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10 Initial Petition/220 Depreciation/000 Exhibits/Exhibit DAW-1/Native/"/>
    </mc:Choice>
  </mc:AlternateContent>
  <xr:revisionPtr revIDLastSave="95" documentId="8_{62DBEE01-F551-4CD5-A48F-EF0E040A6B1E}" xr6:coauthVersionLast="47" xr6:coauthVersionMax="47" xr10:uidLastSave="{090C3EEA-3894-4792-BD93-E6AB49D5922A}"/>
  <bookViews>
    <workbookView xWindow="28680" yWindow="-120" windowWidth="29040" windowHeight="15840" xr2:uid="{00000000-000D-0000-FFFF-FFFF00000000}"/>
  </bookViews>
  <sheets>
    <sheet name="Appendix D" sheetId="4" r:id="rId1"/>
  </sheets>
  <definedNames>
    <definedName name="_xlnm.Print_Titles" localSheetId="0">'Appendix D'!$1:$10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315" i="4" l="1"/>
  <c r="J1621" i="4"/>
  <c r="L1621" i="4" s="1"/>
  <c r="J1620" i="4"/>
  <c r="J1619" i="4"/>
  <c r="J1618" i="4"/>
  <c r="J1617" i="4"/>
  <c r="T1621" i="4" l="1"/>
  <c r="R1620" i="4"/>
  <c r="P1619" i="4"/>
  <c r="N1618" i="4"/>
  <c r="L1617" i="4"/>
  <c r="R1621" i="4"/>
  <c r="P1620" i="4"/>
  <c r="N1619" i="4"/>
  <c r="L1618" i="4"/>
  <c r="P1621" i="4"/>
  <c r="N1620" i="4"/>
  <c r="L1619" i="4"/>
  <c r="N1621" i="4"/>
  <c r="L1620" i="4"/>
  <c r="J1712" i="4" l="1"/>
  <c r="L1712" i="4"/>
  <c r="J1711" i="4"/>
  <c r="J1710" i="4"/>
  <c r="J1709" i="4"/>
  <c r="J1708" i="4"/>
  <c r="J1662" i="4"/>
  <c r="L1662" i="4"/>
  <c r="J1661" i="4"/>
  <c r="J1660" i="4"/>
  <c r="J1659" i="4"/>
  <c r="J1658" i="4"/>
  <c r="J1646" i="4"/>
  <c r="L1646" i="4" s="1"/>
  <c r="J1645" i="4"/>
  <c r="J1644" i="4"/>
  <c r="J1643" i="4"/>
  <c r="J1642" i="4"/>
  <c r="J1615" i="4"/>
  <c r="L1615" i="4" s="1"/>
  <c r="J1614" i="4"/>
  <c r="J1613" i="4"/>
  <c r="J1612" i="4"/>
  <c r="J1611" i="4"/>
  <c r="J1565" i="4"/>
  <c r="L1565" i="4" s="1"/>
  <c r="J1564" i="4"/>
  <c r="J1563" i="4"/>
  <c r="J1562" i="4"/>
  <c r="J1561" i="4"/>
  <c r="J1515" i="4"/>
  <c r="L1515" i="4" s="1"/>
  <c r="J1514" i="4"/>
  <c r="J1513" i="4"/>
  <c r="J1512" i="4"/>
  <c r="J1511" i="4"/>
  <c r="J1465" i="4"/>
  <c r="L1465" i="4" s="1"/>
  <c r="J1464" i="4"/>
  <c r="J1463" i="4"/>
  <c r="J1462" i="4"/>
  <c r="J1461" i="4"/>
  <c r="J1415" i="4"/>
  <c r="L1415" i="4"/>
  <c r="J1414" i="4"/>
  <c r="J1413" i="4"/>
  <c r="J1412" i="4"/>
  <c r="J1411" i="4"/>
  <c r="J1364" i="4"/>
  <c r="J1363" i="4"/>
  <c r="J1362" i="4"/>
  <c r="J1315" i="4"/>
  <c r="L1315" i="4"/>
  <c r="J1314" i="4"/>
  <c r="J1313" i="4"/>
  <c r="J1312" i="4"/>
  <c r="J1311" i="4"/>
  <c r="J1265" i="4"/>
  <c r="L1265" i="4"/>
  <c r="J1264" i="4"/>
  <c r="J1263" i="4"/>
  <c r="J1262" i="4"/>
  <c r="J1261" i="4"/>
  <c r="J1215" i="4"/>
  <c r="L1215" i="4"/>
  <c r="J1214" i="4"/>
  <c r="J1213" i="4"/>
  <c r="J1212" i="4"/>
  <c r="J1211" i="4"/>
  <c r="J1190" i="4"/>
  <c r="L1190" i="4"/>
  <c r="J1189" i="4"/>
  <c r="J1188" i="4"/>
  <c r="J1187" i="4"/>
  <c r="J1186" i="4"/>
  <c r="J1165" i="4"/>
  <c r="L1165" i="4"/>
  <c r="J1164" i="4"/>
  <c r="J1163" i="4"/>
  <c r="J1162" i="4"/>
  <c r="J1161" i="4"/>
  <c r="J1115" i="4"/>
  <c r="L1115" i="4" s="1"/>
  <c r="J1114" i="4"/>
  <c r="J1113" i="4"/>
  <c r="J1112" i="4"/>
  <c r="J1111" i="4"/>
  <c r="J1065" i="4"/>
  <c r="L1065" i="4" s="1"/>
  <c r="J1064" i="4"/>
  <c r="J1063" i="4"/>
  <c r="J1062" i="4"/>
  <c r="J1061" i="4"/>
  <c r="J1051" i="4"/>
  <c r="L1051" i="4"/>
  <c r="J1050" i="4"/>
  <c r="J1049" i="4"/>
  <c r="J1048" i="4"/>
  <c r="J1047" i="4"/>
  <c r="J1035" i="4"/>
  <c r="L1035" i="4" s="1"/>
  <c r="J1034" i="4"/>
  <c r="J1033" i="4"/>
  <c r="J1032" i="4"/>
  <c r="J1031" i="4"/>
  <c r="J985" i="4"/>
  <c r="L985" i="4" s="1"/>
  <c r="J984" i="4"/>
  <c r="J983" i="4"/>
  <c r="J982" i="4"/>
  <c r="J981" i="4"/>
  <c r="J935" i="4"/>
  <c r="L935" i="4" s="1"/>
  <c r="J934" i="4"/>
  <c r="J933" i="4"/>
  <c r="J932" i="4"/>
  <c r="J931" i="4"/>
  <c r="J885" i="4"/>
  <c r="L885" i="4" s="1"/>
  <c r="J884" i="4"/>
  <c r="J883" i="4"/>
  <c r="J882" i="4"/>
  <c r="J881" i="4"/>
  <c r="J835" i="4"/>
  <c r="L835" i="4" s="1"/>
  <c r="J834" i="4"/>
  <c r="J833" i="4"/>
  <c r="J832" i="4"/>
  <c r="J831" i="4"/>
  <c r="J785" i="4"/>
  <c r="L785" i="4" s="1"/>
  <c r="J784" i="4"/>
  <c r="J783" i="4"/>
  <c r="J782" i="4"/>
  <c r="J781" i="4"/>
  <c r="J734" i="4"/>
  <c r="L734" i="4" s="1"/>
  <c r="J733" i="4"/>
  <c r="J732" i="4"/>
  <c r="J731" i="4"/>
  <c r="J730" i="4"/>
  <c r="J683" i="4"/>
  <c r="J682" i="4"/>
  <c r="J681" i="4"/>
  <c r="J680" i="4"/>
  <c r="J634" i="4"/>
  <c r="L634" i="4" s="1"/>
  <c r="J633" i="4"/>
  <c r="J632" i="4"/>
  <c r="J631" i="4"/>
  <c r="J630" i="4"/>
  <c r="J584" i="4"/>
  <c r="L584" i="4"/>
  <c r="J583" i="4"/>
  <c r="J582" i="4"/>
  <c r="J581" i="4"/>
  <c r="J580" i="4"/>
  <c r="J534" i="4"/>
  <c r="L534" i="4" s="1"/>
  <c r="J533" i="4"/>
  <c r="J532" i="4"/>
  <c r="J531" i="4"/>
  <c r="J530" i="4"/>
  <c r="J484" i="4"/>
  <c r="L484" i="4"/>
  <c r="J483" i="4"/>
  <c r="J482" i="4"/>
  <c r="J481" i="4"/>
  <c r="J480" i="4"/>
  <c r="J434" i="4"/>
  <c r="L434" i="4"/>
  <c r="J433" i="4"/>
  <c r="J432" i="4"/>
  <c r="J431" i="4"/>
  <c r="J430" i="4"/>
  <c r="J384" i="4"/>
  <c r="L384" i="4" s="1"/>
  <c r="J383" i="4"/>
  <c r="J382" i="4"/>
  <c r="J381" i="4"/>
  <c r="J380" i="4"/>
  <c r="J334" i="4"/>
  <c r="L334" i="4" s="1"/>
  <c r="J333" i="4"/>
  <c r="J332" i="4"/>
  <c r="J331" i="4"/>
  <c r="J330" i="4"/>
  <c r="J284" i="4"/>
  <c r="L284" i="4" s="1"/>
  <c r="J283" i="4"/>
  <c r="J282" i="4"/>
  <c r="J281" i="4"/>
  <c r="J280" i="4"/>
  <c r="J233" i="4"/>
  <c r="J184" i="4"/>
  <c r="L184" i="4" s="1"/>
  <c r="J183" i="4"/>
  <c r="J182" i="4"/>
  <c r="J181" i="4"/>
  <c r="J180" i="4"/>
  <c r="J134" i="4"/>
  <c r="L134" i="4"/>
  <c r="J133" i="4"/>
  <c r="J132" i="4"/>
  <c r="J131" i="4"/>
  <c r="J130" i="4"/>
  <c r="J84" i="4"/>
  <c r="L84" i="4" s="1"/>
  <c r="J83" i="4"/>
  <c r="J82" i="4"/>
  <c r="J81" i="4"/>
  <c r="J80" i="4"/>
  <c r="J59" i="4"/>
  <c r="L59" i="4"/>
  <c r="J58" i="4"/>
  <c r="J57" i="4"/>
  <c r="J56" i="4"/>
  <c r="J55" i="4"/>
  <c r="J30" i="4"/>
  <c r="L30" i="4"/>
  <c r="J31" i="4"/>
  <c r="L31" i="4"/>
  <c r="N31" i="4"/>
  <c r="J32" i="4"/>
  <c r="L32" i="4"/>
  <c r="N32" i="4"/>
  <c r="P32" i="4"/>
  <c r="J33" i="4"/>
  <c r="L33" i="4"/>
  <c r="N33" i="4"/>
  <c r="P33" i="4"/>
  <c r="R33" i="4"/>
  <c r="J34" i="4"/>
  <c r="L34" i="4"/>
  <c r="N34" i="4"/>
  <c r="P34" i="4"/>
  <c r="R34" i="4"/>
  <c r="T34" i="4"/>
  <c r="N533" i="4" l="1"/>
  <c r="J1361" i="4"/>
  <c r="P1363" i="4" s="1"/>
  <c r="J1365" i="4"/>
  <c r="L1365" i="4" s="1"/>
  <c r="J684" i="4"/>
  <c r="L684" i="4" s="1"/>
  <c r="J232" i="4"/>
  <c r="T234" i="4" s="1"/>
  <c r="J230" i="4"/>
  <c r="L230" i="4" s="1"/>
  <c r="J231" i="4"/>
  <c r="J234" i="4"/>
  <c r="L234" i="4" s="1"/>
  <c r="T1712" i="4"/>
  <c r="R1711" i="4"/>
  <c r="P1710" i="4"/>
  <c r="N1709" i="4"/>
  <c r="L1708" i="4"/>
  <c r="R1712" i="4"/>
  <c r="P1711" i="4"/>
  <c r="N1710" i="4"/>
  <c r="L1709" i="4"/>
  <c r="P1712" i="4"/>
  <c r="N1711" i="4"/>
  <c r="L1710" i="4"/>
  <c r="N1712" i="4"/>
  <c r="L1711" i="4"/>
  <c r="T1662" i="4"/>
  <c r="R1661" i="4"/>
  <c r="P1660" i="4"/>
  <c r="N1659" i="4"/>
  <c r="L1658" i="4"/>
  <c r="R1662" i="4"/>
  <c r="P1661" i="4"/>
  <c r="N1660" i="4"/>
  <c r="L1659" i="4"/>
  <c r="P1662" i="4"/>
  <c r="N1661" i="4"/>
  <c r="L1660" i="4"/>
  <c r="N1662" i="4"/>
  <c r="L1661" i="4"/>
  <c r="T1646" i="4"/>
  <c r="R1645" i="4"/>
  <c r="P1644" i="4"/>
  <c r="N1643" i="4"/>
  <c r="L1642" i="4"/>
  <c r="R1646" i="4"/>
  <c r="P1645" i="4"/>
  <c r="N1644" i="4"/>
  <c r="L1643" i="4"/>
  <c r="P1646" i="4"/>
  <c r="N1645" i="4"/>
  <c r="L1644" i="4"/>
  <c r="N1646" i="4"/>
  <c r="L1645" i="4"/>
  <c r="T1615" i="4"/>
  <c r="R1614" i="4"/>
  <c r="P1613" i="4"/>
  <c r="N1612" i="4"/>
  <c r="L1611" i="4"/>
  <c r="R1615" i="4"/>
  <c r="P1614" i="4"/>
  <c r="N1613" i="4"/>
  <c r="L1612" i="4"/>
  <c r="P1615" i="4"/>
  <c r="N1614" i="4"/>
  <c r="L1613" i="4"/>
  <c r="N1615" i="4"/>
  <c r="L1614" i="4"/>
  <c r="T1565" i="4"/>
  <c r="R1564" i="4"/>
  <c r="P1563" i="4"/>
  <c r="N1562" i="4"/>
  <c r="L1561" i="4"/>
  <c r="R1565" i="4"/>
  <c r="P1564" i="4"/>
  <c r="N1563" i="4"/>
  <c r="L1562" i="4"/>
  <c r="P1565" i="4"/>
  <c r="N1564" i="4"/>
  <c r="L1563" i="4"/>
  <c r="N1565" i="4"/>
  <c r="L1564" i="4"/>
  <c r="T1515" i="4"/>
  <c r="R1514" i="4"/>
  <c r="P1513" i="4"/>
  <c r="N1512" i="4"/>
  <c r="L1511" i="4"/>
  <c r="R1515" i="4"/>
  <c r="P1514" i="4"/>
  <c r="N1513" i="4"/>
  <c r="L1512" i="4"/>
  <c r="P1515" i="4"/>
  <c r="N1514" i="4"/>
  <c r="L1513" i="4"/>
  <c r="N1515" i="4"/>
  <c r="L1514" i="4"/>
  <c r="T1465" i="4"/>
  <c r="R1464" i="4"/>
  <c r="P1463" i="4"/>
  <c r="N1462" i="4"/>
  <c r="L1461" i="4"/>
  <c r="R1465" i="4"/>
  <c r="P1464" i="4"/>
  <c r="N1463" i="4"/>
  <c r="L1462" i="4"/>
  <c r="P1465" i="4"/>
  <c r="N1464" i="4"/>
  <c r="L1463" i="4"/>
  <c r="N1465" i="4"/>
  <c r="L1464" i="4"/>
  <c r="T1415" i="4"/>
  <c r="R1414" i="4"/>
  <c r="P1413" i="4"/>
  <c r="N1412" i="4"/>
  <c r="L1411" i="4"/>
  <c r="R1415" i="4"/>
  <c r="P1414" i="4"/>
  <c r="N1413" i="4"/>
  <c r="L1412" i="4"/>
  <c r="P1415" i="4"/>
  <c r="N1414" i="4"/>
  <c r="L1413" i="4"/>
  <c r="N1415" i="4"/>
  <c r="L1414" i="4"/>
  <c r="P1364" i="4"/>
  <c r="N1363" i="4"/>
  <c r="L1362" i="4"/>
  <c r="N1364" i="4"/>
  <c r="L1363" i="4"/>
  <c r="L1364" i="4"/>
  <c r="T1315" i="4"/>
  <c r="R1314" i="4"/>
  <c r="P1313" i="4"/>
  <c r="N1312" i="4"/>
  <c r="L1311" i="4"/>
  <c r="R1315" i="4"/>
  <c r="P1314" i="4"/>
  <c r="N1313" i="4"/>
  <c r="L1312" i="4"/>
  <c r="P1315" i="4"/>
  <c r="N1314" i="4"/>
  <c r="L1313" i="4"/>
  <c r="L1314" i="4"/>
  <c r="T1265" i="4"/>
  <c r="R1264" i="4"/>
  <c r="P1263" i="4"/>
  <c r="N1262" i="4"/>
  <c r="L1261" i="4"/>
  <c r="R1265" i="4"/>
  <c r="P1264" i="4"/>
  <c r="N1263" i="4"/>
  <c r="L1262" i="4"/>
  <c r="P1265" i="4"/>
  <c r="N1264" i="4"/>
  <c r="L1263" i="4"/>
  <c r="N1265" i="4"/>
  <c r="L1264" i="4"/>
  <c r="T1215" i="4"/>
  <c r="R1214" i="4"/>
  <c r="P1213" i="4"/>
  <c r="N1212" i="4"/>
  <c r="L1211" i="4"/>
  <c r="R1215" i="4"/>
  <c r="P1214" i="4"/>
  <c r="N1213" i="4"/>
  <c r="L1212" i="4"/>
  <c r="P1215" i="4"/>
  <c r="N1214" i="4"/>
  <c r="L1213" i="4"/>
  <c r="N1215" i="4"/>
  <c r="L1214" i="4"/>
  <c r="T1190" i="4"/>
  <c r="R1189" i="4"/>
  <c r="P1188" i="4"/>
  <c r="N1187" i="4"/>
  <c r="L1186" i="4"/>
  <c r="R1190" i="4"/>
  <c r="P1189" i="4"/>
  <c r="N1188" i="4"/>
  <c r="L1187" i="4"/>
  <c r="P1190" i="4"/>
  <c r="N1189" i="4"/>
  <c r="L1188" i="4"/>
  <c r="N1190" i="4"/>
  <c r="L1189" i="4"/>
  <c r="T1165" i="4"/>
  <c r="R1164" i="4"/>
  <c r="P1163" i="4"/>
  <c r="N1162" i="4"/>
  <c r="L1161" i="4"/>
  <c r="R1165" i="4"/>
  <c r="P1164" i="4"/>
  <c r="N1163" i="4"/>
  <c r="L1162" i="4"/>
  <c r="P1165" i="4"/>
  <c r="N1164" i="4"/>
  <c r="L1163" i="4"/>
  <c r="N1165" i="4"/>
  <c r="L1164" i="4"/>
  <c r="T1115" i="4"/>
  <c r="R1114" i="4"/>
  <c r="P1113" i="4"/>
  <c r="N1112" i="4"/>
  <c r="L1111" i="4"/>
  <c r="R1115" i="4"/>
  <c r="P1114" i="4"/>
  <c r="N1113" i="4"/>
  <c r="L1112" i="4"/>
  <c r="P1115" i="4"/>
  <c r="N1114" i="4"/>
  <c r="L1113" i="4"/>
  <c r="N1115" i="4"/>
  <c r="L1114" i="4"/>
  <c r="T1065" i="4"/>
  <c r="R1064" i="4"/>
  <c r="P1063" i="4"/>
  <c r="N1062" i="4"/>
  <c r="L1061" i="4"/>
  <c r="R1065" i="4"/>
  <c r="P1064" i="4"/>
  <c r="N1063" i="4"/>
  <c r="L1062" i="4"/>
  <c r="P1065" i="4"/>
  <c r="N1064" i="4"/>
  <c r="L1063" i="4"/>
  <c r="N1065" i="4"/>
  <c r="L1064" i="4"/>
  <c r="T1051" i="4"/>
  <c r="R1050" i="4"/>
  <c r="P1049" i="4"/>
  <c r="N1048" i="4"/>
  <c r="L1047" i="4"/>
  <c r="R1051" i="4"/>
  <c r="P1050" i="4"/>
  <c r="N1049" i="4"/>
  <c r="L1048" i="4"/>
  <c r="P1051" i="4"/>
  <c r="N1050" i="4"/>
  <c r="L1049" i="4"/>
  <c r="N1051" i="4"/>
  <c r="L1050" i="4"/>
  <c r="T1035" i="4"/>
  <c r="R1034" i="4"/>
  <c r="P1033" i="4"/>
  <c r="N1032" i="4"/>
  <c r="L1031" i="4"/>
  <c r="R1035" i="4"/>
  <c r="P1034" i="4"/>
  <c r="N1033" i="4"/>
  <c r="L1032" i="4"/>
  <c r="P1035" i="4"/>
  <c r="N1034" i="4"/>
  <c r="L1033" i="4"/>
  <c r="N1035" i="4"/>
  <c r="L1034" i="4"/>
  <c r="T985" i="4"/>
  <c r="R984" i="4"/>
  <c r="P983" i="4"/>
  <c r="N982" i="4"/>
  <c r="L981" i="4"/>
  <c r="R985" i="4"/>
  <c r="P984" i="4"/>
  <c r="N983" i="4"/>
  <c r="L982" i="4"/>
  <c r="P985" i="4"/>
  <c r="N984" i="4"/>
  <c r="L983" i="4"/>
  <c r="N985" i="4"/>
  <c r="L984" i="4"/>
  <c r="T935" i="4"/>
  <c r="R934" i="4"/>
  <c r="P933" i="4"/>
  <c r="N932" i="4"/>
  <c r="L931" i="4"/>
  <c r="R935" i="4"/>
  <c r="P934" i="4"/>
  <c r="N933" i="4"/>
  <c r="L932" i="4"/>
  <c r="P935" i="4"/>
  <c r="N934" i="4"/>
  <c r="L933" i="4"/>
  <c r="N935" i="4"/>
  <c r="L934" i="4"/>
  <c r="T885" i="4"/>
  <c r="R884" i="4"/>
  <c r="P883" i="4"/>
  <c r="N882" i="4"/>
  <c r="L881" i="4"/>
  <c r="R885" i="4"/>
  <c r="P884" i="4"/>
  <c r="N883" i="4"/>
  <c r="L882" i="4"/>
  <c r="P885" i="4"/>
  <c r="N884" i="4"/>
  <c r="L883" i="4"/>
  <c r="N885" i="4"/>
  <c r="L884" i="4"/>
  <c r="T835" i="4"/>
  <c r="R834" i="4"/>
  <c r="P833" i="4"/>
  <c r="N832" i="4"/>
  <c r="L831" i="4"/>
  <c r="R835" i="4"/>
  <c r="P834" i="4"/>
  <c r="N833" i="4"/>
  <c r="L832" i="4"/>
  <c r="P835" i="4"/>
  <c r="N834" i="4"/>
  <c r="L833" i="4"/>
  <c r="N835" i="4"/>
  <c r="L834" i="4"/>
  <c r="T785" i="4"/>
  <c r="R784" i="4"/>
  <c r="P783" i="4"/>
  <c r="N782" i="4"/>
  <c r="L781" i="4"/>
  <c r="R785" i="4"/>
  <c r="P784" i="4"/>
  <c r="N783" i="4"/>
  <c r="L782" i="4"/>
  <c r="P785" i="4"/>
  <c r="N784" i="4"/>
  <c r="L783" i="4"/>
  <c r="N785" i="4"/>
  <c r="L784" i="4"/>
  <c r="T734" i="4"/>
  <c r="R733" i="4"/>
  <c r="P732" i="4"/>
  <c r="N731" i="4"/>
  <c r="L730" i="4"/>
  <c r="R734" i="4"/>
  <c r="P733" i="4"/>
  <c r="N732" i="4"/>
  <c r="L731" i="4"/>
  <c r="P734" i="4"/>
  <c r="N733" i="4"/>
  <c r="L732" i="4"/>
  <c r="N734" i="4"/>
  <c r="L733" i="4"/>
  <c r="R683" i="4"/>
  <c r="P682" i="4"/>
  <c r="N681" i="4"/>
  <c r="L680" i="4"/>
  <c r="P683" i="4"/>
  <c r="N682" i="4"/>
  <c r="L681" i="4"/>
  <c r="N683" i="4"/>
  <c r="L682" i="4"/>
  <c r="L683" i="4"/>
  <c r="T634" i="4"/>
  <c r="R633" i="4"/>
  <c r="P632" i="4"/>
  <c r="N631" i="4"/>
  <c r="L630" i="4"/>
  <c r="R634" i="4"/>
  <c r="P633" i="4"/>
  <c r="N632" i="4"/>
  <c r="L631" i="4"/>
  <c r="P634" i="4"/>
  <c r="N633" i="4"/>
  <c r="L632" i="4"/>
  <c r="N634" i="4"/>
  <c r="L633" i="4"/>
  <c r="T584" i="4"/>
  <c r="R583" i="4"/>
  <c r="P582" i="4"/>
  <c r="N581" i="4"/>
  <c r="L580" i="4"/>
  <c r="R584" i="4"/>
  <c r="P583" i="4"/>
  <c r="N582" i="4"/>
  <c r="L581" i="4"/>
  <c r="P584" i="4"/>
  <c r="N583" i="4"/>
  <c r="L582" i="4"/>
  <c r="N584" i="4"/>
  <c r="L583" i="4"/>
  <c r="T534" i="4"/>
  <c r="R533" i="4"/>
  <c r="P532" i="4"/>
  <c r="N531" i="4"/>
  <c r="L530" i="4"/>
  <c r="R534" i="4"/>
  <c r="P533" i="4"/>
  <c r="N532" i="4"/>
  <c r="L531" i="4"/>
  <c r="P534" i="4"/>
  <c r="L532" i="4"/>
  <c r="N534" i="4"/>
  <c r="L533" i="4"/>
  <c r="T484" i="4"/>
  <c r="R483" i="4"/>
  <c r="P482" i="4"/>
  <c r="N481" i="4"/>
  <c r="L480" i="4"/>
  <c r="R484" i="4"/>
  <c r="P483" i="4"/>
  <c r="N482" i="4"/>
  <c r="L481" i="4"/>
  <c r="P484" i="4"/>
  <c r="N483" i="4"/>
  <c r="L482" i="4"/>
  <c r="N484" i="4"/>
  <c r="L483" i="4"/>
  <c r="T434" i="4"/>
  <c r="R433" i="4"/>
  <c r="P432" i="4"/>
  <c r="N431" i="4"/>
  <c r="L430" i="4"/>
  <c r="R434" i="4"/>
  <c r="P433" i="4"/>
  <c r="N432" i="4"/>
  <c r="L431" i="4"/>
  <c r="P434" i="4"/>
  <c r="N433" i="4"/>
  <c r="L432" i="4"/>
  <c r="N434" i="4"/>
  <c r="L433" i="4"/>
  <c r="T384" i="4"/>
  <c r="R383" i="4"/>
  <c r="P382" i="4"/>
  <c r="N381" i="4"/>
  <c r="L380" i="4"/>
  <c r="R384" i="4"/>
  <c r="P383" i="4"/>
  <c r="N382" i="4"/>
  <c r="L381" i="4"/>
  <c r="P384" i="4"/>
  <c r="N383" i="4"/>
  <c r="L382" i="4"/>
  <c r="N384" i="4"/>
  <c r="L383" i="4"/>
  <c r="T334" i="4"/>
  <c r="R333" i="4"/>
  <c r="P332" i="4"/>
  <c r="N331" i="4"/>
  <c r="L330" i="4"/>
  <c r="R334" i="4"/>
  <c r="P333" i="4"/>
  <c r="N332" i="4"/>
  <c r="L331" i="4"/>
  <c r="P334" i="4"/>
  <c r="N333" i="4"/>
  <c r="L332" i="4"/>
  <c r="N334" i="4"/>
  <c r="L333" i="4"/>
  <c r="T284" i="4"/>
  <c r="R283" i="4"/>
  <c r="P282" i="4"/>
  <c r="N281" i="4"/>
  <c r="L280" i="4"/>
  <c r="R284" i="4"/>
  <c r="P283" i="4"/>
  <c r="N282" i="4"/>
  <c r="L281" i="4"/>
  <c r="P284" i="4"/>
  <c r="N283" i="4"/>
  <c r="L282" i="4"/>
  <c r="N284" i="4"/>
  <c r="L283" i="4"/>
  <c r="L231" i="4"/>
  <c r="N234" i="4"/>
  <c r="L233" i="4"/>
  <c r="T184" i="4"/>
  <c r="R183" i="4"/>
  <c r="P182" i="4"/>
  <c r="N181" i="4"/>
  <c r="L180" i="4"/>
  <c r="R184" i="4"/>
  <c r="P183" i="4"/>
  <c r="N182" i="4"/>
  <c r="L181" i="4"/>
  <c r="P184" i="4"/>
  <c r="N183" i="4"/>
  <c r="L182" i="4"/>
  <c r="N184" i="4"/>
  <c r="L183" i="4"/>
  <c r="T134" i="4"/>
  <c r="R133" i="4"/>
  <c r="P132" i="4"/>
  <c r="N131" i="4"/>
  <c r="L130" i="4"/>
  <c r="R134" i="4"/>
  <c r="P133" i="4"/>
  <c r="N132" i="4"/>
  <c r="L131" i="4"/>
  <c r="P134" i="4"/>
  <c r="N133" i="4"/>
  <c r="L132" i="4"/>
  <c r="N134" i="4"/>
  <c r="L133" i="4"/>
  <c r="T84" i="4"/>
  <c r="R83" i="4"/>
  <c r="P82" i="4"/>
  <c r="N81" i="4"/>
  <c r="L80" i="4"/>
  <c r="R84" i="4"/>
  <c r="P83" i="4"/>
  <c r="N82" i="4"/>
  <c r="L81" i="4"/>
  <c r="P84" i="4"/>
  <c r="N83" i="4"/>
  <c r="L82" i="4"/>
  <c r="N84" i="4"/>
  <c r="L83" i="4"/>
  <c r="T59" i="4"/>
  <c r="R58" i="4"/>
  <c r="P57" i="4"/>
  <c r="N56" i="4"/>
  <c r="L55" i="4"/>
  <c r="R59" i="4"/>
  <c r="P58" i="4"/>
  <c r="N57" i="4"/>
  <c r="L56" i="4"/>
  <c r="P59" i="4"/>
  <c r="N58" i="4"/>
  <c r="L57" i="4"/>
  <c r="N59" i="4"/>
  <c r="L58" i="4"/>
  <c r="P232" i="4" l="1"/>
  <c r="R233" i="4"/>
  <c r="P233" i="4"/>
  <c r="L1361" i="4"/>
  <c r="N232" i="4"/>
  <c r="L232" i="4"/>
  <c r="N231" i="4"/>
  <c r="R1364" i="4"/>
  <c r="R684" i="4"/>
  <c r="N1365" i="4"/>
  <c r="R234" i="4"/>
  <c r="P684" i="4"/>
  <c r="T1365" i="4"/>
  <c r="N233" i="4"/>
  <c r="N1362" i="4"/>
  <c r="P234" i="4"/>
  <c r="N684" i="4"/>
  <c r="T684" i="4"/>
  <c r="R1365" i="4"/>
  <c r="P1365" i="4"/>
  <c r="V1315" i="4" l="1"/>
  <c r="T1314" i="4"/>
  <c r="R1313" i="4"/>
  <c r="P1312" i="4"/>
  <c r="N1311" i="4"/>
  <c r="N1261" i="4"/>
  <c r="V1215" i="4"/>
  <c r="T1214" i="4"/>
  <c r="R1213" i="4"/>
  <c r="P1212" i="4"/>
  <c r="N1211" i="4"/>
  <c r="V1190" i="4"/>
  <c r="T1189" i="4"/>
  <c r="R1188" i="4"/>
  <c r="P1187" i="4"/>
  <c r="N1186" i="4"/>
  <c r="V1051" i="4"/>
  <c r="T1050" i="4"/>
  <c r="R1049" i="4"/>
  <c r="P1048" i="4"/>
  <c r="N1047" i="4"/>
  <c r="V584" i="4"/>
  <c r="T583" i="4"/>
  <c r="R582" i="4"/>
  <c r="P581" i="4"/>
  <c r="N580" i="4"/>
  <c r="P481" i="4"/>
  <c r="N480" i="4"/>
  <c r="V434" i="4"/>
  <c r="T433" i="4"/>
  <c r="R432" i="4"/>
  <c r="P431" i="4"/>
  <c r="N430" i="4"/>
  <c r="N30" i="4"/>
  <c r="P31" i="4"/>
  <c r="R32" i="4"/>
  <c r="T33" i="4"/>
  <c r="V34" i="4"/>
  <c r="V59" i="4"/>
  <c r="T58" i="4"/>
  <c r="R57" i="4"/>
  <c r="P56" i="4"/>
  <c r="N55" i="4"/>
  <c r="J930" i="4"/>
  <c r="L930" i="4" s="1"/>
  <c r="L29" i="4"/>
  <c r="L429" i="4"/>
  <c r="L529" i="4"/>
  <c r="L579" i="4"/>
  <c r="J679" i="4"/>
  <c r="L679" i="4" s="1"/>
  <c r="L1046" i="4"/>
  <c r="L1185" i="4"/>
  <c r="J1310" i="4"/>
  <c r="L1410" i="4"/>
  <c r="J129" i="4"/>
  <c r="L129" i="4" s="1"/>
  <c r="J1641" i="4"/>
  <c r="J1060" i="4"/>
  <c r="J880" i="4"/>
  <c r="L880" i="4" s="1"/>
  <c r="J1110" i="4"/>
  <c r="L1110" i="4" s="1"/>
  <c r="J229" i="4"/>
  <c r="L229" i="4" s="1"/>
  <c r="J629" i="4"/>
  <c r="L629" i="4" s="1"/>
  <c r="J1360" i="4"/>
  <c r="J1210" i="4"/>
  <c r="J1410" i="4"/>
  <c r="J1460" i="4"/>
  <c r="J29" i="4"/>
  <c r="J179" i="4"/>
  <c r="J980" i="4"/>
  <c r="J1046" i="4"/>
  <c r="J1510" i="4"/>
  <c r="J1657" i="4"/>
  <c r="J1610" i="4"/>
  <c r="J1030" i="4"/>
  <c r="J529" i="4"/>
  <c r="J780" i="4"/>
  <c r="J79" i="4"/>
  <c r="J279" i="4"/>
  <c r="J830" i="4"/>
  <c r="J1160" i="4"/>
  <c r="J1560" i="4"/>
  <c r="J329" i="4"/>
  <c r="J579" i="4"/>
  <c r="J1185" i="4"/>
  <c r="J1260" i="4"/>
  <c r="J479" i="4"/>
  <c r="J379" i="4"/>
  <c r="L479" i="4"/>
  <c r="J729" i="4"/>
  <c r="J54" i="4"/>
  <c r="J429" i="4"/>
  <c r="L1310" i="4"/>
  <c r="L1260" i="4"/>
  <c r="L1210" i="4"/>
  <c r="L179" i="4"/>
  <c r="L54" i="4"/>
  <c r="V484" i="4" l="1"/>
  <c r="T483" i="4"/>
  <c r="R482" i="4"/>
  <c r="V1265" i="4"/>
  <c r="T1264" i="4"/>
  <c r="R1263" i="4"/>
  <c r="P1262" i="4"/>
  <c r="V534" i="4"/>
  <c r="T533" i="4"/>
  <c r="R532" i="4"/>
  <c r="P531" i="4"/>
  <c r="N530" i="4"/>
  <c r="V184" i="4"/>
  <c r="T183" i="4"/>
  <c r="R182" i="4"/>
  <c r="P181" i="4"/>
  <c r="N180" i="4"/>
  <c r="V1415" i="4"/>
  <c r="T1414" i="4"/>
  <c r="R1413" i="4"/>
  <c r="P1412" i="4"/>
  <c r="N1411" i="4"/>
  <c r="V1712" i="4"/>
  <c r="T1711" i="4"/>
  <c r="R1710" i="4"/>
  <c r="P1709" i="4"/>
  <c r="N1708" i="4"/>
  <c r="L1657" i="4"/>
  <c r="V1662" i="4"/>
  <c r="T1661" i="4"/>
  <c r="R1660" i="4"/>
  <c r="P1659" i="4"/>
  <c r="N1658" i="4"/>
  <c r="L1641" i="4"/>
  <c r="V1646" i="4"/>
  <c r="T1645" i="4"/>
  <c r="R1644" i="4"/>
  <c r="P1643" i="4"/>
  <c r="N1642" i="4"/>
  <c r="L1610" i="4"/>
  <c r="V1615" i="4"/>
  <c r="T1614" i="4"/>
  <c r="R1613" i="4"/>
  <c r="P1612" i="4"/>
  <c r="N1611" i="4"/>
  <c r="L1560" i="4"/>
  <c r="V1565" i="4"/>
  <c r="T1564" i="4"/>
  <c r="R1563" i="4"/>
  <c r="P1562" i="4"/>
  <c r="N1561" i="4"/>
  <c r="L1510" i="4"/>
  <c r="V1515" i="4"/>
  <c r="T1514" i="4"/>
  <c r="R1513" i="4"/>
  <c r="P1512" i="4"/>
  <c r="N1511" i="4"/>
  <c r="L1460" i="4"/>
  <c r="V1465" i="4"/>
  <c r="T1464" i="4"/>
  <c r="R1463" i="4"/>
  <c r="P1462" i="4"/>
  <c r="N1461" i="4"/>
  <c r="L1360" i="4"/>
  <c r="V1365" i="4"/>
  <c r="T1364" i="4"/>
  <c r="R1363" i="4"/>
  <c r="P1362" i="4"/>
  <c r="N1361" i="4"/>
  <c r="L1160" i="4"/>
  <c r="V1165" i="4"/>
  <c r="T1164" i="4"/>
  <c r="R1163" i="4"/>
  <c r="P1162" i="4"/>
  <c r="N1161" i="4"/>
  <c r="V1115" i="4"/>
  <c r="T1114" i="4"/>
  <c r="R1113" i="4"/>
  <c r="P1112" i="4"/>
  <c r="N1111" i="4"/>
  <c r="L1060" i="4"/>
  <c r="V1065" i="4"/>
  <c r="T1064" i="4"/>
  <c r="R1063" i="4"/>
  <c r="P1062" i="4"/>
  <c r="N1061" i="4"/>
  <c r="L1030" i="4"/>
  <c r="V1035" i="4"/>
  <c r="T1034" i="4"/>
  <c r="R1033" i="4"/>
  <c r="P1032" i="4"/>
  <c r="N1031" i="4"/>
  <c r="L980" i="4"/>
  <c r="V985" i="4"/>
  <c r="T984" i="4"/>
  <c r="R983" i="4"/>
  <c r="P982" i="4"/>
  <c r="N981" i="4"/>
  <c r="V935" i="4"/>
  <c r="T934" i="4"/>
  <c r="R933" i="4"/>
  <c r="P932" i="4"/>
  <c r="N931" i="4"/>
  <c r="V885" i="4"/>
  <c r="T884" i="4"/>
  <c r="R883" i="4"/>
  <c r="P882" i="4"/>
  <c r="N881" i="4"/>
  <c r="L830" i="4"/>
  <c r="V835" i="4"/>
  <c r="T834" i="4"/>
  <c r="R833" i="4"/>
  <c r="P832" i="4"/>
  <c r="N831" i="4"/>
  <c r="L780" i="4"/>
  <c r="V785" i="4"/>
  <c r="T784" i="4"/>
  <c r="R783" i="4"/>
  <c r="P782" i="4"/>
  <c r="N781" i="4"/>
  <c r="L729" i="4"/>
  <c r="V734" i="4"/>
  <c r="T733" i="4"/>
  <c r="R732" i="4"/>
  <c r="P731" i="4"/>
  <c r="N730" i="4"/>
  <c r="V684" i="4"/>
  <c r="T683" i="4"/>
  <c r="R682" i="4"/>
  <c r="P681" i="4"/>
  <c r="N680" i="4"/>
  <c r="V634" i="4"/>
  <c r="T633" i="4"/>
  <c r="R632" i="4"/>
  <c r="P631" i="4"/>
  <c r="N630" i="4"/>
  <c r="L379" i="4"/>
  <c r="V384" i="4"/>
  <c r="T383" i="4"/>
  <c r="R382" i="4"/>
  <c r="P381" i="4"/>
  <c r="N380" i="4"/>
  <c r="L329" i="4"/>
  <c r="V334" i="4"/>
  <c r="T333" i="4"/>
  <c r="R332" i="4"/>
  <c r="P331" i="4"/>
  <c r="N330" i="4"/>
  <c r="L279" i="4"/>
  <c r="V284" i="4"/>
  <c r="T283" i="4"/>
  <c r="R282" i="4"/>
  <c r="P281" i="4"/>
  <c r="N280" i="4"/>
  <c r="V234" i="4"/>
  <c r="T233" i="4"/>
  <c r="R232" i="4"/>
  <c r="P231" i="4"/>
  <c r="N230" i="4"/>
  <c r="V134" i="4"/>
  <c r="T133" i="4"/>
  <c r="R132" i="4"/>
  <c r="P131" i="4"/>
  <c r="N130" i="4"/>
  <c r="L79" i="4"/>
  <c r="V84" i="4"/>
  <c r="T83" i="4"/>
  <c r="R82" i="4"/>
  <c r="P81" i="4"/>
  <c r="N80" i="4"/>
  <c r="L1707" i="4"/>
  <c r="J1196" i="4" l="1"/>
  <c r="J1200" i="4"/>
  <c r="J1197" i="4"/>
  <c r="J1195" i="4"/>
  <c r="J1199" i="4"/>
  <c r="J1201" i="4"/>
  <c r="J1198" i="4"/>
  <c r="J1202" i="4"/>
  <c r="L628" i="4"/>
  <c r="L623" i="4"/>
  <c r="J1055" i="4" l="1"/>
  <c r="L1055" i="4" s="1"/>
  <c r="J1058" i="4"/>
  <c r="J1059" i="4"/>
  <c r="J1053" i="4"/>
  <c r="J1056" i="4"/>
  <c r="L1056" i="4"/>
  <c r="J1054" i="4"/>
  <c r="J1057" i="4"/>
  <c r="N1056" i="4" l="1"/>
  <c r="R1059" i="4"/>
  <c r="AB1065" i="4"/>
  <c r="Z1064" i="4"/>
  <c r="X1063" i="4"/>
  <c r="V1062" i="4"/>
  <c r="T1061" i="4"/>
  <c r="L1054" i="4"/>
  <c r="AD1063" i="4"/>
  <c r="AB1062" i="4"/>
  <c r="Z1061" i="4"/>
  <c r="AD1065" i="4"/>
  <c r="AB1064" i="4"/>
  <c r="Z1063" i="4"/>
  <c r="X1062" i="4"/>
  <c r="V1061" i="4"/>
  <c r="L1053" i="4"/>
  <c r="AD1062" i="4"/>
  <c r="AD1061" i="4"/>
  <c r="AB1061" i="4"/>
  <c r="L1059" i="4"/>
  <c r="X1065" i="4"/>
  <c r="V1064" i="4"/>
  <c r="T1063" i="4"/>
  <c r="R1062" i="4"/>
  <c r="P1061" i="4"/>
  <c r="L1058" i="4"/>
  <c r="Z1065" i="4"/>
  <c r="X1064" i="4"/>
  <c r="V1063" i="4"/>
  <c r="T1062" i="4"/>
  <c r="R1061" i="4"/>
  <c r="AD1064" i="4"/>
  <c r="AB1063" i="4"/>
  <c r="Z1062" i="4"/>
  <c r="X1061" i="4"/>
  <c r="X1060" i="4"/>
  <c r="V1060" i="4"/>
  <c r="R1060" i="4"/>
  <c r="N1059" i="4"/>
  <c r="N1060" i="4"/>
  <c r="T1060" i="4"/>
  <c r="T1059" i="4"/>
  <c r="Z1060" i="4"/>
  <c r="P1060" i="4"/>
  <c r="N1057" i="4"/>
  <c r="R1058" i="4"/>
  <c r="P1056" i="4"/>
  <c r="N1058" i="4"/>
  <c r="T1057" i="4"/>
  <c r="P1055" i="4"/>
  <c r="L1057" i="4"/>
  <c r="P1059" i="4"/>
  <c r="R1057" i="4"/>
  <c r="P1057" i="4"/>
  <c r="X1059" i="4"/>
  <c r="N1054" i="4"/>
  <c r="T1058" i="4"/>
  <c r="N1055" i="4"/>
  <c r="R1056" i="4"/>
  <c r="V1058" i="4"/>
  <c r="V1059" i="4"/>
  <c r="P1058" i="4"/>
  <c r="J1317" i="4"/>
  <c r="L1317" i="4" s="1"/>
  <c r="AD1311" i="4" l="1"/>
  <c r="AD1312" i="4"/>
  <c r="AB1311" i="4"/>
  <c r="AD1313" i="4"/>
  <c r="AB1312" i="4"/>
  <c r="Z1311" i="4"/>
  <c r="AD1314" i="4"/>
  <c r="AB1313" i="4"/>
  <c r="Z1312" i="4"/>
  <c r="X1311" i="4"/>
  <c r="AD1315" i="4"/>
  <c r="AB1314" i="4"/>
  <c r="Z1313" i="4"/>
  <c r="X1312" i="4"/>
  <c r="V1311" i="4"/>
  <c r="AB1315" i="4"/>
  <c r="Z1314" i="4"/>
  <c r="X1313" i="4"/>
  <c r="V1312" i="4"/>
  <c r="T1311" i="4"/>
  <c r="Z1315" i="4"/>
  <c r="X1314" i="4"/>
  <c r="V1313" i="4"/>
  <c r="T1312" i="4"/>
  <c r="R1311" i="4"/>
  <c r="X1315" i="4"/>
  <c r="V1314" i="4"/>
  <c r="T1313" i="4"/>
  <c r="R1312" i="4"/>
  <c r="P1311" i="4"/>
  <c r="AD1212" i="4"/>
  <c r="AB1211" i="4"/>
  <c r="AD1213" i="4"/>
  <c r="AB1212" i="4"/>
  <c r="Z1211" i="4"/>
  <c r="AD1214" i="4"/>
  <c r="AB1213" i="4"/>
  <c r="Z1212" i="4"/>
  <c r="X1211" i="4"/>
  <c r="AD1215" i="4"/>
  <c r="AB1214" i="4"/>
  <c r="Z1213" i="4"/>
  <c r="X1212" i="4"/>
  <c r="V1211" i="4"/>
  <c r="AB1215" i="4"/>
  <c r="Z1214" i="4"/>
  <c r="X1213" i="4"/>
  <c r="V1212" i="4"/>
  <c r="T1211" i="4"/>
  <c r="Z1215" i="4"/>
  <c r="X1214" i="4"/>
  <c r="V1213" i="4"/>
  <c r="T1212" i="4"/>
  <c r="R1211" i="4"/>
  <c r="X1215" i="4"/>
  <c r="V1214" i="4"/>
  <c r="T1213" i="4"/>
  <c r="R1212" i="4"/>
  <c r="P1211" i="4"/>
  <c r="AD1186" i="4"/>
  <c r="AD1187" i="4"/>
  <c r="AB1186" i="4"/>
  <c r="AD1188" i="4"/>
  <c r="AB1187" i="4"/>
  <c r="Z1186" i="4"/>
  <c r="AD1189" i="4"/>
  <c r="AB1188" i="4"/>
  <c r="Z1187" i="4"/>
  <c r="X1186" i="4"/>
  <c r="AD1190" i="4"/>
  <c r="AB1189" i="4"/>
  <c r="Z1188" i="4"/>
  <c r="X1187" i="4"/>
  <c r="V1186" i="4"/>
  <c r="AB1190" i="4"/>
  <c r="Z1189" i="4"/>
  <c r="X1188" i="4"/>
  <c r="V1187" i="4"/>
  <c r="T1186" i="4"/>
  <c r="Z1190" i="4"/>
  <c r="X1189" i="4"/>
  <c r="V1188" i="4"/>
  <c r="T1187" i="4"/>
  <c r="R1186" i="4"/>
  <c r="X1190" i="4"/>
  <c r="V1189" i="4"/>
  <c r="T1188" i="4"/>
  <c r="R1187" i="4"/>
  <c r="P1186" i="4"/>
  <c r="AD1047" i="4"/>
  <c r="AD1048" i="4"/>
  <c r="AB1047" i="4"/>
  <c r="AD1049" i="4"/>
  <c r="AB1048" i="4"/>
  <c r="Z1047" i="4"/>
  <c r="AD1050" i="4"/>
  <c r="AB1049" i="4"/>
  <c r="Z1048" i="4"/>
  <c r="X1047" i="4"/>
  <c r="AD1051" i="4"/>
  <c r="AB1050" i="4"/>
  <c r="Z1049" i="4"/>
  <c r="X1048" i="4"/>
  <c r="V1047" i="4"/>
  <c r="AB1051" i="4"/>
  <c r="Z1050" i="4"/>
  <c r="X1049" i="4"/>
  <c r="V1048" i="4"/>
  <c r="T1047" i="4"/>
  <c r="Z1051" i="4"/>
  <c r="X1050" i="4"/>
  <c r="V1049" i="4"/>
  <c r="T1048" i="4"/>
  <c r="R1047" i="4"/>
  <c r="X1051" i="4"/>
  <c r="V1050" i="4"/>
  <c r="T1049" i="4"/>
  <c r="R1048" i="4"/>
  <c r="P1047" i="4"/>
  <c r="AD584" i="4"/>
  <c r="AB583" i="4"/>
  <c r="Z582" i="4"/>
  <c r="X581" i="4"/>
  <c r="V580" i="4"/>
  <c r="AB584" i="4"/>
  <c r="Z583" i="4"/>
  <c r="X582" i="4"/>
  <c r="V581" i="4"/>
  <c r="T580" i="4"/>
  <c r="Z584" i="4"/>
  <c r="X583" i="4"/>
  <c r="V582" i="4"/>
  <c r="T581" i="4"/>
  <c r="R580" i="4"/>
  <c r="X584" i="4"/>
  <c r="V583" i="4"/>
  <c r="T582" i="4"/>
  <c r="R581" i="4"/>
  <c r="P580" i="4"/>
  <c r="V481" i="4"/>
  <c r="T480" i="4"/>
  <c r="T481" i="4"/>
  <c r="R480" i="4"/>
  <c r="R481" i="4"/>
  <c r="P480" i="4"/>
  <c r="AD434" i="4"/>
  <c r="AB433" i="4"/>
  <c r="Z432" i="4"/>
  <c r="X431" i="4"/>
  <c r="V430" i="4"/>
  <c r="AB434" i="4"/>
  <c r="Z433" i="4"/>
  <c r="X432" i="4"/>
  <c r="V431" i="4"/>
  <c r="T430" i="4"/>
  <c r="Z434" i="4"/>
  <c r="X433" i="4"/>
  <c r="V432" i="4"/>
  <c r="T431" i="4"/>
  <c r="R430" i="4"/>
  <c r="X434" i="4"/>
  <c r="V433" i="4"/>
  <c r="T432" i="4"/>
  <c r="R431" i="4"/>
  <c r="P430" i="4"/>
  <c r="AD30" i="4"/>
  <c r="AB30" i="4"/>
  <c r="AD31" i="4"/>
  <c r="Z30" i="4"/>
  <c r="AB31" i="4"/>
  <c r="AD32" i="4"/>
  <c r="X30" i="4"/>
  <c r="Z31" i="4"/>
  <c r="AB32" i="4"/>
  <c r="AD33" i="4"/>
  <c r="V30" i="4"/>
  <c r="X31" i="4"/>
  <c r="Z32" i="4"/>
  <c r="AB33" i="4"/>
  <c r="AD34" i="4"/>
  <c r="T30" i="4"/>
  <c r="V31" i="4"/>
  <c r="X32" i="4"/>
  <c r="Z33" i="4"/>
  <c r="AB34" i="4"/>
  <c r="R30" i="4"/>
  <c r="T31" i="4"/>
  <c r="V32" i="4"/>
  <c r="X33" i="4"/>
  <c r="Z34" i="4"/>
  <c r="P30" i="4"/>
  <c r="R31" i="4"/>
  <c r="T32" i="4"/>
  <c r="V33" i="4"/>
  <c r="X34" i="4"/>
  <c r="X59" i="4"/>
  <c r="V58" i="4"/>
  <c r="T57" i="4"/>
  <c r="R56" i="4"/>
  <c r="P55" i="4"/>
  <c r="N429" i="4"/>
  <c r="N479" i="4"/>
  <c r="N529" i="4"/>
  <c r="N579" i="4"/>
  <c r="N1185" i="4"/>
  <c r="N1210" i="4"/>
  <c r="N1310" i="4"/>
  <c r="N1410" i="4"/>
  <c r="N1046" i="4"/>
  <c r="J624" i="4"/>
  <c r="R429" i="4"/>
  <c r="P479" i="4"/>
  <c r="R529" i="4"/>
  <c r="P579" i="4"/>
  <c r="P1185" i="4"/>
  <c r="AB95" i="4"/>
  <c r="AB99" i="4"/>
  <c r="AB111" i="4"/>
  <c r="AB166" i="4"/>
  <c r="J627" i="4"/>
  <c r="L627" i="4" s="1"/>
  <c r="V1046" i="4"/>
  <c r="P1210" i="4"/>
  <c r="T1046" i="4"/>
  <c r="AB418" i="4"/>
  <c r="AB422" i="4"/>
  <c r="AB445" i="4"/>
  <c r="AB449" i="4"/>
  <c r="AB453" i="4"/>
  <c r="AB457" i="4"/>
  <c r="AB469" i="4"/>
  <c r="AB502" i="4"/>
  <c r="AB506" i="4"/>
  <c r="AB510" i="4"/>
  <c r="AB518" i="4"/>
  <c r="AB553" i="4"/>
  <c r="AB565" i="4"/>
  <c r="AB569" i="4"/>
  <c r="AB573" i="4"/>
  <c r="X1185" i="4"/>
  <c r="T1210" i="4"/>
  <c r="AB1277" i="4"/>
  <c r="AB1285" i="4"/>
  <c r="AB1289" i="4"/>
  <c r="AB1293" i="4"/>
  <c r="V1310" i="4"/>
  <c r="P1410" i="4"/>
  <c r="P1046" i="4"/>
  <c r="AB22" i="4"/>
  <c r="R29" i="4"/>
  <c r="N54" i="4"/>
  <c r="AB103" i="4"/>
  <c r="AB45" i="4"/>
  <c r="AB26" i="4"/>
  <c r="AB107" i="4"/>
  <c r="Z29" i="4"/>
  <c r="AB25" i="4"/>
  <c r="T29" i="4"/>
  <c r="AB44" i="4"/>
  <c r="AB98" i="4"/>
  <c r="AB102" i="4"/>
  <c r="AB110" i="4"/>
  <c r="AB165" i="4"/>
  <c r="J626" i="4"/>
  <c r="AB404" i="4"/>
  <c r="AB416" i="4"/>
  <c r="AB420" i="4"/>
  <c r="AB447" i="4"/>
  <c r="AB451" i="4"/>
  <c r="AB455" i="4"/>
  <c r="AB459" i="4"/>
  <c r="AB463" i="4"/>
  <c r="AB467" i="4"/>
  <c r="AB471" i="4"/>
  <c r="AB504" i="4"/>
  <c r="AB508" i="4"/>
  <c r="AB512" i="4"/>
  <c r="AB516" i="4"/>
  <c r="AB520" i="4"/>
  <c r="AB547" i="4"/>
  <c r="AB551" i="4"/>
  <c r="AB555" i="4"/>
  <c r="AB559" i="4"/>
  <c r="AB563" i="4"/>
  <c r="AB567" i="4"/>
  <c r="AB571" i="4"/>
  <c r="T579" i="4"/>
  <c r="AB1185" i="4"/>
  <c r="T1185" i="4"/>
  <c r="X1210" i="4"/>
  <c r="AB417" i="4"/>
  <c r="AB421" i="4"/>
  <c r="T429" i="4"/>
  <c r="AB444" i="4"/>
  <c r="AB448" i="4"/>
  <c r="AB452" i="4"/>
  <c r="AB456" i="4"/>
  <c r="AB460" i="4"/>
  <c r="AB464" i="4"/>
  <c r="AB468" i="4"/>
  <c r="R479" i="4"/>
  <c r="AB505" i="4"/>
  <c r="AB509" i="4"/>
  <c r="AB513" i="4"/>
  <c r="AB517" i="4"/>
  <c r="T529" i="4"/>
  <c r="AB544" i="4"/>
  <c r="AB548" i="4"/>
  <c r="AB552" i="4"/>
  <c r="AB556" i="4"/>
  <c r="AB560" i="4"/>
  <c r="AB564" i="4"/>
  <c r="AB568" i="4"/>
  <c r="AB572" i="4"/>
  <c r="R579" i="4"/>
  <c r="AB19" i="4"/>
  <c r="AB23" i="4"/>
  <c r="AB27" i="4"/>
  <c r="X29" i="4"/>
  <c r="P29" i="4"/>
  <c r="AB96" i="4"/>
  <c r="AB100" i="4"/>
  <c r="AB104" i="4"/>
  <c r="AB108" i="4"/>
  <c r="AB112" i="4"/>
  <c r="AB557" i="4"/>
  <c r="AB1309" i="4"/>
  <c r="AD1310" i="4"/>
  <c r="L12" i="4"/>
  <c r="AB20" i="4"/>
  <c r="AB24" i="4"/>
  <c r="AB28" i="4"/>
  <c r="AD29" i="4"/>
  <c r="V29" i="4"/>
  <c r="N29" i="4"/>
  <c r="AB97" i="4"/>
  <c r="AB101" i="4"/>
  <c r="AB105" i="4"/>
  <c r="AB109" i="4"/>
  <c r="AB164" i="4"/>
  <c r="AB461" i="4"/>
  <c r="AB545" i="4"/>
  <c r="AB1301" i="4"/>
  <c r="AB414" i="4"/>
  <c r="AB465" i="4"/>
  <c r="AB514" i="4"/>
  <c r="AB549" i="4"/>
  <c r="AB561" i="4"/>
  <c r="AB1281" i="4"/>
  <c r="AB1297" i="4"/>
  <c r="AB1305" i="4"/>
  <c r="AB415" i="4"/>
  <c r="AB419" i="4"/>
  <c r="AB423" i="4"/>
  <c r="P429" i="4"/>
  <c r="AB446" i="4"/>
  <c r="AB21" i="4"/>
  <c r="AB29" i="4"/>
  <c r="AB94" i="4"/>
  <c r="AB106" i="4"/>
  <c r="AB1279" i="4"/>
  <c r="AB1283" i="4"/>
  <c r="AB1287" i="4"/>
  <c r="AB1291" i="4"/>
  <c r="AB1295" i="4"/>
  <c r="AB1299" i="4"/>
  <c r="AB1303" i="4"/>
  <c r="AB1307" i="4"/>
  <c r="Z1310" i="4"/>
  <c r="R1310" i="4"/>
  <c r="AB1046" i="4"/>
  <c r="Z1185" i="4"/>
  <c r="R1185" i="4"/>
  <c r="V1210" i="4"/>
  <c r="AB1276" i="4"/>
  <c r="AB1280" i="4"/>
  <c r="AB1284" i="4"/>
  <c r="AB1288" i="4"/>
  <c r="AB1292" i="4"/>
  <c r="AB1296" i="4"/>
  <c r="AB1300" i="4"/>
  <c r="AB1304" i="4"/>
  <c r="AB1308" i="4"/>
  <c r="X1310" i="4"/>
  <c r="P1310" i="4"/>
  <c r="J623" i="4"/>
  <c r="Z1046" i="4"/>
  <c r="R1046" i="4"/>
  <c r="X1046" i="4"/>
  <c r="AB450" i="4"/>
  <c r="AB454" i="4"/>
  <c r="AB458" i="4"/>
  <c r="AB462" i="4"/>
  <c r="AB466" i="4"/>
  <c r="AB470" i="4"/>
  <c r="AB503" i="4"/>
  <c r="AB507" i="4"/>
  <c r="AB511" i="4"/>
  <c r="AB515" i="4"/>
  <c r="AB519" i="4"/>
  <c r="P529" i="4"/>
  <c r="AB546" i="4"/>
  <c r="AB550" i="4"/>
  <c r="AB554" i="4"/>
  <c r="AB558" i="4"/>
  <c r="AB562" i="4"/>
  <c r="AB566" i="4"/>
  <c r="AB570" i="4"/>
  <c r="AB613" i="4"/>
  <c r="J625" i="4"/>
  <c r="AB1184" i="4"/>
  <c r="AD1185" i="4"/>
  <c r="V1185" i="4"/>
  <c r="Z1210" i="4"/>
  <c r="R1210" i="4"/>
  <c r="AB1275" i="4"/>
  <c r="AB1278" i="4"/>
  <c r="AB1282" i="4"/>
  <c r="AB1286" i="4"/>
  <c r="AB1290" i="4"/>
  <c r="AB1294" i="4"/>
  <c r="AB1298" i="4"/>
  <c r="AB1302" i="4"/>
  <c r="AB1306" i="4"/>
  <c r="AB1310" i="4"/>
  <c r="T1310" i="4"/>
  <c r="L624" i="4"/>
  <c r="J628" i="4"/>
  <c r="J12" i="4"/>
  <c r="J16" i="4"/>
  <c r="L20" i="4"/>
  <c r="L28" i="4"/>
  <c r="L78" i="4"/>
  <c r="L97" i="4"/>
  <c r="L109" i="4"/>
  <c r="L168" i="4"/>
  <c r="L258" i="4"/>
  <c r="J1417" i="4"/>
  <c r="J1468" i="4"/>
  <c r="J290" i="4"/>
  <c r="J326" i="4"/>
  <c r="J437" i="4"/>
  <c r="L1209" i="4"/>
  <c r="J487" i="4"/>
  <c r="L1140" i="4"/>
  <c r="P1277" i="4"/>
  <c r="L1309" i="4"/>
  <c r="L1498" i="4"/>
  <c r="L487" i="4"/>
  <c r="J20" i="4"/>
  <c r="J1324" i="4"/>
  <c r="J36" i="4"/>
  <c r="J40" i="4"/>
  <c r="J224" i="4"/>
  <c r="L400" i="4"/>
  <c r="L428" i="4"/>
  <c r="L528" i="4"/>
  <c r="L547" i="4"/>
  <c r="J1321" i="4"/>
  <c r="L1321" i="4" s="1"/>
  <c r="J1325" i="4"/>
  <c r="J1329" i="4"/>
  <c r="J1333" i="4"/>
  <c r="J1337" i="4"/>
  <c r="L1696" i="4"/>
  <c r="L1267" i="4"/>
  <c r="L613" i="4"/>
  <c r="J1320" i="4"/>
  <c r="L53" i="4"/>
  <c r="J277" i="4"/>
  <c r="J316" i="4"/>
  <c r="J328" i="4"/>
  <c r="J359" i="4"/>
  <c r="J363" i="4"/>
  <c r="J367" i="4"/>
  <c r="J388" i="4"/>
  <c r="L388" i="4" s="1"/>
  <c r="J392" i="4"/>
  <c r="J396" i="4"/>
  <c r="J408" i="4"/>
  <c r="J420" i="4"/>
  <c r="J424" i="4"/>
  <c r="J428" i="4"/>
  <c r="J670" i="4"/>
  <c r="J709" i="4"/>
  <c r="J871" i="4"/>
  <c r="J1040" i="4"/>
  <c r="J1626" i="4"/>
  <c r="J1630" i="4"/>
  <c r="L1630" i="4" s="1"/>
  <c r="J1634" i="4"/>
  <c r="J1638" i="4"/>
  <c r="J1649" i="4"/>
  <c r="J1653" i="4"/>
  <c r="J1664" i="4"/>
  <c r="L1664" i="4" s="1"/>
  <c r="J1668" i="4"/>
  <c r="L1668" i="4" s="1"/>
  <c r="J1672" i="4"/>
  <c r="J1676" i="4"/>
  <c r="J1680" i="4"/>
  <c r="L1680" i="4" s="1"/>
  <c r="J1684" i="4"/>
  <c r="L1684" i="4" s="1"/>
  <c r="J1688" i="4"/>
  <c r="J1692" i="4"/>
  <c r="J1696" i="4"/>
  <c r="J1700" i="4"/>
  <c r="J1704" i="4"/>
  <c r="J223" i="4"/>
  <c r="L1184" i="4"/>
  <c r="L1258" i="4"/>
  <c r="L1409" i="4"/>
  <c r="L1444" i="4"/>
  <c r="L1491" i="4"/>
  <c r="L486" i="4"/>
  <c r="L1016" i="4"/>
  <c r="J1336" i="4"/>
  <c r="J269" i="4"/>
  <c r="L393" i="4"/>
  <c r="L413" i="4"/>
  <c r="L436" i="4"/>
  <c r="L440" i="4"/>
  <c r="L464" i="4"/>
  <c r="L556" i="4"/>
  <c r="L615" i="4"/>
  <c r="J1045" i="4"/>
  <c r="J1106" i="4"/>
  <c r="J1153" i="4"/>
  <c r="J1157" i="4"/>
  <c r="L1195" i="4"/>
  <c r="J1203" i="4"/>
  <c r="J1207" i="4"/>
  <c r="J1254" i="4"/>
  <c r="J1258" i="4"/>
  <c r="J1270" i="4"/>
  <c r="J1274" i="4"/>
  <c r="J1278" i="4"/>
  <c r="J1282" i="4"/>
  <c r="J1286" i="4"/>
  <c r="J1290" i="4"/>
  <c r="J1294" i="4"/>
  <c r="J1298" i="4"/>
  <c r="J1302" i="4"/>
  <c r="J1306" i="4"/>
  <c r="J1318" i="4"/>
  <c r="N1318" i="4" s="1"/>
  <c r="J1322" i="4"/>
  <c r="J1326" i="4"/>
  <c r="J1330" i="4"/>
  <c r="L1330" i="4" s="1"/>
  <c r="J1334" i="4"/>
  <c r="J1338" i="4"/>
  <c r="J1342" i="4"/>
  <c r="L1342" i="4" s="1"/>
  <c r="J1346" i="4"/>
  <c r="J1350" i="4"/>
  <c r="J1354" i="4"/>
  <c r="J1358" i="4"/>
  <c r="J1369" i="4"/>
  <c r="L1369" i="4" s="1"/>
  <c r="J1373" i="4"/>
  <c r="L1373" i="4" s="1"/>
  <c r="J1377" i="4"/>
  <c r="L1377" i="4" s="1"/>
  <c r="J1381" i="4"/>
  <c r="J1385" i="4"/>
  <c r="J1389" i="4"/>
  <c r="J1393" i="4"/>
  <c r="J1397" i="4"/>
  <c r="L1397" i="4" s="1"/>
  <c r="J1401" i="4"/>
  <c r="J1405" i="4"/>
  <c r="J1409" i="4"/>
  <c r="J1436" i="4"/>
  <c r="J1440" i="4"/>
  <c r="L1440" i="4" s="1"/>
  <c r="J1444" i="4"/>
  <c r="J1448" i="4"/>
  <c r="J1452" i="4"/>
  <c r="J1456" i="4"/>
  <c r="J1487" i="4"/>
  <c r="J1491" i="4"/>
  <c r="J1495" i="4"/>
  <c r="J1499" i="4"/>
  <c r="J1503" i="4"/>
  <c r="J1507" i="4"/>
  <c r="J1518" i="4"/>
  <c r="L1518" i="4" s="1"/>
  <c r="J1522" i="4"/>
  <c r="L1522" i="4" s="1"/>
  <c r="J1526" i="4"/>
  <c r="J1530" i="4"/>
  <c r="L1530" i="4" s="1"/>
  <c r="J1534" i="4"/>
  <c r="J1538" i="4"/>
  <c r="L1538" i="4" s="1"/>
  <c r="J1542" i="4"/>
  <c r="L1542" i="4" s="1"/>
  <c r="J1546" i="4"/>
  <c r="J1550" i="4"/>
  <c r="J1554" i="4"/>
  <c r="J1558" i="4"/>
  <c r="J1585" i="4"/>
  <c r="J1589" i="4"/>
  <c r="J1593" i="4"/>
  <c r="J1597" i="4"/>
  <c r="J1601" i="4"/>
  <c r="J1605" i="4"/>
  <c r="J1609" i="4"/>
  <c r="L1650" i="4"/>
  <c r="L386" i="4"/>
  <c r="J1332" i="4"/>
  <c r="L1332" i="4" s="1"/>
  <c r="L1656" i="4"/>
  <c r="L15" i="4"/>
  <c r="L128" i="4"/>
  <c r="J344" i="4"/>
  <c r="J393" i="4"/>
  <c r="J11" i="4"/>
  <c r="J27" i="4"/>
  <c r="J104" i="4"/>
  <c r="J108" i="4"/>
  <c r="J112" i="4"/>
  <c r="J116" i="4"/>
  <c r="J124" i="4"/>
  <c r="J128" i="4"/>
  <c r="J155" i="4"/>
  <c r="J159" i="4"/>
  <c r="J171" i="4"/>
  <c r="J175" i="4"/>
  <c r="J206" i="4"/>
  <c r="J214" i="4"/>
  <c r="J690" i="4"/>
  <c r="J702" i="4"/>
  <c r="L1138" i="4"/>
  <c r="L1208" i="4"/>
  <c r="L1441" i="4"/>
  <c r="L578" i="4"/>
  <c r="J1328" i="4"/>
  <c r="L314" i="4"/>
  <c r="L418" i="4"/>
  <c r="L422" i="4"/>
  <c r="L426" i="4"/>
  <c r="L473" i="4"/>
  <c r="L506" i="4"/>
  <c r="J1319" i="4"/>
  <c r="J1323" i="4"/>
  <c r="J1327" i="4"/>
  <c r="J1331" i="4"/>
  <c r="J1335" i="4"/>
  <c r="J1339" i="4"/>
  <c r="P1208" i="4"/>
  <c r="Z1285" i="4"/>
  <c r="P1285" i="4"/>
  <c r="J218" i="4"/>
  <c r="J261" i="4"/>
  <c r="J265" i="4"/>
  <c r="J274" i="4"/>
  <c r="J336" i="4"/>
  <c r="J368" i="4"/>
  <c r="J376" i="4"/>
  <c r="J852" i="4"/>
  <c r="L852" i="4" s="1"/>
  <c r="J24" i="4"/>
  <c r="J1068" i="4"/>
  <c r="L1068" i="4" s="1"/>
  <c r="J1072" i="4"/>
  <c r="L1072" i="4" s="1"/>
  <c r="J1238" i="4"/>
  <c r="J1242" i="4"/>
  <c r="L1242" i="4" s="1"/>
  <c r="J1246" i="4"/>
  <c r="J1250" i="4"/>
  <c r="J1117" i="4"/>
  <c r="L1117" i="4" s="1"/>
  <c r="J1137" i="4"/>
  <c r="J1141" i="4"/>
  <c r="J1145" i="4"/>
  <c r="J1149" i="4"/>
  <c r="L1149" i="4" s="1"/>
  <c r="J1070" i="4"/>
  <c r="L1070" i="4" s="1"/>
  <c r="J1074" i="4"/>
  <c r="J1078" i="4"/>
  <c r="J1082" i="4"/>
  <c r="J1086" i="4"/>
  <c r="J1090" i="4"/>
  <c r="J1094" i="4"/>
  <c r="J1098" i="4"/>
  <c r="J1102" i="4"/>
  <c r="J909" i="4"/>
  <c r="J887" i="4"/>
  <c r="L887" i="4" s="1"/>
  <c r="J903" i="4"/>
  <c r="J636" i="4"/>
  <c r="L636" i="4" s="1"/>
  <c r="J595" i="4"/>
  <c r="J504" i="4"/>
  <c r="J445" i="4"/>
  <c r="J309" i="4"/>
  <c r="J287" i="4"/>
  <c r="J14" i="4"/>
  <c r="J18" i="4"/>
  <c r="J22" i="4"/>
  <c r="AD22" i="4"/>
  <c r="P28" i="4"/>
  <c r="Z43" i="4"/>
  <c r="V92" i="4"/>
  <c r="J398" i="4"/>
  <c r="J1042" i="4"/>
  <c r="J386" i="4"/>
  <c r="R108" i="4"/>
  <c r="R111" i="4"/>
  <c r="R128" i="4"/>
  <c r="V403" i="4"/>
  <c r="T458" i="4"/>
  <c r="P499" i="4"/>
  <c r="P508" i="4"/>
  <c r="J26" i="4"/>
  <c r="J37" i="4"/>
  <c r="J41" i="4"/>
  <c r="J45" i="4"/>
  <c r="J49" i="4"/>
  <c r="J53" i="4"/>
  <c r="J64" i="4"/>
  <c r="J68" i="4"/>
  <c r="J72" i="4"/>
  <c r="J76" i="4"/>
  <c r="J87" i="4"/>
  <c r="J91" i="4"/>
  <c r="J95" i="4"/>
  <c r="J99" i="4"/>
  <c r="J103" i="4"/>
  <c r="J107" i="4"/>
  <c r="J111" i="4"/>
  <c r="J115" i="4"/>
  <c r="J119" i="4"/>
  <c r="J123" i="4"/>
  <c r="J127" i="4"/>
  <c r="J138" i="4"/>
  <c r="J142" i="4"/>
  <c r="J146" i="4"/>
  <c r="J150" i="4"/>
  <c r="J154" i="4"/>
  <c r="J158" i="4"/>
  <c r="J162" i="4"/>
  <c r="J170" i="4"/>
  <c r="J174" i="4"/>
  <c r="J178" i="4"/>
  <c r="J189" i="4"/>
  <c r="J193" i="4"/>
  <c r="J197" i="4"/>
  <c r="J201" i="4"/>
  <c r="J205" i="4"/>
  <c r="J209" i="4"/>
  <c r="J213" i="4"/>
  <c r="J217" i="4"/>
  <c r="J221" i="4"/>
  <c r="J225" i="4"/>
  <c r="J272" i="4"/>
  <c r="J276" i="4"/>
  <c r="J291" i="4"/>
  <c r="J295" i="4"/>
  <c r="J299" i="4"/>
  <c r="J303" i="4"/>
  <c r="J307" i="4"/>
  <c r="J311" i="4"/>
  <c r="J315" i="4"/>
  <c r="J319" i="4"/>
  <c r="J323" i="4"/>
  <c r="J327" i="4"/>
  <c r="J338" i="4"/>
  <c r="J342" i="4"/>
  <c r="J354" i="4"/>
  <c r="J358" i="4"/>
  <c r="J362" i="4"/>
  <c r="J415" i="4"/>
  <c r="J387" i="4"/>
  <c r="N413" i="4"/>
  <c r="J1069" i="4"/>
  <c r="J1073" i="4"/>
  <c r="J1077" i="4"/>
  <c r="L1077" i="4" s="1"/>
  <c r="J1081" i="4"/>
  <c r="J1085" i="4"/>
  <c r="J1089" i="4"/>
  <c r="J1093" i="4"/>
  <c r="J1097" i="4"/>
  <c r="J1101" i="4"/>
  <c r="J1105" i="4"/>
  <c r="J1109" i="4"/>
  <c r="J1136" i="4"/>
  <c r="J1140" i="4"/>
  <c r="J1144" i="4"/>
  <c r="J1148" i="4"/>
  <c r="J1152" i="4"/>
  <c r="J1156" i="4"/>
  <c r="J1167" i="4"/>
  <c r="J1171" i="4"/>
  <c r="J1175" i="4"/>
  <c r="J1179" i="4"/>
  <c r="J1183" i="4"/>
  <c r="J1194" i="4"/>
  <c r="AB1202" i="4" s="1"/>
  <c r="L1202" i="4"/>
  <c r="J1206" i="4"/>
  <c r="J1217" i="4"/>
  <c r="J1221" i="4"/>
  <c r="J1225" i="4"/>
  <c r="J1229" i="4"/>
  <c r="J1233" i="4"/>
  <c r="J1237" i="4"/>
  <c r="J1241" i="4"/>
  <c r="J1245" i="4"/>
  <c r="J1249" i="4"/>
  <c r="J1253" i="4"/>
  <c r="J1257" i="4"/>
  <c r="J1269" i="4"/>
  <c r="J1273" i="4"/>
  <c r="J1277" i="4"/>
  <c r="J1281" i="4"/>
  <c r="J1285" i="4"/>
  <c r="J1289" i="4"/>
  <c r="J1293" i="4"/>
  <c r="J1297" i="4"/>
  <c r="J1301" i="4"/>
  <c r="J1305" i="4"/>
  <c r="J1309" i="4"/>
  <c r="J1341" i="4"/>
  <c r="J1345" i="4"/>
  <c r="L1345" i="4" s="1"/>
  <c r="J1349" i="4"/>
  <c r="J1353" i="4"/>
  <c r="J1357" i="4"/>
  <c r="J1368" i="4"/>
  <c r="J1372" i="4"/>
  <c r="J1376" i="4"/>
  <c r="J1380" i="4"/>
  <c r="J1384" i="4"/>
  <c r="J1388" i="4"/>
  <c r="J1392" i="4"/>
  <c r="J1396" i="4"/>
  <c r="J1400" i="4"/>
  <c r="J1404" i="4"/>
  <c r="J1408" i="4"/>
  <c r="J1419" i="4"/>
  <c r="J1423" i="4"/>
  <c r="J1427" i="4"/>
  <c r="J1431" i="4"/>
  <c r="J1435" i="4"/>
  <c r="J1439" i="4"/>
  <c r="J1443" i="4"/>
  <c r="J1447" i="4"/>
  <c r="J1451" i="4"/>
  <c r="J1455" i="4"/>
  <c r="J1459" i="4"/>
  <c r="J1486" i="4"/>
  <c r="J1490" i="4"/>
  <c r="L1490" i="4" s="1"/>
  <c r="P487" i="4"/>
  <c r="J156" i="4"/>
  <c r="J258" i="4"/>
  <c r="J270" i="4"/>
  <c r="J247" i="4"/>
  <c r="L247" i="4" s="1"/>
  <c r="J271" i="4"/>
  <c r="J236" i="4"/>
  <c r="J240" i="4"/>
  <c r="J244" i="4"/>
  <c r="J248" i="4"/>
  <c r="J252" i="4"/>
  <c r="J256" i="4"/>
  <c r="J260" i="4"/>
  <c r="J264" i="4"/>
  <c r="J268" i="4"/>
  <c r="J219" i="4"/>
  <c r="J200" i="4"/>
  <c r="J166" i="4"/>
  <c r="J167" i="4"/>
  <c r="J945" i="4"/>
  <c r="R399" i="4"/>
  <c r="J77" i="4"/>
  <c r="J139" i="4"/>
  <c r="J151" i="4"/>
  <c r="J347" i="4"/>
  <c r="J792" i="4"/>
  <c r="V1173" i="4"/>
  <c r="J51" i="4"/>
  <c r="J105" i="4"/>
  <c r="J121" i="4"/>
  <c r="J148" i="4"/>
  <c r="J152" i="4"/>
  <c r="J168" i="4"/>
  <c r="J172" i="4"/>
  <c r="J227" i="4"/>
  <c r="J413" i="4"/>
  <c r="J509" i="4"/>
  <c r="J536" i="4"/>
  <c r="J894" i="4"/>
  <c r="R262" i="4"/>
  <c r="L259" i="4"/>
  <c r="N410" i="4"/>
  <c r="N449" i="4"/>
  <c r="V515" i="4"/>
  <c r="L120" i="4"/>
  <c r="Z458" i="4"/>
  <c r="J640" i="4"/>
  <c r="J644" i="4"/>
  <c r="N486" i="4"/>
  <c r="P486" i="4"/>
  <c r="J648" i="4"/>
  <c r="J652" i="4"/>
  <c r="J656" i="4"/>
  <c r="J660" i="4"/>
  <c r="J664" i="4"/>
  <c r="J668" i="4"/>
  <c r="J672" i="4"/>
  <c r="J676" i="4"/>
  <c r="J687" i="4"/>
  <c r="J691" i="4"/>
  <c r="J695" i="4"/>
  <c r="J699" i="4"/>
  <c r="J703" i="4"/>
  <c r="J707" i="4"/>
  <c r="J711" i="4"/>
  <c r="J715" i="4"/>
  <c r="J719" i="4"/>
  <c r="J723" i="4"/>
  <c r="J727" i="4"/>
  <c r="J739" i="4"/>
  <c r="J743" i="4"/>
  <c r="J747" i="4"/>
  <c r="J751" i="4"/>
  <c r="J755" i="4"/>
  <c r="J759" i="4"/>
  <c r="J763" i="4"/>
  <c r="J767" i="4"/>
  <c r="J771" i="4"/>
  <c r="J775" i="4"/>
  <c r="J779" i="4"/>
  <c r="J790" i="4"/>
  <c r="J794" i="4"/>
  <c r="J798" i="4"/>
  <c r="J802" i="4"/>
  <c r="J806" i="4"/>
  <c r="J810" i="4"/>
  <c r="L810" i="4" s="1"/>
  <c r="J814" i="4"/>
  <c r="J818" i="4"/>
  <c r="J822" i="4"/>
  <c r="J826" i="4"/>
  <c r="J837" i="4"/>
  <c r="J841" i="4"/>
  <c r="J845" i="4"/>
  <c r="J849" i="4"/>
  <c r="J853" i="4"/>
  <c r="J857" i="4"/>
  <c r="J861" i="4"/>
  <c r="J865" i="4"/>
  <c r="J869" i="4"/>
  <c r="J873" i="4"/>
  <c r="J877" i="4"/>
  <c r="J889" i="4"/>
  <c r="J893" i="4"/>
  <c r="J897" i="4"/>
  <c r="J901" i="4"/>
  <c r="J905" i="4"/>
  <c r="J913" i="4"/>
  <c r="J917" i="4"/>
  <c r="J921" i="4"/>
  <c r="J925" i="4"/>
  <c r="J929" i="4"/>
  <c r="J956" i="4"/>
  <c r="J960" i="4"/>
  <c r="J964" i="4"/>
  <c r="J968" i="4"/>
  <c r="J972" i="4"/>
  <c r="J976" i="4"/>
  <c r="J987" i="4"/>
  <c r="J991" i="4"/>
  <c r="J995" i="4"/>
  <c r="J999" i="4"/>
  <c r="J1003" i="4"/>
  <c r="J1007" i="4"/>
  <c r="J1011" i="4"/>
  <c r="J1015" i="4"/>
  <c r="J1019" i="4"/>
  <c r="J1023" i="4"/>
  <c r="J1027" i="4"/>
  <c r="J1038" i="4"/>
  <c r="J486" i="4"/>
  <c r="J1076" i="4"/>
  <c r="J1080" i="4"/>
  <c r="J1088" i="4"/>
  <c r="J1092" i="4"/>
  <c r="J1096" i="4"/>
  <c r="J1100" i="4"/>
  <c r="J1104" i="4"/>
  <c r="J1108" i="4"/>
  <c r="J1119" i="4"/>
  <c r="J1123" i="4"/>
  <c r="J1127" i="4"/>
  <c r="J1131" i="4"/>
  <c r="J1135" i="4"/>
  <c r="J1139" i="4"/>
  <c r="J1143" i="4"/>
  <c r="J1147" i="4"/>
  <c r="J1151" i="4"/>
  <c r="J1155" i="4"/>
  <c r="J1159" i="4"/>
  <c r="J1170" i="4"/>
  <c r="J1174" i="4"/>
  <c r="J1178" i="4"/>
  <c r="J1182" i="4"/>
  <c r="J1193" i="4"/>
  <c r="J1220" i="4"/>
  <c r="L1220" i="4" s="1"/>
  <c r="P1654" i="4"/>
  <c r="P1705" i="4"/>
  <c r="J1494" i="4"/>
  <c r="J1498" i="4"/>
  <c r="J1502" i="4"/>
  <c r="J1506" i="4"/>
  <c r="J1537" i="4"/>
  <c r="J1541" i="4"/>
  <c r="J1545" i="4"/>
  <c r="J1549" i="4"/>
  <c r="J1553" i="4"/>
  <c r="J1557" i="4"/>
  <c r="J1568" i="4"/>
  <c r="J1572" i="4"/>
  <c r="J1576" i="4"/>
  <c r="J1580" i="4"/>
  <c r="J1584" i="4"/>
  <c r="J1588" i="4"/>
  <c r="J1592" i="4"/>
  <c r="J1596" i="4"/>
  <c r="J1600" i="4"/>
  <c r="L1600" i="4" s="1"/>
  <c r="J1604" i="4"/>
  <c r="J1608" i="4"/>
  <c r="J1683" i="4"/>
  <c r="J207" i="4"/>
  <c r="J262" i="4"/>
  <c r="J266" i="4"/>
  <c r="J389" i="4"/>
  <c r="J397" i="4"/>
  <c r="J401" i="4"/>
  <c r="J417" i="4"/>
  <c r="J456" i="4"/>
  <c r="J468" i="4"/>
  <c r="J619" i="4"/>
  <c r="J647" i="4"/>
  <c r="J655" i="4"/>
  <c r="J686" i="4"/>
  <c r="J750" i="4"/>
  <c r="J774" i="4"/>
  <c r="J289" i="4"/>
  <c r="J288" i="4"/>
  <c r="J1224" i="4"/>
  <c r="L1224" i="4" s="1"/>
  <c r="J1228" i="4"/>
  <c r="J1232" i="4"/>
  <c r="J1236" i="4"/>
  <c r="J1240" i="4"/>
  <c r="J1244" i="4"/>
  <c r="J1248" i="4"/>
  <c r="J1252" i="4"/>
  <c r="J1256" i="4"/>
  <c r="J1268" i="4"/>
  <c r="J1272" i="4"/>
  <c r="J1276" i="4"/>
  <c r="J1280" i="4"/>
  <c r="J1284" i="4"/>
  <c r="J1288" i="4"/>
  <c r="J1292" i="4"/>
  <c r="J1296" i="4"/>
  <c r="J1300" i="4"/>
  <c r="J1304" i="4"/>
  <c r="J1308" i="4"/>
  <c r="J1340" i="4"/>
  <c r="J1344" i="4"/>
  <c r="J1348" i="4"/>
  <c r="L1348" i="4" s="1"/>
  <c r="J1352" i="4"/>
  <c r="J1356" i="4"/>
  <c r="J1371" i="4"/>
  <c r="J1387" i="4"/>
  <c r="J1391" i="4"/>
  <c r="J1395" i="4"/>
  <c r="J1399" i="4"/>
  <c r="J1403" i="4"/>
  <c r="J1407" i="4"/>
  <c r="J1418" i="4"/>
  <c r="J1422" i="4"/>
  <c r="J1426" i="4"/>
  <c r="J1430" i="4"/>
  <c r="J1434" i="4"/>
  <c r="J1438" i="4"/>
  <c r="J1442" i="4"/>
  <c r="J1446" i="4"/>
  <c r="J1450" i="4"/>
  <c r="J1454" i="4"/>
  <c r="J1458" i="4"/>
  <c r="J1469" i="4"/>
  <c r="J1473" i="4"/>
  <c r="L1473" i="4" s="1"/>
  <c r="J1477" i="4"/>
  <c r="J1481" i="4"/>
  <c r="J1485" i="4"/>
  <c r="J1489" i="4"/>
  <c r="J1493" i="4"/>
  <c r="J1497" i="4"/>
  <c r="J1501" i="4"/>
  <c r="J1505" i="4"/>
  <c r="J1509" i="4"/>
  <c r="J1536" i="4"/>
  <c r="J1540" i="4"/>
  <c r="J1544" i="4"/>
  <c r="J1548" i="4"/>
  <c r="J1552" i="4"/>
  <c r="J1556" i="4"/>
  <c r="J1567" i="4"/>
  <c r="N1568" i="4" s="1"/>
  <c r="J1571" i="4"/>
  <c r="J1575" i="4"/>
  <c r="J1579" i="4"/>
  <c r="J1583" i="4"/>
  <c r="J1587" i="4"/>
  <c r="J1591" i="4"/>
  <c r="J1595" i="4"/>
  <c r="J1599" i="4"/>
  <c r="J1603" i="4"/>
  <c r="J1607" i="4"/>
  <c r="AD21" i="4"/>
  <c r="T118" i="4"/>
  <c r="T161" i="4"/>
  <c r="J322" i="4"/>
  <c r="J473" i="4"/>
  <c r="V100" i="4"/>
  <c r="P97" i="4"/>
  <c r="AD104" i="4"/>
  <c r="N116" i="4"/>
  <c r="P117" i="4"/>
  <c r="L115" i="4"/>
  <c r="R118" i="4"/>
  <c r="L166" i="4"/>
  <c r="P262" i="4"/>
  <c r="N261" i="4"/>
  <c r="L260" i="4"/>
  <c r="P260" i="4"/>
  <c r="N392" i="4"/>
  <c r="R394" i="4"/>
  <c r="P393" i="4"/>
  <c r="L391" i="4"/>
  <c r="AD416" i="4"/>
  <c r="P409" i="4"/>
  <c r="X413" i="4"/>
  <c r="T411" i="4"/>
  <c r="L407" i="4"/>
  <c r="Z414" i="4"/>
  <c r="V412" i="4"/>
  <c r="R410" i="4"/>
  <c r="N408" i="4"/>
  <c r="N407" i="4"/>
  <c r="X412" i="4"/>
  <c r="L427" i="4"/>
  <c r="N428" i="4"/>
  <c r="R428" i="4"/>
  <c r="Z461" i="4"/>
  <c r="N455" i="4"/>
  <c r="V459" i="4"/>
  <c r="P456" i="4"/>
  <c r="R457" i="4"/>
  <c r="X460" i="4"/>
  <c r="AD463" i="4"/>
  <c r="L454" i="4"/>
  <c r="X458" i="4"/>
  <c r="V458" i="4"/>
  <c r="AD508" i="4"/>
  <c r="X505" i="4"/>
  <c r="V504" i="4"/>
  <c r="Z506" i="4"/>
  <c r="P500" i="4"/>
  <c r="P501" i="4"/>
  <c r="V551" i="4"/>
  <c r="L546" i="4"/>
  <c r="P547" i="4"/>
  <c r="P548" i="4"/>
  <c r="AD555" i="4"/>
  <c r="J366" i="4"/>
  <c r="J370" i="4"/>
  <c r="J374" i="4"/>
  <c r="J378" i="4"/>
  <c r="J391" i="4"/>
  <c r="J395" i="4"/>
  <c r="J399" i="4"/>
  <c r="J403" i="4"/>
  <c r="J407" i="4"/>
  <c r="J411" i="4"/>
  <c r="J419" i="4"/>
  <c r="J423" i="4"/>
  <c r="J427" i="4"/>
  <c r="J438" i="4"/>
  <c r="J442" i="4"/>
  <c r="J446" i="4"/>
  <c r="J450" i="4"/>
  <c r="J454" i="4"/>
  <c r="J458" i="4"/>
  <c r="J462" i="4"/>
  <c r="J466" i="4"/>
  <c r="J470" i="4"/>
  <c r="J474" i="4"/>
  <c r="J478" i="4"/>
  <c r="J491" i="4"/>
  <c r="J495" i="4"/>
  <c r="J499" i="4"/>
  <c r="J503" i="4"/>
  <c r="J507" i="4"/>
  <c r="J511" i="4"/>
  <c r="J515" i="4"/>
  <c r="J519" i="4"/>
  <c r="J523" i="4"/>
  <c r="J527" i="4"/>
  <c r="J538" i="4"/>
  <c r="J542" i="4"/>
  <c r="J546" i="4"/>
  <c r="J550" i="4"/>
  <c r="J554" i="4"/>
  <c r="J558" i="4"/>
  <c r="J562" i="4"/>
  <c r="J566" i="4"/>
  <c r="J570" i="4"/>
  <c r="J574" i="4"/>
  <c r="J578" i="4"/>
  <c r="J589" i="4"/>
  <c r="J593" i="4"/>
  <c r="J597" i="4"/>
  <c r="J601" i="4"/>
  <c r="J605" i="4"/>
  <c r="J609" i="4"/>
  <c r="J613" i="4"/>
  <c r="J617" i="4"/>
  <c r="J621" i="4"/>
  <c r="J637" i="4"/>
  <c r="J641" i="4"/>
  <c r="J645" i="4"/>
  <c r="J649" i="4"/>
  <c r="J653" i="4"/>
  <c r="J657" i="4"/>
  <c r="J661" i="4"/>
  <c r="J665" i="4"/>
  <c r="J673" i="4"/>
  <c r="J677" i="4"/>
  <c r="J688" i="4"/>
  <c r="J692" i="4"/>
  <c r="J696" i="4"/>
  <c r="J700" i="4"/>
  <c r="J704" i="4"/>
  <c r="J708" i="4"/>
  <c r="J712" i="4"/>
  <c r="J716" i="4"/>
  <c r="J720" i="4"/>
  <c r="J724" i="4"/>
  <c r="J728" i="4"/>
  <c r="J740" i="4"/>
  <c r="L740" i="4" s="1"/>
  <c r="J744" i="4"/>
  <c r="J748" i="4"/>
  <c r="J752" i="4"/>
  <c r="J756" i="4"/>
  <c r="J760" i="4"/>
  <c r="J764" i="4"/>
  <c r="J768" i="4"/>
  <c r="J772" i="4"/>
  <c r="J776" i="4"/>
  <c r="J922" i="4"/>
  <c r="P122" i="4"/>
  <c r="V23" i="4"/>
  <c r="P20" i="4"/>
  <c r="AD27" i="4"/>
  <c r="P70" i="4"/>
  <c r="P68" i="4"/>
  <c r="V96" i="4"/>
  <c r="P93" i="4"/>
  <c r="AD100" i="4"/>
  <c r="R100" i="4"/>
  <c r="V104" i="4"/>
  <c r="AD108" i="4"/>
  <c r="P101" i="4"/>
  <c r="X105" i="4"/>
  <c r="Z106" i="4"/>
  <c r="L111" i="4"/>
  <c r="N112" i="4"/>
  <c r="L127" i="4"/>
  <c r="N128" i="4"/>
  <c r="L162" i="4"/>
  <c r="P164" i="4"/>
  <c r="N163" i="4"/>
  <c r="R165" i="4"/>
  <c r="L268" i="4"/>
  <c r="AD420" i="4"/>
  <c r="X417" i="4"/>
  <c r="R414" i="4"/>
  <c r="N412" i="4"/>
  <c r="V416" i="4"/>
  <c r="T415" i="4"/>
  <c r="P413" i="4"/>
  <c r="L411" i="4"/>
  <c r="Z418" i="4"/>
  <c r="L423" i="4"/>
  <c r="P444" i="4"/>
  <c r="V447" i="4"/>
  <c r="AD451" i="4"/>
  <c r="AD449" i="4"/>
  <c r="AD450" i="4"/>
  <c r="Z457" i="4"/>
  <c r="X456" i="4"/>
  <c r="AD459" i="4"/>
  <c r="P452" i="4"/>
  <c r="T454" i="4"/>
  <c r="V455" i="4"/>
  <c r="AD467" i="4"/>
  <c r="X464" i="4"/>
  <c r="L458" i="4"/>
  <c r="N459" i="4"/>
  <c r="Z465" i="4"/>
  <c r="V463" i="4"/>
  <c r="R461" i="4"/>
  <c r="T462" i="4"/>
  <c r="P460" i="4"/>
  <c r="P468" i="4"/>
  <c r="R469" i="4"/>
  <c r="L466" i="4"/>
  <c r="T470" i="4"/>
  <c r="V471" i="4"/>
  <c r="N467" i="4"/>
  <c r="L478" i="4"/>
  <c r="L503" i="4"/>
  <c r="R506" i="4"/>
  <c r="V508" i="4"/>
  <c r="P505" i="4"/>
  <c r="AD512" i="4"/>
  <c r="N504" i="4"/>
  <c r="T507" i="4"/>
  <c r="X509" i="4"/>
  <c r="Z510" i="4"/>
  <c r="N520" i="4"/>
  <c r="L519" i="4"/>
  <c r="V547" i="4"/>
  <c r="P544" i="4"/>
  <c r="AD551" i="4"/>
  <c r="X546" i="4"/>
  <c r="Z565" i="4"/>
  <c r="X564" i="4"/>
  <c r="V563" i="4"/>
  <c r="T562" i="4"/>
  <c r="R561" i="4"/>
  <c r="P560" i="4"/>
  <c r="N559" i="4"/>
  <c r="L558" i="4"/>
  <c r="X563" i="4"/>
  <c r="R573" i="4"/>
  <c r="L570" i="4"/>
  <c r="N571" i="4"/>
  <c r="P572" i="4"/>
  <c r="T609" i="4"/>
  <c r="N606" i="4"/>
  <c r="V610" i="4"/>
  <c r="R608" i="4"/>
  <c r="X611" i="4"/>
  <c r="L605" i="4"/>
  <c r="P607" i="4"/>
  <c r="Z612" i="4"/>
  <c r="L621" i="4"/>
  <c r="P1041" i="4"/>
  <c r="V1044" i="4"/>
  <c r="P1045" i="4"/>
  <c r="N1044" i="4"/>
  <c r="T166" i="4"/>
  <c r="P38" i="4"/>
  <c r="V94" i="4"/>
  <c r="N18" i="4"/>
  <c r="L14" i="4"/>
  <c r="P16" i="4"/>
  <c r="V19" i="4"/>
  <c r="AD23" i="4"/>
  <c r="P43" i="4"/>
  <c r="L103" i="4"/>
  <c r="P105" i="4"/>
  <c r="T107" i="4"/>
  <c r="N104" i="4"/>
  <c r="AD112" i="4"/>
  <c r="X109" i="4"/>
  <c r="V108" i="4"/>
  <c r="R106" i="4"/>
  <c r="Z110" i="4"/>
  <c r="P160" i="4"/>
  <c r="V163" i="4"/>
  <c r="X164" i="4"/>
  <c r="T162" i="4"/>
  <c r="N159" i="4"/>
  <c r="L158" i="4"/>
  <c r="Z165" i="4"/>
  <c r="R161" i="4"/>
  <c r="L264" i="4"/>
  <c r="V404" i="4"/>
  <c r="P401" i="4"/>
  <c r="L399" i="4"/>
  <c r="T403" i="4"/>
  <c r="R402" i="4"/>
  <c r="N400" i="4"/>
  <c r="R422" i="4"/>
  <c r="P421" i="4"/>
  <c r="L419" i="4"/>
  <c r="N420" i="4"/>
  <c r="T423" i="4"/>
  <c r="T422" i="4"/>
  <c r="V451" i="4"/>
  <c r="AD455" i="4"/>
  <c r="P448" i="4"/>
  <c r="AD453" i="4"/>
  <c r="V449" i="4"/>
  <c r="N471" i="4"/>
  <c r="L470" i="4"/>
  <c r="AD504" i="4"/>
  <c r="V500" i="4"/>
  <c r="P497" i="4"/>
  <c r="AD503" i="4"/>
  <c r="R514" i="4"/>
  <c r="Z518" i="4"/>
  <c r="L511" i="4"/>
  <c r="T515" i="4"/>
  <c r="AD520" i="4"/>
  <c r="X517" i="4"/>
  <c r="N512" i="4"/>
  <c r="P513" i="4"/>
  <c r="V516" i="4"/>
  <c r="P540" i="4"/>
  <c r="AD547" i="4"/>
  <c r="V543" i="4"/>
  <c r="X560" i="4"/>
  <c r="N555" i="4"/>
  <c r="AD563" i="4"/>
  <c r="P556" i="4"/>
  <c r="R557" i="4"/>
  <c r="V559" i="4"/>
  <c r="Z561" i="4"/>
  <c r="L554" i="4"/>
  <c r="T558" i="4"/>
  <c r="T556" i="4"/>
  <c r="V24" i="4"/>
  <c r="P21" i="4"/>
  <c r="AD28" i="4"/>
  <c r="L27" i="4"/>
  <c r="N28" i="4"/>
  <c r="P44" i="4"/>
  <c r="V93" i="4"/>
  <c r="P90" i="4"/>
  <c r="AD97" i="4"/>
  <c r="V97" i="4"/>
  <c r="P94" i="4"/>
  <c r="AD101" i="4"/>
  <c r="V101" i="4"/>
  <c r="AD105" i="4"/>
  <c r="P98" i="4"/>
  <c r="T108" i="4"/>
  <c r="Z111" i="4"/>
  <c r="R107" i="4"/>
  <c r="L104" i="4"/>
  <c r="P106" i="4"/>
  <c r="X110" i="4"/>
  <c r="N105" i="4"/>
  <c r="V109" i="4"/>
  <c r="T112" i="4"/>
  <c r="N109" i="4"/>
  <c r="P110" i="4"/>
  <c r="L108" i="4"/>
  <c r="L112" i="4"/>
  <c r="P118" i="4"/>
  <c r="L116" i="4"/>
  <c r="N117" i="4"/>
  <c r="R123" i="4"/>
  <c r="N121" i="4"/>
  <c r="R166" i="4"/>
  <c r="L163" i="4"/>
  <c r="P165" i="4"/>
  <c r="N164" i="4"/>
  <c r="L171" i="4"/>
  <c r="N262" i="4"/>
  <c r="L261" i="4"/>
  <c r="P394" i="4"/>
  <c r="L392" i="4"/>
  <c r="N393" i="4"/>
  <c r="P398" i="4"/>
  <c r="L396" i="4"/>
  <c r="V401" i="4"/>
  <c r="Z403" i="4"/>
  <c r="T400" i="4"/>
  <c r="X402" i="4"/>
  <c r="N397" i="4"/>
  <c r="P402" i="4"/>
  <c r="R403" i="4"/>
  <c r="N401" i="4"/>
  <c r="T404" i="4"/>
  <c r="L404" i="4"/>
  <c r="P410" i="4"/>
  <c r="AD417" i="4"/>
  <c r="N409" i="4"/>
  <c r="Z415" i="4"/>
  <c r="V413" i="4"/>
  <c r="X414" i="4"/>
  <c r="R411" i="4"/>
  <c r="L408" i="4"/>
  <c r="T412" i="4"/>
  <c r="V417" i="4"/>
  <c r="AD421" i="4"/>
  <c r="L412" i="4"/>
  <c r="P414" i="4"/>
  <c r="R415" i="4"/>
  <c r="T416" i="4"/>
  <c r="Z419" i="4"/>
  <c r="Z423" i="4"/>
  <c r="V421" i="4"/>
  <c r="R419" i="4"/>
  <c r="P418" i="4"/>
  <c r="N417" i="4"/>
  <c r="T420" i="4"/>
  <c r="L416" i="4"/>
  <c r="X422" i="4"/>
  <c r="P422" i="4"/>
  <c r="R423" i="4"/>
  <c r="N421" i="4"/>
  <c r="L420" i="4"/>
  <c r="V444" i="4"/>
  <c r="AD448" i="4"/>
  <c r="P441" i="4"/>
  <c r="P445" i="4"/>
  <c r="AD452" i="4"/>
  <c r="V448" i="4"/>
  <c r="AD456" i="4"/>
  <c r="Z454" i="4"/>
  <c r="V452" i="4"/>
  <c r="P449" i="4"/>
  <c r="V456" i="4"/>
  <c r="AD460" i="4"/>
  <c r="X457" i="4"/>
  <c r="P453" i="4"/>
  <c r="R454" i="4"/>
  <c r="T455" i="4"/>
  <c r="Z462" i="4"/>
  <c r="X461" i="4"/>
  <c r="R458" i="4"/>
  <c r="L455" i="4"/>
  <c r="T459" i="4"/>
  <c r="N456" i="4"/>
  <c r="P457" i="4"/>
  <c r="AD464" i="4"/>
  <c r="V460" i="4"/>
  <c r="Z466" i="4"/>
  <c r="V464" i="4"/>
  <c r="AD468" i="4"/>
  <c r="N460" i="4"/>
  <c r="X465" i="4"/>
  <c r="T463" i="4"/>
  <c r="P461" i="4"/>
  <c r="R462" i="4"/>
  <c r="L459" i="4"/>
  <c r="L463" i="4"/>
  <c r="Z470" i="4"/>
  <c r="T467" i="4"/>
  <c r="N464" i="4"/>
  <c r="R466" i="4"/>
  <c r="V468" i="4"/>
  <c r="P465" i="4"/>
  <c r="X469" i="4"/>
  <c r="T471" i="4"/>
  <c r="P469" i="4"/>
  <c r="N468" i="4"/>
  <c r="R470" i="4"/>
  <c r="L467" i="4"/>
  <c r="L471" i="4"/>
  <c r="L492" i="4"/>
  <c r="AD505" i="4"/>
  <c r="P498" i="4"/>
  <c r="V501" i="4"/>
  <c r="L500" i="4"/>
  <c r="X506" i="4"/>
  <c r="AD509" i="4"/>
  <c r="T504" i="4"/>
  <c r="Z507" i="4"/>
  <c r="V505" i="4"/>
  <c r="P502" i="4"/>
  <c r="T508" i="4"/>
  <c r="V509" i="4"/>
  <c r="N505" i="4"/>
  <c r="P506" i="4"/>
  <c r="R507" i="4"/>
  <c r="Z511" i="4"/>
  <c r="X510" i="4"/>
  <c r="L504" i="4"/>
  <c r="AD513" i="4"/>
  <c r="Z515" i="4"/>
  <c r="R511" i="4"/>
  <c r="T512" i="4"/>
  <c r="L508" i="4"/>
  <c r="V513" i="4"/>
  <c r="P510" i="4"/>
  <c r="AD517" i="4"/>
  <c r="X514" i="4"/>
  <c r="N509" i="4"/>
  <c r="N513" i="4"/>
  <c r="X518" i="4"/>
  <c r="P514" i="4"/>
  <c r="Z519" i="4"/>
  <c r="R515" i="4"/>
  <c r="V517" i="4"/>
  <c r="L512" i="4"/>
  <c r="T516" i="4"/>
  <c r="L516" i="4"/>
  <c r="P518" i="4"/>
  <c r="T520" i="4"/>
  <c r="R519" i="4"/>
  <c r="N517" i="4"/>
  <c r="L520" i="4"/>
  <c r="P541" i="4"/>
  <c r="V544" i="4"/>
  <c r="L539" i="4"/>
  <c r="AD548" i="4"/>
  <c r="V548" i="4"/>
  <c r="P545" i="4"/>
  <c r="AD552" i="4"/>
  <c r="AD556" i="4"/>
  <c r="Z554" i="4"/>
  <c r="P549" i="4"/>
  <c r="V552" i="4"/>
  <c r="Z558" i="4"/>
  <c r="AD560" i="4"/>
  <c r="V556" i="4"/>
  <c r="R554" i="4"/>
  <c r="P553" i="4"/>
  <c r="X557" i="4"/>
  <c r="T555" i="4"/>
  <c r="T559" i="4"/>
  <c r="Z562" i="4"/>
  <c r="L555" i="4"/>
  <c r="N556" i="4"/>
  <c r="R558" i="4"/>
  <c r="P557" i="4"/>
  <c r="X561" i="4"/>
  <c r="AD564" i="4"/>
  <c r="V560" i="4"/>
  <c r="P561" i="4"/>
  <c r="T563" i="4"/>
  <c r="L559" i="4"/>
  <c r="R562" i="4"/>
  <c r="X565" i="4"/>
  <c r="N560" i="4"/>
  <c r="V564" i="4"/>
  <c r="N564" i="4"/>
  <c r="P565" i="4"/>
  <c r="L563" i="4"/>
  <c r="T571" i="4"/>
  <c r="L567" i="4"/>
  <c r="X573" i="4"/>
  <c r="P569" i="4"/>
  <c r="V572" i="4"/>
  <c r="N568" i="4"/>
  <c r="R570" i="4"/>
  <c r="N572" i="4"/>
  <c r="L571" i="4"/>
  <c r="P573" i="4"/>
  <c r="L575" i="4"/>
  <c r="N576" i="4"/>
  <c r="R578" i="4"/>
  <c r="P577" i="4"/>
  <c r="N607" i="4"/>
  <c r="Z613" i="4"/>
  <c r="T610" i="4"/>
  <c r="P608" i="4"/>
  <c r="L606" i="4"/>
  <c r="V611" i="4"/>
  <c r="X612" i="4"/>
  <c r="R609" i="4"/>
  <c r="P612" i="4"/>
  <c r="L610" i="4"/>
  <c r="N611" i="4"/>
  <c r="R613" i="4"/>
  <c r="P1042" i="4"/>
  <c r="V1045" i="4"/>
  <c r="X418" i="4"/>
  <c r="V27" i="4"/>
  <c r="P24" i="4"/>
  <c r="P39" i="4"/>
  <c r="V42" i="4"/>
  <c r="L45" i="4"/>
  <c r="P89" i="4"/>
  <c r="AD96" i="4"/>
  <c r="V112" i="4"/>
  <c r="L107" i="4"/>
  <c r="R110" i="4"/>
  <c r="T111" i="4"/>
  <c r="N108" i="4"/>
  <c r="P109" i="4"/>
  <c r="L123" i="4"/>
  <c r="P403" i="4"/>
  <c r="R404" i="4"/>
  <c r="L403" i="4"/>
  <c r="N404" i="4"/>
  <c r="V420" i="4"/>
  <c r="T419" i="4"/>
  <c r="P417" i="4"/>
  <c r="Z422" i="4"/>
  <c r="N416" i="4"/>
  <c r="X421" i="4"/>
  <c r="L415" i="4"/>
  <c r="T418" i="4"/>
  <c r="R418" i="4"/>
  <c r="P415" i="4"/>
  <c r="V443" i="4"/>
  <c r="P440" i="4"/>
  <c r="AD447" i="4"/>
  <c r="V442" i="4"/>
  <c r="P464" i="4"/>
  <c r="N463" i="4"/>
  <c r="L462" i="4"/>
  <c r="Z469" i="4"/>
  <c r="R465" i="4"/>
  <c r="V467" i="4"/>
  <c r="X468" i="4"/>
  <c r="AD471" i="4"/>
  <c r="T466" i="4"/>
  <c r="AD469" i="4"/>
  <c r="R510" i="4"/>
  <c r="T511" i="4"/>
  <c r="N508" i="4"/>
  <c r="V512" i="4"/>
  <c r="L507" i="4"/>
  <c r="Z514" i="4"/>
  <c r="P509" i="4"/>
  <c r="X513" i="4"/>
  <c r="AD516" i="4"/>
  <c r="R508" i="4"/>
  <c r="R518" i="4"/>
  <c r="P517" i="4"/>
  <c r="V520" i="4"/>
  <c r="L515" i="4"/>
  <c r="N516" i="4"/>
  <c r="T519" i="4"/>
  <c r="T518" i="4"/>
  <c r="L527" i="4"/>
  <c r="N528" i="4"/>
  <c r="AD559" i="4"/>
  <c r="T554" i="4"/>
  <c r="X556" i="4"/>
  <c r="Z557" i="4"/>
  <c r="P552" i="4"/>
  <c r="V555" i="4"/>
  <c r="P550" i="4"/>
  <c r="X555" i="4"/>
  <c r="R565" i="4"/>
  <c r="L562" i="4"/>
  <c r="P564" i="4"/>
  <c r="N563" i="4"/>
  <c r="L566" i="4"/>
  <c r="T613" i="4"/>
  <c r="L609" i="4"/>
  <c r="R612" i="4"/>
  <c r="N610" i="4"/>
  <c r="P611" i="4"/>
  <c r="P17" i="4"/>
  <c r="V20" i="4"/>
  <c r="AD24" i="4"/>
  <c r="L23" i="4"/>
  <c r="P25" i="4"/>
  <c r="V28" i="4"/>
  <c r="V43" i="4"/>
  <c r="P40" i="4"/>
  <c r="P63" i="4"/>
  <c r="P67" i="4"/>
  <c r="V70" i="4"/>
  <c r="N66" i="4"/>
  <c r="N78" i="4"/>
  <c r="L77" i="4"/>
  <c r="V105" i="4"/>
  <c r="P102" i="4"/>
  <c r="T104" i="4"/>
  <c r="AD109" i="4"/>
  <c r="Z107" i="4"/>
  <c r="X106" i="4"/>
  <c r="V164" i="4"/>
  <c r="N160" i="4"/>
  <c r="R162" i="4"/>
  <c r="Z166" i="4"/>
  <c r="P161" i="4"/>
  <c r="L159" i="4"/>
  <c r="T163" i="4"/>
  <c r="X165" i="4"/>
  <c r="L249" i="4"/>
  <c r="V457" i="4"/>
  <c r="N158" i="4"/>
  <c r="V18" i="4"/>
  <c r="P15" i="4"/>
  <c r="V22" i="4"/>
  <c r="P19" i="4"/>
  <c r="AD26" i="4"/>
  <c r="V26" i="4"/>
  <c r="P23" i="4"/>
  <c r="P27" i="4"/>
  <c r="P37" i="4"/>
  <c r="AD45" i="4"/>
  <c r="V41" i="4"/>
  <c r="V45" i="4"/>
  <c r="P42" i="4"/>
  <c r="R42" i="4"/>
  <c r="L44" i="4"/>
  <c r="L63" i="4"/>
  <c r="P69" i="4"/>
  <c r="P88" i="4"/>
  <c r="L86" i="4"/>
  <c r="V91" i="4"/>
  <c r="AD99" i="4"/>
  <c r="L90" i="4"/>
  <c r="P92" i="4"/>
  <c r="V95" i="4"/>
  <c r="V99" i="4"/>
  <c r="P96" i="4"/>
  <c r="AD103" i="4"/>
  <c r="P100" i="4"/>
  <c r="X104" i="4"/>
  <c r="V103" i="4"/>
  <c r="Z105" i="4"/>
  <c r="AD107" i="4"/>
  <c r="L102" i="4"/>
  <c r="AD111" i="4"/>
  <c r="P104" i="4"/>
  <c r="X108" i="4"/>
  <c r="Z109" i="4"/>
  <c r="T106" i="4"/>
  <c r="V107" i="4"/>
  <c r="R105" i="4"/>
  <c r="V111" i="4"/>
  <c r="T110" i="4"/>
  <c r="L106" i="4"/>
  <c r="N107" i="4"/>
  <c r="X112" i="4"/>
  <c r="P108" i="4"/>
  <c r="R109" i="4"/>
  <c r="P112" i="4"/>
  <c r="L110" i="4"/>
  <c r="N111" i="4"/>
  <c r="R117" i="4"/>
  <c r="N115" i="4"/>
  <c r="L114" i="4"/>
  <c r="P116" i="4"/>
  <c r="L118" i="4"/>
  <c r="L122" i="4"/>
  <c r="N123" i="4"/>
  <c r="N127" i="4"/>
  <c r="P128" i="4"/>
  <c r="P159" i="4"/>
  <c r="V162" i="4"/>
  <c r="Z164" i="4"/>
  <c r="R160" i="4"/>
  <c r="L157" i="4"/>
  <c r="AD166" i="4"/>
  <c r="X163" i="4"/>
  <c r="V166" i="4"/>
  <c r="T165" i="4"/>
  <c r="P163" i="4"/>
  <c r="R164" i="4"/>
  <c r="L161" i="4"/>
  <c r="N162" i="4"/>
  <c r="N166" i="4"/>
  <c r="L165" i="4"/>
  <c r="R400" i="4"/>
  <c r="Z421" i="4"/>
  <c r="P439" i="4"/>
  <c r="V450" i="4"/>
  <c r="Z463" i="4"/>
  <c r="N519" i="4"/>
  <c r="AD546" i="4"/>
  <c r="AD549" i="4"/>
  <c r="V550" i="4"/>
  <c r="P570" i="4"/>
  <c r="AD95" i="4"/>
  <c r="J13" i="4"/>
  <c r="J21" i="4"/>
  <c r="J25" i="4"/>
  <c r="J48" i="4"/>
  <c r="J63" i="4"/>
  <c r="J67" i="4"/>
  <c r="J71" i="4"/>
  <c r="J75" i="4"/>
  <c r="J86" i="4"/>
  <c r="J106" i="4"/>
  <c r="J110" i="4"/>
  <c r="J114" i="4"/>
  <c r="J118" i="4"/>
  <c r="J122" i="4"/>
  <c r="J126" i="4"/>
  <c r="J137" i="4"/>
  <c r="J141" i="4"/>
  <c r="J145" i="4"/>
  <c r="J149" i="4"/>
  <c r="J153" i="4"/>
  <c r="J157" i="4"/>
  <c r="J161" i="4"/>
  <c r="J165" i="4"/>
  <c r="J169" i="4"/>
  <c r="J173" i="4"/>
  <c r="J177" i="4"/>
  <c r="J188" i="4"/>
  <c r="J204" i="4"/>
  <c r="J208" i="4"/>
  <c r="J212" i="4"/>
  <c r="J216" i="4"/>
  <c r="J220" i="4"/>
  <c r="J228" i="4"/>
  <c r="J255" i="4"/>
  <c r="J259" i="4"/>
  <c r="J263" i="4"/>
  <c r="J267" i="4"/>
  <c r="J275" i="4"/>
  <c r="J298" i="4"/>
  <c r="J306" i="4"/>
  <c r="J310" i="4"/>
  <c r="J314" i="4"/>
  <c r="J318" i="4"/>
  <c r="J337" i="4"/>
  <c r="J341" i="4"/>
  <c r="J345" i="4"/>
  <c r="J349" i="4"/>
  <c r="J353" i="4"/>
  <c r="J357" i="4"/>
  <c r="J361" i="4"/>
  <c r="J365" i="4"/>
  <c r="J369" i="4"/>
  <c r="J373" i="4"/>
  <c r="J377" i="4"/>
  <c r="J390" i="4"/>
  <c r="J394" i="4"/>
  <c r="J402" i="4"/>
  <c r="J406" i="4"/>
  <c r="J410" i="4"/>
  <c r="J414" i="4"/>
  <c r="J418" i="4"/>
  <c r="J422" i="4"/>
  <c r="J426" i="4"/>
  <c r="J457" i="4"/>
  <c r="J461" i="4"/>
  <c r="J465" i="4"/>
  <c r="J469" i="4"/>
  <c r="J477" i="4"/>
  <c r="J490" i="4"/>
  <c r="J494" i="4"/>
  <c r="J498" i="4"/>
  <c r="J502" i="4"/>
  <c r="J506" i="4"/>
  <c r="J510" i="4"/>
  <c r="J514" i="4"/>
  <c r="J518" i="4"/>
  <c r="J522" i="4"/>
  <c r="J526" i="4"/>
  <c r="J537" i="4"/>
  <c r="J541" i="4"/>
  <c r="J545" i="4"/>
  <c r="J549" i="4"/>
  <c r="J553" i="4"/>
  <c r="J557" i="4"/>
  <c r="J561" i="4"/>
  <c r="J565" i="4"/>
  <c r="J569" i="4"/>
  <c r="J573" i="4"/>
  <c r="J577" i="4"/>
  <c r="J588" i="4"/>
  <c r="J592" i="4"/>
  <c r="J596" i="4"/>
  <c r="J600" i="4"/>
  <c r="J604" i="4"/>
  <c r="J608" i="4"/>
  <c r="J612" i="4"/>
  <c r="J616" i="4"/>
  <c r="J620" i="4"/>
  <c r="L126" i="4"/>
  <c r="L1143" i="4"/>
  <c r="P1172" i="4"/>
  <c r="L1174" i="4"/>
  <c r="V1183" i="4"/>
  <c r="P1180" i="4"/>
  <c r="P1184" i="4"/>
  <c r="P1182" i="4"/>
  <c r="P1199" i="4"/>
  <c r="L1201" i="4"/>
  <c r="P1207" i="4"/>
  <c r="V1273" i="4"/>
  <c r="R1271" i="4"/>
  <c r="X1274" i="4"/>
  <c r="N1269" i="4"/>
  <c r="T1272" i="4"/>
  <c r="R1270" i="4"/>
  <c r="P1270" i="4"/>
  <c r="L1268" i="4"/>
  <c r="AD1277" i="4"/>
  <c r="T1271" i="4"/>
  <c r="Z1275" i="4"/>
  <c r="AD1281" i="4"/>
  <c r="V1277" i="4"/>
  <c r="P1274" i="4"/>
  <c r="R1275" i="4"/>
  <c r="Z1279" i="4"/>
  <c r="T1276" i="4"/>
  <c r="L1272" i="4"/>
  <c r="X1278" i="4"/>
  <c r="N1273" i="4"/>
  <c r="AD1285" i="4"/>
  <c r="Z1283" i="4"/>
  <c r="X1282" i="4"/>
  <c r="V1281" i="4"/>
  <c r="T1280" i="4"/>
  <c r="R1279" i="4"/>
  <c r="P1278" i="4"/>
  <c r="N1277" i="4"/>
  <c r="L1276" i="4"/>
  <c r="Z1287" i="4"/>
  <c r="R1283" i="4"/>
  <c r="AD1289" i="4"/>
  <c r="V1285" i="4"/>
  <c r="N1281" i="4"/>
  <c r="T1284" i="4"/>
  <c r="X1286" i="4"/>
  <c r="L1280" i="4"/>
  <c r="P1282" i="4"/>
  <c r="AD1293" i="4"/>
  <c r="X1290" i="4"/>
  <c r="P1286" i="4"/>
  <c r="T1288" i="4"/>
  <c r="L1284" i="4"/>
  <c r="V1289" i="4"/>
  <c r="N1285" i="4"/>
  <c r="R1287" i="4"/>
  <c r="Z1291" i="4"/>
  <c r="V1293" i="4"/>
  <c r="T1292" i="4"/>
  <c r="R1291" i="4"/>
  <c r="P1290" i="4"/>
  <c r="N1289" i="4"/>
  <c r="L1288" i="4"/>
  <c r="X1294" i="4"/>
  <c r="Z1295" i="4"/>
  <c r="AD1297" i="4"/>
  <c r="AD1301" i="4"/>
  <c r="L1292" i="4"/>
  <c r="R1295" i="4"/>
  <c r="T1296" i="4"/>
  <c r="X1298" i="4"/>
  <c r="N1293" i="4"/>
  <c r="V1297" i="4"/>
  <c r="P1294" i="4"/>
  <c r="Z1299" i="4"/>
  <c r="L1296" i="4"/>
  <c r="N1297" i="4"/>
  <c r="P1298" i="4"/>
  <c r="R1299" i="4"/>
  <c r="X1302" i="4"/>
  <c r="Z1303" i="4"/>
  <c r="T1300" i="4"/>
  <c r="V1301" i="4"/>
  <c r="AD1305" i="4"/>
  <c r="T1304" i="4"/>
  <c r="L1300" i="4"/>
  <c r="N1301" i="4"/>
  <c r="X1306" i="4"/>
  <c r="Z1307" i="4"/>
  <c r="AD1309" i="4"/>
  <c r="P1302" i="4"/>
  <c r="R1303" i="4"/>
  <c r="V1305" i="4"/>
  <c r="L1304" i="4"/>
  <c r="R1307" i="4"/>
  <c r="P1306" i="4"/>
  <c r="V1309" i="4"/>
  <c r="N1305" i="4"/>
  <c r="T1308" i="4"/>
  <c r="L1308" i="4"/>
  <c r="N1309" i="4"/>
  <c r="L1379" i="4"/>
  <c r="L1391" i="4"/>
  <c r="N1396" i="4"/>
  <c r="L1395" i="4"/>
  <c r="N1400" i="4"/>
  <c r="L1399" i="4"/>
  <c r="L1446" i="4"/>
  <c r="L1458" i="4"/>
  <c r="L1493" i="4"/>
  <c r="N1498" i="4"/>
  <c r="L1497" i="4"/>
  <c r="N1502" i="4"/>
  <c r="L1501" i="4"/>
  <c r="L1505" i="4"/>
  <c r="L1690" i="4"/>
  <c r="P1704" i="4"/>
  <c r="L1706" i="4"/>
  <c r="P1706" i="4"/>
  <c r="V1208" i="4"/>
  <c r="V1209" i="4"/>
  <c r="J787" i="4"/>
  <c r="L787" i="4" s="1"/>
  <c r="J791" i="4"/>
  <c r="J795" i="4"/>
  <c r="J799" i="4"/>
  <c r="J803" i="4"/>
  <c r="L803" i="4" s="1"/>
  <c r="J807" i="4"/>
  <c r="J811" i="4"/>
  <c r="J815" i="4"/>
  <c r="J819" i="4"/>
  <c r="J823" i="4"/>
  <c r="J827" i="4"/>
  <c r="J838" i="4"/>
  <c r="J842" i="4"/>
  <c r="J846" i="4"/>
  <c r="J850" i="4"/>
  <c r="J854" i="4"/>
  <c r="J858" i="4"/>
  <c r="J862" i="4"/>
  <c r="J866" i="4"/>
  <c r="J870" i="4"/>
  <c r="J874" i="4"/>
  <c r="J878" i="4"/>
  <c r="J906" i="4"/>
  <c r="J910" i="4"/>
  <c r="J914" i="4"/>
  <c r="J918" i="4"/>
  <c r="J926" i="4"/>
  <c r="J937" i="4"/>
  <c r="J941" i="4"/>
  <c r="J949" i="4"/>
  <c r="J953" i="4"/>
  <c r="J957" i="4"/>
  <c r="J961" i="4"/>
  <c r="J965" i="4"/>
  <c r="J969" i="4"/>
  <c r="J973" i="4"/>
  <c r="J977" i="4"/>
  <c r="J988" i="4"/>
  <c r="J992" i="4"/>
  <c r="J996" i="4"/>
  <c r="J1000" i="4"/>
  <c r="J1004" i="4"/>
  <c r="J1008" i="4"/>
  <c r="J1012" i="4"/>
  <c r="J1016" i="4"/>
  <c r="J1020" i="4"/>
  <c r="J1024" i="4"/>
  <c r="J1028" i="4"/>
  <c r="J1528" i="4"/>
  <c r="P1169" i="4"/>
  <c r="V1172" i="4"/>
  <c r="P1173" i="4"/>
  <c r="V1184" i="4"/>
  <c r="P1181" i="4"/>
  <c r="L1179" i="4"/>
  <c r="L1194" i="4"/>
  <c r="P1200" i="4"/>
  <c r="L1241" i="4"/>
  <c r="N1246" i="4"/>
  <c r="L1245" i="4"/>
  <c r="L1249" i="4"/>
  <c r="L1269" i="4"/>
  <c r="P1271" i="4"/>
  <c r="AD1278" i="4"/>
  <c r="T1273" i="4"/>
  <c r="R1272" i="4"/>
  <c r="Z1276" i="4"/>
  <c r="V1274" i="4"/>
  <c r="X1275" i="4"/>
  <c r="N1270" i="4"/>
  <c r="AD1282" i="4"/>
  <c r="V1278" i="4"/>
  <c r="P1275" i="4"/>
  <c r="N1274" i="4"/>
  <c r="X1279" i="4"/>
  <c r="L1273" i="4"/>
  <c r="T1277" i="4"/>
  <c r="Z1280" i="4"/>
  <c r="R1276" i="4"/>
  <c r="AD1286" i="4"/>
  <c r="Z1284" i="4"/>
  <c r="X1283" i="4"/>
  <c r="V1282" i="4"/>
  <c r="T1281" i="4"/>
  <c r="R1280" i="4"/>
  <c r="P1279" i="4"/>
  <c r="N1278" i="4"/>
  <c r="L1277" i="4"/>
  <c r="X1287" i="4"/>
  <c r="P1283" i="4"/>
  <c r="AD1290" i="4"/>
  <c r="Z1288" i="4"/>
  <c r="V1286" i="4"/>
  <c r="R1284" i="4"/>
  <c r="N1282" i="4"/>
  <c r="T1285" i="4"/>
  <c r="L1281" i="4"/>
  <c r="AD1294" i="4"/>
  <c r="X1291" i="4"/>
  <c r="P1287" i="4"/>
  <c r="N1286" i="4"/>
  <c r="R1288" i="4"/>
  <c r="Z1292" i="4"/>
  <c r="V1290" i="4"/>
  <c r="L1285" i="4"/>
  <c r="T1289" i="4"/>
  <c r="T1293" i="4"/>
  <c r="R1292" i="4"/>
  <c r="P1291" i="4"/>
  <c r="N1290" i="4"/>
  <c r="L1289" i="4"/>
  <c r="V1294" i="4"/>
  <c r="X1295" i="4"/>
  <c r="AD1298" i="4"/>
  <c r="Z1296" i="4"/>
  <c r="X1299" i="4"/>
  <c r="Z1300" i="4"/>
  <c r="AD1302" i="4"/>
  <c r="T1297" i="4"/>
  <c r="V1298" i="4"/>
  <c r="L1293" i="4"/>
  <c r="N1294" i="4"/>
  <c r="P1295" i="4"/>
  <c r="R1296" i="4"/>
  <c r="L1297" i="4"/>
  <c r="N1298" i="4"/>
  <c r="V1302" i="4"/>
  <c r="X1303" i="4"/>
  <c r="AD1306" i="4"/>
  <c r="T1301" i="4"/>
  <c r="P1299" i="4"/>
  <c r="Z1304" i="4"/>
  <c r="R1300" i="4"/>
  <c r="P1303" i="4"/>
  <c r="R1304" i="4"/>
  <c r="L1301" i="4"/>
  <c r="N1302" i="4"/>
  <c r="T1305" i="4"/>
  <c r="Z1308" i="4"/>
  <c r="X1307" i="4"/>
  <c r="V1306" i="4"/>
  <c r="N1306" i="4"/>
  <c r="L1305" i="4"/>
  <c r="P1307" i="4"/>
  <c r="R1308" i="4"/>
  <c r="T1309" i="4"/>
  <c r="L1396" i="4"/>
  <c r="L1400" i="4"/>
  <c r="N1409" i="4"/>
  <c r="L1408" i="4"/>
  <c r="N1444" i="4"/>
  <c r="L1443" i="4"/>
  <c r="L1455" i="4"/>
  <c r="L1470" i="4"/>
  <c r="L1502" i="4"/>
  <c r="L1549" i="4"/>
  <c r="L1596" i="4"/>
  <c r="P1650" i="4"/>
  <c r="N1039" i="4"/>
  <c r="AD545" i="4"/>
  <c r="P427" i="4"/>
  <c r="P14" i="4"/>
  <c r="V17" i="4"/>
  <c r="L16" i="4"/>
  <c r="V21" i="4"/>
  <c r="V25" i="4"/>
  <c r="P22" i="4"/>
  <c r="L24" i="4"/>
  <c r="P26" i="4"/>
  <c r="V44" i="4"/>
  <c r="P41" i="4"/>
  <c r="P45" i="4"/>
  <c r="N62" i="4"/>
  <c r="L70" i="4"/>
  <c r="P91" i="4"/>
  <c r="N94" i="4"/>
  <c r="V98" i="4"/>
  <c r="P95" i="4"/>
  <c r="AD102" i="4"/>
  <c r="P99" i="4"/>
  <c r="Z104" i="4"/>
  <c r="V102" i="4"/>
  <c r="AD106" i="4"/>
  <c r="L101" i="4"/>
  <c r="P103" i="4"/>
  <c r="V106" i="4"/>
  <c r="X107" i="4"/>
  <c r="R104" i="4"/>
  <c r="Z108" i="4"/>
  <c r="V110" i="4"/>
  <c r="X111" i="4"/>
  <c r="Z112" i="4"/>
  <c r="L105" i="4"/>
  <c r="T109" i="4"/>
  <c r="P111" i="4"/>
  <c r="N110" i="4"/>
  <c r="R112" i="4"/>
  <c r="L117" i="4"/>
  <c r="P123" i="4"/>
  <c r="N122" i="4"/>
  <c r="L121" i="4"/>
  <c r="P127" i="4"/>
  <c r="L125" i="4"/>
  <c r="N126" i="4"/>
  <c r="V161" i="4"/>
  <c r="R159" i="4"/>
  <c r="T160" i="4"/>
  <c r="N157" i="4"/>
  <c r="X162" i="4"/>
  <c r="AD165" i="4"/>
  <c r="L156" i="4"/>
  <c r="Z163" i="4"/>
  <c r="V165" i="4"/>
  <c r="T164" i="4"/>
  <c r="L160" i="4"/>
  <c r="P162" i="4"/>
  <c r="N161" i="4"/>
  <c r="X166" i="4"/>
  <c r="P166" i="4"/>
  <c r="L164" i="4"/>
  <c r="T262" i="4"/>
  <c r="N259" i="4"/>
  <c r="R261" i="4"/>
  <c r="L262" i="4"/>
  <c r="Z416" i="4"/>
  <c r="N453" i="4"/>
  <c r="V502" i="4"/>
  <c r="T560" i="4"/>
  <c r="AD25" i="4"/>
  <c r="T105" i="4"/>
  <c r="R163" i="4"/>
  <c r="T421" i="4"/>
  <c r="P428" i="4"/>
  <c r="P13" i="4"/>
  <c r="AD20" i="4"/>
  <c r="AD98" i="4"/>
  <c r="N106" i="4"/>
  <c r="P18" i="4"/>
  <c r="P438" i="4"/>
  <c r="V16" i="4"/>
  <c r="R1172" i="4"/>
  <c r="P1179" i="4"/>
  <c r="N1201" i="4"/>
  <c r="P107" i="4"/>
  <c r="L251" i="4"/>
  <c r="P261" i="4"/>
  <c r="N260" i="4"/>
  <c r="L318" i="4"/>
  <c r="L394" i="4"/>
  <c r="N399" i="4"/>
  <c r="P400" i="4"/>
  <c r="R401" i="4"/>
  <c r="L398" i="4"/>
  <c r="T402" i="4"/>
  <c r="X404" i="4"/>
  <c r="N403" i="4"/>
  <c r="L402" i="4"/>
  <c r="P404" i="4"/>
  <c r="P408" i="4"/>
  <c r="R409" i="4"/>
  <c r="AD415" i="4"/>
  <c r="L406" i="4"/>
  <c r="Z413" i="4"/>
  <c r="T410" i="4"/>
  <c r="V411" i="4"/>
  <c r="P412" i="4"/>
  <c r="X416" i="4"/>
  <c r="L410" i="4"/>
  <c r="V415" i="4"/>
  <c r="N411" i="4"/>
  <c r="Z417" i="4"/>
  <c r="T414" i="4"/>
  <c r="AD419" i="4"/>
  <c r="R413" i="4"/>
  <c r="L414" i="4"/>
  <c r="V419" i="4"/>
  <c r="X420" i="4"/>
  <c r="N415" i="4"/>
  <c r="R417" i="4"/>
  <c r="P416" i="4"/>
  <c r="AD423" i="4"/>
  <c r="P420" i="4"/>
  <c r="N419" i="4"/>
  <c r="R421" i="4"/>
  <c r="V423" i="4"/>
  <c r="N423" i="4"/>
  <c r="N427" i="4"/>
  <c r="AD446" i="4"/>
  <c r="V446" i="4"/>
  <c r="P443" i="4"/>
  <c r="P447" i="4"/>
  <c r="AD454" i="4"/>
  <c r="AD458" i="4"/>
  <c r="Z456" i="4"/>
  <c r="X455" i="4"/>
  <c r="V454" i="4"/>
  <c r="P451" i="4"/>
  <c r="L453" i="4"/>
  <c r="AD462" i="4"/>
  <c r="N454" i="4"/>
  <c r="P455" i="4"/>
  <c r="X459" i="4"/>
  <c r="R456" i="4"/>
  <c r="T457" i="4"/>
  <c r="Z460" i="4"/>
  <c r="AD466" i="4"/>
  <c r="Z464" i="4"/>
  <c r="P459" i="4"/>
  <c r="R460" i="4"/>
  <c r="T461" i="4"/>
  <c r="X463" i="4"/>
  <c r="N458" i="4"/>
  <c r="V462" i="4"/>
  <c r="L457" i="4"/>
  <c r="R464" i="4"/>
  <c r="P463" i="4"/>
  <c r="N462" i="4"/>
  <c r="L461" i="4"/>
  <c r="T465" i="4"/>
  <c r="AD470" i="4"/>
  <c r="X467" i="4"/>
  <c r="V466" i="4"/>
  <c r="Z468" i="4"/>
  <c r="X471" i="4"/>
  <c r="V470" i="4"/>
  <c r="T469" i="4"/>
  <c r="R468" i="4"/>
  <c r="P467" i="4"/>
  <c r="N466" i="4"/>
  <c r="L465" i="4"/>
  <c r="L469" i="4"/>
  <c r="N470" i="4"/>
  <c r="P471" i="4"/>
  <c r="N478" i="4"/>
  <c r="L477" i="4"/>
  <c r="V499" i="4"/>
  <c r="L494" i="4"/>
  <c r="P496" i="4"/>
  <c r="Z505" i="4"/>
  <c r="AD507" i="4"/>
  <c r="X504" i="4"/>
  <c r="V503" i="4"/>
  <c r="X508" i="4"/>
  <c r="P504" i="4"/>
  <c r="Z509" i="4"/>
  <c r="AD511" i="4"/>
  <c r="V507" i="4"/>
  <c r="T506" i="4"/>
  <c r="R505" i="4"/>
  <c r="AD515" i="4"/>
  <c r="V511" i="4"/>
  <c r="N507" i="4"/>
  <c r="Z513" i="4"/>
  <c r="X512" i="4"/>
  <c r="R509" i="4"/>
  <c r="T510" i="4"/>
  <c r="T514" i="4"/>
  <c r="L510" i="4"/>
  <c r="AD519" i="4"/>
  <c r="X516" i="4"/>
  <c r="N511" i="4"/>
  <c r="Z517" i="4"/>
  <c r="P512" i="4"/>
  <c r="R513" i="4"/>
  <c r="R517" i="4"/>
  <c r="V519" i="4"/>
  <c r="P516" i="4"/>
  <c r="X520" i="4"/>
  <c r="N515" i="4"/>
  <c r="L514" i="4"/>
  <c r="P520" i="4"/>
  <c r="L518" i="4"/>
  <c r="P528" i="4"/>
  <c r="N527" i="4"/>
  <c r="L526" i="4"/>
  <c r="P539" i="4"/>
  <c r="V542" i="4"/>
  <c r="V546" i="4"/>
  <c r="P543" i="4"/>
  <c r="AD554" i="4"/>
  <c r="V554" i="4"/>
  <c r="Z556" i="4"/>
  <c r="P551" i="4"/>
  <c r="AD558" i="4"/>
  <c r="L553" i="4"/>
  <c r="R556" i="4"/>
  <c r="T557" i="4"/>
  <c r="X559" i="4"/>
  <c r="Z560" i="4"/>
  <c r="V558" i="4"/>
  <c r="P555" i="4"/>
  <c r="N554" i="4"/>
  <c r="AD562" i="4"/>
  <c r="L557" i="4"/>
  <c r="T561" i="4"/>
  <c r="V562" i="4"/>
  <c r="Z564" i="4"/>
  <c r="N558" i="4"/>
  <c r="P559" i="4"/>
  <c r="R560" i="4"/>
  <c r="N562" i="4"/>
  <c r="T565" i="4"/>
  <c r="R564" i="4"/>
  <c r="L561" i="4"/>
  <c r="P563" i="4"/>
  <c r="L565" i="4"/>
  <c r="T573" i="4"/>
  <c r="L569" i="4"/>
  <c r="R572" i="4"/>
  <c r="P571" i="4"/>
  <c r="N570" i="4"/>
  <c r="L573" i="4"/>
  <c r="N578" i="4"/>
  <c r="L577" i="4"/>
  <c r="L608" i="4"/>
  <c r="V613" i="4"/>
  <c r="N609" i="4"/>
  <c r="T612" i="4"/>
  <c r="R611" i="4"/>
  <c r="P610" i="4"/>
  <c r="L612" i="4"/>
  <c r="N613" i="4"/>
  <c r="L616" i="4"/>
  <c r="L660" i="4"/>
  <c r="V1043" i="4"/>
  <c r="P1040" i="4"/>
  <c r="P1044" i="4"/>
  <c r="J1087" i="4"/>
  <c r="J1091" i="4"/>
  <c r="J1095" i="4"/>
  <c r="J1099" i="4"/>
  <c r="J1103" i="4"/>
  <c r="J1107" i="4"/>
  <c r="J1118" i="4"/>
  <c r="J1122" i="4"/>
  <c r="J1126" i="4"/>
  <c r="J1130" i="4"/>
  <c r="J1134" i="4"/>
  <c r="J1138" i="4"/>
  <c r="J1142" i="4"/>
  <c r="J1146" i="4"/>
  <c r="J1150" i="4"/>
  <c r="J1154" i="4"/>
  <c r="J1158" i="4"/>
  <c r="J1181" i="4"/>
  <c r="J1235" i="4"/>
  <c r="J1239" i="4"/>
  <c r="J1243" i="4"/>
  <c r="J1247" i="4"/>
  <c r="J1251" i="4"/>
  <c r="J1255" i="4"/>
  <c r="J1259" i="4"/>
  <c r="J1271" i="4"/>
  <c r="J1275" i="4"/>
  <c r="J1279" i="4"/>
  <c r="J1283" i="4"/>
  <c r="J1287" i="4"/>
  <c r="J1291" i="4"/>
  <c r="J1295" i="4"/>
  <c r="J1299" i="4"/>
  <c r="J1303" i="4"/>
  <c r="J1307" i="4"/>
  <c r="J1343" i="4"/>
  <c r="J1347" i="4"/>
  <c r="J1351" i="4"/>
  <c r="J1355" i="4"/>
  <c r="J1359" i="4"/>
  <c r="J1386" i="4"/>
  <c r="J1390" i="4"/>
  <c r="J1394" i="4"/>
  <c r="L1394" i="4" s="1"/>
  <c r="J1398" i="4"/>
  <c r="J1402" i="4"/>
  <c r="J1406" i="4"/>
  <c r="J1437" i="4"/>
  <c r="J1441" i="4"/>
  <c r="J1445" i="4"/>
  <c r="J1449" i="4"/>
  <c r="J1453" i="4"/>
  <c r="J1457" i="4"/>
  <c r="J1472" i="4"/>
  <c r="J1476" i="4"/>
  <c r="J1480" i="4"/>
  <c r="L1480" i="4" s="1"/>
  <c r="J1484" i="4"/>
  <c r="J1488" i="4"/>
  <c r="J1492" i="4"/>
  <c r="J1496" i="4"/>
  <c r="J1500" i="4"/>
  <c r="J1504" i="4"/>
  <c r="J1508" i="4"/>
  <c r="J1519" i="4"/>
  <c r="J1523" i="4"/>
  <c r="J1527" i="4"/>
  <c r="J1531" i="4"/>
  <c r="J1535" i="4"/>
  <c r="J1539" i="4"/>
  <c r="J1543" i="4"/>
  <c r="J1547" i="4"/>
  <c r="J1551" i="4"/>
  <c r="J1555" i="4"/>
  <c r="J1559" i="4"/>
  <c r="J1578" i="4"/>
  <c r="J1586" i="4"/>
  <c r="J1590" i="4"/>
  <c r="J1594" i="4"/>
  <c r="J1598" i="4"/>
  <c r="J1602" i="4"/>
  <c r="J1606" i="4"/>
  <c r="J1623" i="4"/>
  <c r="J1627" i="4"/>
  <c r="J1631" i="4"/>
  <c r="J1635" i="4"/>
  <c r="J1639" i="4"/>
  <c r="J1650" i="4"/>
  <c r="J1665" i="4"/>
  <c r="L1665" i="4" s="1"/>
  <c r="J1669" i="4"/>
  <c r="J1673" i="4"/>
  <c r="J1677" i="4"/>
  <c r="J1681" i="4"/>
  <c r="J1685" i="4"/>
  <c r="L1685" i="4" s="1"/>
  <c r="J1689" i="4"/>
  <c r="J1693" i="4"/>
  <c r="J1697" i="4"/>
  <c r="J1701" i="4"/>
  <c r="J1705" i="4"/>
  <c r="AD550" i="4"/>
  <c r="AD110" i="4"/>
  <c r="N118" i="4"/>
  <c r="N165" i="4"/>
  <c r="R416" i="4"/>
  <c r="P158" i="4"/>
  <c r="V402" i="4"/>
  <c r="Z455" i="4"/>
  <c r="R555" i="4"/>
  <c r="T572" i="4"/>
  <c r="J15" i="4"/>
  <c r="J19" i="4"/>
  <c r="J23" i="4"/>
  <c r="J38" i="4"/>
  <c r="J42" i="4"/>
  <c r="J46" i="4"/>
  <c r="J50" i="4"/>
  <c r="J88" i="4"/>
  <c r="J92" i="4"/>
  <c r="J96" i="4"/>
  <c r="J100" i="4"/>
  <c r="J120" i="4"/>
  <c r="J163" i="4"/>
  <c r="J186" i="4"/>
  <c r="J190" i="4"/>
  <c r="J194" i="4"/>
  <c r="J198" i="4"/>
  <c r="J202" i="4"/>
  <c r="J210" i="4"/>
  <c r="J222" i="4"/>
  <c r="J226" i="4"/>
  <c r="J237" i="4"/>
  <c r="J241" i="4"/>
  <c r="J245" i="4"/>
  <c r="J249" i="4"/>
  <c r="J253" i="4"/>
  <c r="J257" i="4"/>
  <c r="J273" i="4"/>
  <c r="J292" i="4"/>
  <c r="J296" i="4"/>
  <c r="J300" i="4"/>
  <c r="J304" i="4"/>
  <c r="J308" i="4"/>
  <c r="L308" i="4" s="1"/>
  <c r="J312" i="4"/>
  <c r="J320" i="4"/>
  <c r="J324" i="4"/>
  <c r="J355" i="4"/>
  <c r="J371" i="4"/>
  <c r="J375" i="4"/>
  <c r="J400" i="4"/>
  <c r="J404" i="4"/>
  <c r="J412" i="4"/>
  <c r="J416" i="4"/>
  <c r="J439" i="4"/>
  <c r="J443" i="4"/>
  <c r="J447" i="4"/>
  <c r="J451" i="4"/>
  <c r="J455" i="4"/>
  <c r="J459" i="4"/>
  <c r="J463" i="4"/>
  <c r="J467" i="4"/>
  <c r="J471" i="4"/>
  <c r="J475" i="4"/>
  <c r="J488" i="4"/>
  <c r="J492" i="4"/>
  <c r="J496" i="4"/>
  <c r="J500" i="4"/>
  <c r="J508" i="4"/>
  <c r="J512" i="4"/>
  <c r="J516" i="4"/>
  <c r="J520" i="4"/>
  <c r="J524" i="4"/>
  <c r="J528" i="4"/>
  <c r="J555" i="4"/>
  <c r="J559" i="4"/>
  <c r="J563" i="4"/>
  <c r="J567" i="4"/>
  <c r="J571" i="4"/>
  <c r="J575" i="4"/>
  <c r="J586" i="4"/>
  <c r="J590" i="4"/>
  <c r="J594" i="4"/>
  <c r="J598" i="4"/>
  <c r="J602" i="4"/>
  <c r="J606" i="4"/>
  <c r="J610" i="4"/>
  <c r="J614" i="4"/>
  <c r="J618" i="4"/>
  <c r="J622" i="4"/>
  <c r="J654" i="4"/>
  <c r="J658" i="4"/>
  <c r="J662" i="4"/>
  <c r="J666" i="4"/>
  <c r="J674" i="4"/>
  <c r="J678" i="4"/>
  <c r="J689" i="4"/>
  <c r="L689" i="4" s="1"/>
  <c r="J693" i="4"/>
  <c r="J697" i="4"/>
  <c r="J701" i="4"/>
  <c r="J705" i="4"/>
  <c r="J713" i="4"/>
  <c r="J717" i="4"/>
  <c r="J721" i="4"/>
  <c r="J725" i="4"/>
  <c r="J757" i="4"/>
  <c r="J761" i="4"/>
  <c r="J765" i="4"/>
  <c r="L765" i="4" s="1"/>
  <c r="J769" i="4"/>
  <c r="J773" i="4"/>
  <c r="J777" i="4"/>
  <c r="J808" i="4"/>
  <c r="J812" i="4"/>
  <c r="J816" i="4"/>
  <c r="J820" i="4"/>
  <c r="J824" i="4"/>
  <c r="J828" i="4"/>
  <c r="J855" i="4"/>
  <c r="J859" i="4"/>
  <c r="J863" i="4"/>
  <c r="J867" i="4"/>
  <c r="J875" i="4"/>
  <c r="J879" i="4"/>
  <c r="J891" i="4"/>
  <c r="L891" i="4" s="1"/>
  <c r="J895" i="4"/>
  <c r="J899" i="4"/>
  <c r="J907" i="4"/>
  <c r="L907" i="4" s="1"/>
  <c r="J911" i="4"/>
  <c r="J915" i="4"/>
  <c r="J919" i="4"/>
  <c r="J923" i="4"/>
  <c r="J927" i="4"/>
  <c r="J938" i="4"/>
  <c r="J942" i="4"/>
  <c r="J946" i="4"/>
  <c r="J950" i="4"/>
  <c r="J954" i="4"/>
  <c r="J958" i="4"/>
  <c r="J962" i="4"/>
  <c r="L962" i="4" s="1"/>
  <c r="J966" i="4"/>
  <c r="J970" i="4"/>
  <c r="L970" i="4" s="1"/>
  <c r="J974" i="4"/>
  <c r="J978" i="4"/>
  <c r="J989" i="4"/>
  <c r="J993" i="4"/>
  <c r="L993" i="4" s="1"/>
  <c r="J997" i="4"/>
  <c r="J1001" i="4"/>
  <c r="J1005" i="4"/>
  <c r="J1009" i="4"/>
  <c r="J1013" i="4"/>
  <c r="J1017" i="4"/>
  <c r="J1021" i="4"/>
  <c r="J1025" i="4"/>
  <c r="J1029" i="4"/>
  <c r="J1044" i="4"/>
  <c r="J1120" i="4"/>
  <c r="J1132" i="4"/>
  <c r="L1129" i="4"/>
  <c r="L1137" i="4"/>
  <c r="L1141" i="4"/>
  <c r="N1142" i="4"/>
  <c r="P1170" i="4"/>
  <c r="L1172" i="4"/>
  <c r="P1174" i="4"/>
  <c r="V1181" i="4"/>
  <c r="P1201" i="4"/>
  <c r="P1205" i="4"/>
  <c r="L1207" i="4"/>
  <c r="P1209" i="4"/>
  <c r="L1238" i="4"/>
  <c r="L1246" i="4"/>
  <c r="R1273" i="4"/>
  <c r="P1272" i="4"/>
  <c r="AD1279" i="4"/>
  <c r="V1275" i="4"/>
  <c r="Z1277" i="4"/>
  <c r="T1274" i="4"/>
  <c r="X1276" i="4"/>
  <c r="N1271" i="4"/>
  <c r="L1270" i="4"/>
  <c r="AD1283" i="4"/>
  <c r="Z1281" i="4"/>
  <c r="X1280" i="4"/>
  <c r="V1279" i="4"/>
  <c r="T1278" i="4"/>
  <c r="R1277" i="4"/>
  <c r="P1276" i="4"/>
  <c r="L1274" i="4"/>
  <c r="N1275" i="4"/>
  <c r="X1284" i="4"/>
  <c r="P1280" i="4"/>
  <c r="AD1287" i="4"/>
  <c r="R1281" i="4"/>
  <c r="V1283" i="4"/>
  <c r="T1282" i="4"/>
  <c r="L1278" i="4"/>
  <c r="N1279" i="4"/>
  <c r="X1288" i="4"/>
  <c r="P1284" i="4"/>
  <c r="T1286" i="4"/>
  <c r="L1282" i="4"/>
  <c r="AD1291" i="4"/>
  <c r="Z1289" i="4"/>
  <c r="V1287" i="4"/>
  <c r="R1285" i="4"/>
  <c r="N1283" i="4"/>
  <c r="Z1293" i="4"/>
  <c r="X1292" i="4"/>
  <c r="V1291" i="4"/>
  <c r="T1290" i="4"/>
  <c r="R1289" i="4"/>
  <c r="P1288" i="4"/>
  <c r="N1287" i="4"/>
  <c r="L1286" i="4"/>
  <c r="AD1295" i="4"/>
  <c r="V1295" i="4"/>
  <c r="X1296" i="4"/>
  <c r="T1294" i="4"/>
  <c r="AD1299" i="4"/>
  <c r="L1290" i="4"/>
  <c r="R1293" i="4"/>
  <c r="P1292" i="4"/>
  <c r="Z1297" i="4"/>
  <c r="N1291" i="4"/>
  <c r="T1298" i="4"/>
  <c r="V1299" i="4"/>
  <c r="X1300" i="4"/>
  <c r="Z1301" i="4"/>
  <c r="R1297" i="4"/>
  <c r="P1296" i="4"/>
  <c r="N1295" i="4"/>
  <c r="L1294" i="4"/>
  <c r="AD1303" i="4"/>
  <c r="X1304" i="4"/>
  <c r="L1298" i="4"/>
  <c r="V1303" i="4"/>
  <c r="T1302" i="4"/>
  <c r="Z1305" i="4"/>
  <c r="R1301" i="4"/>
  <c r="N1299" i="4"/>
  <c r="AD1307" i="4"/>
  <c r="P1300" i="4"/>
  <c r="L1302" i="4"/>
  <c r="N1303" i="4"/>
  <c r="P1304" i="4"/>
  <c r="Z1309" i="4"/>
  <c r="R1305" i="4"/>
  <c r="V1307" i="4"/>
  <c r="X1308" i="4"/>
  <c r="T1306" i="4"/>
  <c r="R1309" i="4"/>
  <c r="L1306" i="4"/>
  <c r="P1308" i="4"/>
  <c r="N1307" i="4"/>
  <c r="L1389" i="4"/>
  <c r="L1405" i="4"/>
  <c r="N1488" i="4"/>
  <c r="L1487" i="4"/>
  <c r="L1495" i="4"/>
  <c r="L1593" i="4"/>
  <c r="P1655" i="4"/>
  <c r="P1690" i="4"/>
  <c r="P1178" i="4"/>
  <c r="L364" i="4"/>
  <c r="N394" i="4"/>
  <c r="P399" i="4"/>
  <c r="X403" i="4"/>
  <c r="T401" i="4"/>
  <c r="N398" i="4"/>
  <c r="N402" i="4"/>
  <c r="L401" i="4"/>
  <c r="P411" i="4"/>
  <c r="X415" i="4"/>
  <c r="R412" i="4"/>
  <c r="AD418" i="4"/>
  <c r="L409" i="4"/>
  <c r="T413" i="4"/>
  <c r="X419" i="4"/>
  <c r="Z420" i="4"/>
  <c r="V418" i="4"/>
  <c r="T417" i="4"/>
  <c r="N414" i="4"/>
  <c r="AD422" i="4"/>
  <c r="V422" i="4"/>
  <c r="X423" i="4"/>
  <c r="N418" i="4"/>
  <c r="P419" i="4"/>
  <c r="L417" i="4"/>
  <c r="P423" i="4"/>
  <c r="N422" i="4"/>
  <c r="L421" i="4"/>
  <c r="N426" i="4"/>
  <c r="L425" i="4"/>
  <c r="V441" i="4"/>
  <c r="V445" i="4"/>
  <c r="P442" i="4"/>
  <c r="P446" i="4"/>
  <c r="V453" i="4"/>
  <c r="AD457" i="4"/>
  <c r="X454" i="4"/>
  <c r="P450" i="4"/>
  <c r="L452" i="4"/>
  <c r="R455" i="4"/>
  <c r="Z459" i="4"/>
  <c r="T456" i="4"/>
  <c r="P454" i="4"/>
  <c r="T460" i="4"/>
  <c r="AD465" i="4"/>
  <c r="V461" i="4"/>
  <c r="P458" i="4"/>
  <c r="X462" i="4"/>
  <c r="N457" i="4"/>
  <c r="R459" i="4"/>
  <c r="L456" i="4"/>
  <c r="V465" i="4"/>
  <c r="X466" i="4"/>
  <c r="Z467" i="4"/>
  <c r="T464" i="4"/>
  <c r="R463" i="4"/>
  <c r="N461" i="4"/>
  <c r="L460" i="4"/>
  <c r="P462" i="4"/>
  <c r="P466" i="4"/>
  <c r="X470" i="4"/>
  <c r="R467" i="4"/>
  <c r="T468" i="4"/>
  <c r="N465" i="4"/>
  <c r="Z471" i="4"/>
  <c r="P470" i="4"/>
  <c r="R471" i="4"/>
  <c r="N469" i="4"/>
  <c r="L468" i="4"/>
  <c r="P478" i="4"/>
  <c r="N477" i="4"/>
  <c r="L476" i="4"/>
  <c r="AD506" i="4"/>
  <c r="Z504" i="4"/>
  <c r="X507" i="4"/>
  <c r="R504" i="4"/>
  <c r="V506" i="4"/>
  <c r="Z508" i="4"/>
  <c r="AD510" i="4"/>
  <c r="P503" i="4"/>
  <c r="T505" i="4"/>
  <c r="X511" i="4"/>
  <c r="L505" i="4"/>
  <c r="P507" i="4"/>
  <c r="AD514" i="4"/>
  <c r="Z512" i="4"/>
  <c r="T509" i="4"/>
  <c r="N506" i="4"/>
  <c r="X515" i="4"/>
  <c r="L509" i="4"/>
  <c r="V514" i="4"/>
  <c r="N510" i="4"/>
  <c r="Z516" i="4"/>
  <c r="R512" i="4"/>
  <c r="AD518" i="4"/>
  <c r="P511" i="4"/>
  <c r="T513" i="4"/>
  <c r="X519" i="4"/>
  <c r="L513" i="4"/>
  <c r="T517" i="4"/>
  <c r="P515" i="4"/>
  <c r="V518" i="4"/>
  <c r="Z520" i="4"/>
  <c r="R516" i="4"/>
  <c r="L517" i="4"/>
  <c r="R520" i="4"/>
  <c r="N518" i="4"/>
  <c r="P519" i="4"/>
  <c r="P527" i="4"/>
  <c r="R528" i="4"/>
  <c r="N526" i="4"/>
  <c r="L525" i="4"/>
  <c r="V541" i="4"/>
  <c r="P538" i="4"/>
  <c r="P542" i="4"/>
  <c r="V545" i="4"/>
  <c r="V549" i="4"/>
  <c r="P546" i="4"/>
  <c r="X554" i="4"/>
  <c r="Z555" i="4"/>
  <c r="V553" i="4"/>
  <c r="AD557" i="4"/>
  <c r="V557" i="4"/>
  <c r="X558" i="4"/>
  <c r="Z559" i="4"/>
  <c r="AD561" i="4"/>
  <c r="P554" i="4"/>
  <c r="P558" i="4"/>
  <c r="X562" i="4"/>
  <c r="R559" i="4"/>
  <c r="N557" i="4"/>
  <c r="Z563" i="4"/>
  <c r="V561" i="4"/>
  <c r="AD565" i="4"/>
  <c r="L560" i="4"/>
  <c r="N561" i="4"/>
  <c r="R563" i="4"/>
  <c r="T564" i="4"/>
  <c r="P562" i="4"/>
  <c r="V565" i="4"/>
  <c r="N565" i="4"/>
  <c r="L564" i="4"/>
  <c r="L568" i="4"/>
  <c r="R571" i="4"/>
  <c r="V573" i="4"/>
  <c r="N569" i="4"/>
  <c r="L572" i="4"/>
  <c r="N573" i="4"/>
  <c r="N577" i="4"/>
  <c r="P578" i="4"/>
  <c r="L576" i="4"/>
  <c r="L599" i="4"/>
  <c r="L607" i="4"/>
  <c r="X613" i="4"/>
  <c r="T611" i="4"/>
  <c r="N608" i="4"/>
  <c r="R610" i="4"/>
  <c r="P609" i="4"/>
  <c r="V612" i="4"/>
  <c r="L611" i="4"/>
  <c r="N612" i="4"/>
  <c r="P613" i="4"/>
  <c r="N616" i="4"/>
  <c r="L1026" i="4"/>
  <c r="P1043" i="4"/>
  <c r="AD553" i="4"/>
  <c r="Z404" i="4"/>
  <c r="V510" i="4"/>
  <c r="J43" i="4"/>
  <c r="J47" i="4"/>
  <c r="J62" i="4"/>
  <c r="J66" i="4"/>
  <c r="J70" i="4"/>
  <c r="J74" i="4"/>
  <c r="J78" i="4"/>
  <c r="J93" i="4"/>
  <c r="J97" i="4"/>
  <c r="J101" i="4"/>
  <c r="J109" i="4"/>
  <c r="J113" i="4"/>
  <c r="J117" i="4"/>
  <c r="J125" i="4"/>
  <c r="J136" i="4"/>
  <c r="J140" i="4"/>
  <c r="J144" i="4"/>
  <c r="J160" i="4"/>
  <c r="J164" i="4"/>
  <c r="J176" i="4"/>
  <c r="J187" i="4"/>
  <c r="J191" i="4"/>
  <c r="J195" i="4"/>
  <c r="J199" i="4"/>
  <c r="J203" i="4"/>
  <c r="J211" i="4"/>
  <c r="J215" i="4"/>
  <c r="J238" i="4"/>
  <c r="L238" i="4" s="1"/>
  <c r="J242" i="4"/>
  <c r="J246" i="4"/>
  <c r="J250" i="4"/>
  <c r="J254" i="4"/>
  <c r="J278" i="4"/>
  <c r="J293" i="4"/>
  <c r="J297" i="4"/>
  <c r="J301" i="4"/>
  <c r="J305" i="4"/>
  <c r="J313" i="4"/>
  <c r="J317" i="4"/>
  <c r="J321" i="4"/>
  <c r="J325" i="4"/>
  <c r="J340" i="4"/>
  <c r="J348" i="4"/>
  <c r="J352" i="4"/>
  <c r="J356" i="4"/>
  <c r="J360" i="4"/>
  <c r="J364" i="4"/>
  <c r="J372" i="4"/>
  <c r="J405" i="4"/>
  <c r="J409" i="4"/>
  <c r="J421" i="4"/>
  <c r="J425" i="4"/>
  <c r="J436" i="4"/>
  <c r="J440" i="4"/>
  <c r="J444" i="4"/>
  <c r="J452" i="4"/>
  <c r="J460" i="4"/>
  <c r="J464" i="4"/>
  <c r="J472" i="4"/>
  <c r="J476" i="4"/>
  <c r="J505" i="4"/>
  <c r="J513" i="4"/>
  <c r="J517" i="4"/>
  <c r="J521" i="4"/>
  <c r="J525" i="4"/>
  <c r="J540" i="4"/>
  <c r="J544" i="4"/>
  <c r="J548" i="4"/>
  <c r="J552" i="4"/>
  <c r="J556" i="4"/>
  <c r="J560" i="4"/>
  <c r="J564" i="4"/>
  <c r="V569" i="4" s="1"/>
  <c r="J568" i="4"/>
  <c r="J572" i="4"/>
  <c r="J576" i="4"/>
  <c r="J607" i="4"/>
  <c r="J611" i="4"/>
  <c r="J615" i="4"/>
  <c r="J639" i="4"/>
  <c r="J643" i="4"/>
  <c r="J651" i="4"/>
  <c r="J659" i="4"/>
  <c r="J663" i="4"/>
  <c r="J667" i="4"/>
  <c r="J671" i="4"/>
  <c r="J675" i="4"/>
  <c r="J706" i="4"/>
  <c r="J710" i="4"/>
  <c r="J714" i="4"/>
  <c r="J718" i="4"/>
  <c r="J722" i="4"/>
  <c r="J726" i="4"/>
  <c r="J738" i="4"/>
  <c r="J742" i="4"/>
  <c r="J746" i="4"/>
  <c r="L746" i="4" s="1"/>
  <c r="J754" i="4"/>
  <c r="J758" i="4"/>
  <c r="J762" i="4"/>
  <c r="J766" i="4"/>
  <c r="J770" i="4"/>
  <c r="J778" i="4"/>
  <c r="J789" i="4"/>
  <c r="J793" i="4"/>
  <c r="J797" i="4"/>
  <c r="J801" i="4"/>
  <c r="J805" i="4"/>
  <c r="J809" i="4"/>
  <c r="J813" i="4"/>
  <c r="J817" i="4"/>
  <c r="J821" i="4"/>
  <c r="J825" i="4"/>
  <c r="J829" i="4"/>
  <c r="J840" i="4"/>
  <c r="J844" i="4"/>
  <c r="J848" i="4"/>
  <c r="J856" i="4"/>
  <c r="J860" i="4"/>
  <c r="J864" i="4"/>
  <c r="J868" i="4"/>
  <c r="J872" i="4"/>
  <c r="J876" i="4"/>
  <c r="J888" i="4"/>
  <c r="J892" i="4"/>
  <c r="J896" i="4"/>
  <c r="J900" i="4"/>
  <c r="J904" i="4"/>
  <c r="J908" i="4"/>
  <c r="J912" i="4"/>
  <c r="L912" i="4" s="1"/>
  <c r="J916" i="4"/>
  <c r="J920" i="4"/>
  <c r="J924" i="4"/>
  <c r="J928" i="4"/>
  <c r="J939" i="4"/>
  <c r="J943" i="4"/>
  <c r="J947" i="4"/>
  <c r="J951" i="4"/>
  <c r="J955" i="4"/>
  <c r="J959" i="4"/>
  <c r="J963" i="4"/>
  <c r="J967" i="4"/>
  <c r="J971" i="4"/>
  <c r="J975" i="4"/>
  <c r="J979" i="4"/>
  <c r="J1006" i="4"/>
  <c r="J1010" i="4"/>
  <c r="J1014" i="4"/>
  <c r="J1018" i="4"/>
  <c r="J1022" i="4"/>
  <c r="J1026" i="4"/>
  <c r="J1037" i="4"/>
  <c r="J1041" i="4"/>
  <c r="J1424" i="4"/>
  <c r="L1424" i="4" s="1"/>
  <c r="AD445" i="4"/>
  <c r="V414" i="4"/>
  <c r="V469" i="4"/>
  <c r="N514" i="4"/>
  <c r="N1143" i="4"/>
  <c r="L1142" i="4"/>
  <c r="L1146" i="4"/>
  <c r="P1171" i="4"/>
  <c r="V1174" i="4"/>
  <c r="V1182" i="4"/>
  <c r="P1183" i="4"/>
  <c r="P1194" i="4"/>
  <c r="V1201" i="4"/>
  <c r="P1198" i="4"/>
  <c r="L1200" i="4"/>
  <c r="P1206" i="4"/>
  <c r="L1255" i="4"/>
  <c r="P1273" i="4"/>
  <c r="X1277" i="4"/>
  <c r="R1274" i="4"/>
  <c r="N1272" i="4"/>
  <c r="T1275" i="4"/>
  <c r="L1271" i="4"/>
  <c r="AD1280" i="4"/>
  <c r="V1276" i="4"/>
  <c r="Z1278" i="4"/>
  <c r="L1275" i="4"/>
  <c r="AD1284" i="4"/>
  <c r="V1280" i="4"/>
  <c r="N1276" i="4"/>
  <c r="Z1282" i="4"/>
  <c r="R1278" i="4"/>
  <c r="T1279" i="4"/>
  <c r="X1281" i="4"/>
  <c r="X1285" i="4"/>
  <c r="P1281" i="4"/>
  <c r="T1283" i="4"/>
  <c r="L1279" i="4"/>
  <c r="V1284" i="4"/>
  <c r="N1280" i="4"/>
  <c r="R1282" i="4"/>
  <c r="Z1286" i="4"/>
  <c r="AD1288" i="4"/>
  <c r="Z1290" i="4"/>
  <c r="R1286" i="4"/>
  <c r="V1288" i="4"/>
  <c r="N1284" i="4"/>
  <c r="AD1292" i="4"/>
  <c r="T1287" i="4"/>
  <c r="X1289" i="4"/>
  <c r="L1283" i="4"/>
  <c r="X1293" i="4"/>
  <c r="V1292" i="4"/>
  <c r="Z1294" i="4"/>
  <c r="P1289" i="4"/>
  <c r="T1291" i="4"/>
  <c r="L1287" i="4"/>
  <c r="AD1296" i="4"/>
  <c r="N1288" i="4"/>
  <c r="R1290" i="4"/>
  <c r="AD1300" i="4"/>
  <c r="Z1298" i="4"/>
  <c r="X1297" i="4"/>
  <c r="V1296" i="4"/>
  <c r="T1295" i="4"/>
  <c r="R1294" i="4"/>
  <c r="N1292" i="4"/>
  <c r="L1291" i="4"/>
  <c r="P1293" i="4"/>
  <c r="P1297" i="4"/>
  <c r="R1298" i="4"/>
  <c r="T1299" i="4"/>
  <c r="V1300" i="4"/>
  <c r="X1301" i="4"/>
  <c r="Z1302" i="4"/>
  <c r="L1295" i="4"/>
  <c r="AD1304" i="4"/>
  <c r="N1296" i="4"/>
  <c r="AD1308" i="4"/>
  <c r="Z1306" i="4"/>
  <c r="X1305" i="4"/>
  <c r="L1299" i="4"/>
  <c r="V1304" i="4"/>
  <c r="N1300" i="4"/>
  <c r="P1301" i="4"/>
  <c r="R1302" i="4"/>
  <c r="T1303" i="4"/>
  <c r="N1304" i="4"/>
  <c r="L1303" i="4"/>
  <c r="V1308" i="4"/>
  <c r="T1307" i="4"/>
  <c r="X1309" i="4"/>
  <c r="R1306" i="4"/>
  <c r="P1305" i="4"/>
  <c r="P1309" i="4"/>
  <c r="N1308" i="4"/>
  <c r="L1307" i="4"/>
  <c r="L1370" i="4"/>
  <c r="N1399" i="4"/>
  <c r="P1400" i="4"/>
  <c r="L1398" i="4"/>
  <c r="L1402" i="4"/>
  <c r="L1421" i="4"/>
  <c r="L1429" i="4"/>
  <c r="L1488" i="4"/>
  <c r="P1498" i="4"/>
  <c r="N1497" i="4"/>
  <c r="L1496" i="4"/>
  <c r="P1502" i="4"/>
  <c r="N1501" i="4"/>
  <c r="L1500" i="4"/>
  <c r="N1505" i="4"/>
  <c r="L1504" i="4"/>
  <c r="L1508" i="4"/>
  <c r="L1543" i="4"/>
  <c r="L1602" i="4"/>
  <c r="P1656" i="4"/>
  <c r="L1693" i="4"/>
  <c r="L1203" i="4"/>
  <c r="L397" i="4"/>
  <c r="R420" i="4"/>
  <c r="AD461" i="4"/>
  <c r="J286" i="4"/>
  <c r="N487" i="4"/>
  <c r="V1272" i="4"/>
  <c r="P1269" i="4"/>
  <c r="Z1274" i="4"/>
  <c r="N1268" i="4"/>
  <c r="AD1276" i="4"/>
  <c r="X1273" i="4"/>
  <c r="J1267" i="4"/>
  <c r="N1137" i="4"/>
  <c r="N1141" i="4"/>
  <c r="V571" i="4"/>
  <c r="R568" i="4"/>
  <c r="V570" i="4"/>
  <c r="X571" i="4"/>
  <c r="X570" i="4"/>
  <c r="Z570" i="4"/>
  <c r="N23" i="4"/>
  <c r="L22" i="4"/>
  <c r="L50" i="4"/>
  <c r="N68" i="4"/>
  <c r="R70" i="4"/>
  <c r="L67" i="4"/>
  <c r="Z95" i="4"/>
  <c r="L88" i="4"/>
  <c r="T92" i="4"/>
  <c r="N89" i="4"/>
  <c r="X94" i="4"/>
  <c r="R91" i="4"/>
  <c r="T499" i="4"/>
  <c r="L495" i="4"/>
  <c r="X501" i="4"/>
  <c r="R498" i="4"/>
  <c r="N496" i="4"/>
  <c r="Z502" i="4"/>
  <c r="N1183" i="4"/>
  <c r="L1182" i="4"/>
  <c r="R1183" i="4"/>
  <c r="N1207" i="4"/>
  <c r="L1206" i="4"/>
  <c r="R1209" i="4"/>
  <c r="N1654" i="4"/>
  <c r="L1653" i="4"/>
  <c r="R1656" i="4"/>
  <c r="N12" i="4"/>
  <c r="L11" i="4"/>
  <c r="Z45" i="4"/>
  <c r="R41" i="4"/>
  <c r="X44" i="4"/>
  <c r="L38" i="4"/>
  <c r="T42" i="4"/>
  <c r="L100" i="4"/>
  <c r="R103" i="4"/>
  <c r="N101" i="4"/>
  <c r="Z450" i="4"/>
  <c r="R446" i="4"/>
  <c r="T447" i="4"/>
  <c r="N444" i="4"/>
  <c r="X449" i="4"/>
  <c r="L443" i="4"/>
  <c r="L549" i="4"/>
  <c r="N550" i="4"/>
  <c r="R552" i="4"/>
  <c r="T553" i="4"/>
  <c r="L1041" i="4"/>
  <c r="T1045" i="4"/>
  <c r="N1042" i="4"/>
  <c r="R1044" i="4"/>
  <c r="L1692" i="4"/>
  <c r="N1693" i="4"/>
  <c r="J89" i="4"/>
  <c r="J448" i="4"/>
  <c r="L26" i="4"/>
  <c r="N27" i="4"/>
  <c r="T443" i="4"/>
  <c r="Z446" i="4"/>
  <c r="R442" i="4"/>
  <c r="N440" i="4"/>
  <c r="L439" i="4"/>
  <c r="R502" i="4"/>
  <c r="L499" i="4"/>
  <c r="T503" i="4"/>
  <c r="N500" i="4"/>
  <c r="R540" i="4"/>
  <c r="X543" i="4"/>
  <c r="Z544" i="4"/>
  <c r="L537" i="4"/>
  <c r="T541" i="4"/>
  <c r="N538" i="4"/>
  <c r="L1045" i="4"/>
  <c r="R1173" i="4"/>
  <c r="T1174" i="4"/>
  <c r="N1171" i="4"/>
  <c r="L1170" i="4"/>
  <c r="L1688" i="4"/>
  <c r="N1689" i="4"/>
  <c r="R503" i="4"/>
  <c r="X445" i="4"/>
  <c r="L42" i="4"/>
  <c r="R45" i="4"/>
  <c r="N43" i="4"/>
  <c r="R99" i="4"/>
  <c r="T100" i="4"/>
  <c r="X102" i="4"/>
  <c r="Z103" i="4"/>
  <c r="N97" i="4"/>
  <c r="L96" i="4"/>
  <c r="N448" i="4"/>
  <c r="L447" i="4"/>
  <c r="X453" i="4"/>
  <c r="R450" i="4"/>
  <c r="T451" i="4"/>
  <c r="R544" i="4"/>
  <c r="L541" i="4"/>
  <c r="Z548" i="4"/>
  <c r="T545" i="4"/>
  <c r="X547" i="4"/>
  <c r="N542" i="4"/>
  <c r="N1199" i="4"/>
  <c r="R1201" i="4"/>
  <c r="L1198" i="4"/>
  <c r="L1649" i="4"/>
  <c r="N1650" i="4"/>
  <c r="J39" i="4"/>
  <c r="J346" i="4"/>
  <c r="T544" i="4"/>
  <c r="Z25" i="4"/>
  <c r="R95" i="4"/>
  <c r="T96" i="4"/>
  <c r="X98" i="4"/>
  <c r="Z99" i="4"/>
  <c r="L92" i="4"/>
  <c r="N452" i="4"/>
  <c r="X551" i="4"/>
  <c r="Z552" i="4"/>
  <c r="R548" i="4"/>
  <c r="N546" i="4"/>
  <c r="T549" i="4"/>
  <c r="L545" i="4"/>
  <c r="R1181" i="4"/>
  <c r="X1184" i="4"/>
  <c r="T1182" i="4"/>
  <c r="L1178" i="4"/>
  <c r="N1179" i="4"/>
  <c r="L1676" i="4"/>
  <c r="L1704" i="4"/>
  <c r="N1705" i="4"/>
  <c r="R551" i="4"/>
  <c r="N93" i="4"/>
  <c r="J350" i="4"/>
  <c r="T16" i="4"/>
  <c r="X19" i="4"/>
  <c r="N14" i="4"/>
  <c r="X22" i="4"/>
  <c r="R24" i="4"/>
  <c r="T24" i="4"/>
  <c r="T41" i="4"/>
  <c r="Z44" i="4"/>
  <c r="N38" i="4"/>
  <c r="X43" i="4"/>
  <c r="L37" i="4"/>
  <c r="R40" i="4"/>
  <c r="N37" i="4"/>
  <c r="R44" i="4"/>
  <c r="L41" i="4"/>
  <c r="N42" i="4"/>
  <c r="T45" i="4"/>
  <c r="N50" i="4"/>
  <c r="L49" i="4"/>
  <c r="L62" i="4"/>
  <c r="N63" i="4"/>
  <c r="R69" i="4"/>
  <c r="N67" i="4"/>
  <c r="L66" i="4"/>
  <c r="T70" i="4"/>
  <c r="R90" i="4"/>
  <c r="X93" i="4"/>
  <c r="T91" i="4"/>
  <c r="Z94" i="4"/>
  <c r="R89" i="4"/>
  <c r="N88" i="4"/>
  <c r="Z93" i="4"/>
  <c r="L87" i="4"/>
  <c r="R94" i="4"/>
  <c r="L91" i="4"/>
  <c r="Z98" i="4"/>
  <c r="N92" i="4"/>
  <c r="X95" i="4"/>
  <c r="T95" i="4"/>
  <c r="X97" i="4"/>
  <c r="N96" i="4"/>
  <c r="T99" i="4"/>
  <c r="L95" i="4"/>
  <c r="X99" i="4"/>
  <c r="Z102" i="4"/>
  <c r="T98" i="4"/>
  <c r="R98" i="4"/>
  <c r="T97" i="4"/>
  <c r="Z100" i="4"/>
  <c r="N100" i="4"/>
  <c r="T103" i="4"/>
  <c r="L99" i="4"/>
  <c r="R102" i="4"/>
  <c r="L252" i="4"/>
  <c r="N252" i="4"/>
  <c r="N39" i="4"/>
  <c r="X101" i="4"/>
  <c r="L451" i="4"/>
  <c r="R441" i="4"/>
  <c r="Z445" i="4"/>
  <c r="X444" i="4"/>
  <c r="T442" i="4"/>
  <c r="N439" i="4"/>
  <c r="T446" i="4"/>
  <c r="Z449" i="4"/>
  <c r="N443" i="4"/>
  <c r="X448" i="4"/>
  <c r="X452" i="4"/>
  <c r="Z453" i="4"/>
  <c r="R449" i="4"/>
  <c r="T450" i="4"/>
  <c r="L446" i="4"/>
  <c r="L450" i="4"/>
  <c r="N451" i="4"/>
  <c r="R453" i="4"/>
  <c r="X500" i="4"/>
  <c r="T498" i="4"/>
  <c r="N495" i="4"/>
  <c r="Z501" i="4"/>
  <c r="R501" i="4"/>
  <c r="L498" i="4"/>
  <c r="N503" i="4"/>
  <c r="L502" i="4"/>
  <c r="X542" i="4"/>
  <c r="T540" i="4"/>
  <c r="L536" i="4"/>
  <c r="Z543" i="4"/>
  <c r="R539" i="4"/>
  <c r="N537" i="4"/>
  <c r="N541" i="4"/>
  <c r="Z547" i="4"/>
  <c r="L540" i="4"/>
  <c r="Z551" i="4"/>
  <c r="R547" i="4"/>
  <c r="X550" i="4"/>
  <c r="N545" i="4"/>
  <c r="L544" i="4"/>
  <c r="L548" i="4"/>
  <c r="N549" i="4"/>
  <c r="T552" i="4"/>
  <c r="L552" i="4"/>
  <c r="N553" i="4"/>
  <c r="R1043" i="4"/>
  <c r="N1041" i="4"/>
  <c r="T1044" i="4"/>
  <c r="L1040" i="4"/>
  <c r="L1044" i="4"/>
  <c r="N1045" i="4"/>
  <c r="L1169" i="4"/>
  <c r="T1173" i="4"/>
  <c r="N1170" i="4"/>
  <c r="L1173" i="4"/>
  <c r="N1174" i="4"/>
  <c r="Z1184" i="4"/>
  <c r="R1180" i="4"/>
  <c r="L1177" i="4"/>
  <c r="N1178" i="4"/>
  <c r="X1183" i="4"/>
  <c r="R1184" i="4"/>
  <c r="N1182" i="4"/>
  <c r="L1181" i="4"/>
  <c r="L1193" i="4"/>
  <c r="N1194" i="4"/>
  <c r="T1201" i="4"/>
  <c r="L1197" i="4"/>
  <c r="R1200" i="4"/>
  <c r="N1198" i="4"/>
  <c r="T1209" i="4"/>
  <c r="R1208" i="4"/>
  <c r="N1206" i="4"/>
  <c r="L1205" i="4"/>
  <c r="L1529" i="4"/>
  <c r="N1649" i="4"/>
  <c r="L1648" i="4"/>
  <c r="L1652" i="4"/>
  <c r="R1655" i="4"/>
  <c r="T1656" i="4"/>
  <c r="N1653" i="4"/>
  <c r="L1699" i="4"/>
  <c r="N1704" i="4"/>
  <c r="L1703" i="4"/>
  <c r="T502" i="4"/>
  <c r="X544" i="4"/>
  <c r="N1169" i="4"/>
  <c r="L438" i="4"/>
  <c r="L490" i="4"/>
  <c r="X552" i="4"/>
  <c r="R445" i="4"/>
  <c r="R1706" i="4"/>
  <c r="T441" i="4"/>
  <c r="R497" i="4"/>
  <c r="T547" i="4"/>
  <c r="T19" i="4"/>
  <c r="X25" i="4"/>
  <c r="N20" i="4"/>
  <c r="X45" i="4"/>
  <c r="L39" i="4"/>
  <c r="T43" i="4"/>
  <c r="N44" i="4"/>
  <c r="L43" i="4"/>
  <c r="N69" i="4"/>
  <c r="L68" i="4"/>
  <c r="L89" i="4"/>
  <c r="R92" i="4"/>
  <c r="T93" i="4"/>
  <c r="N90" i="4"/>
  <c r="Z96" i="4"/>
  <c r="L93" i="4"/>
  <c r="N98" i="4"/>
  <c r="T101" i="4"/>
  <c r="N102" i="4"/>
  <c r="T440" i="4"/>
  <c r="R447" i="4"/>
  <c r="N40" i="4"/>
  <c r="N447" i="4"/>
  <c r="T548" i="4"/>
  <c r="T1181" i="4"/>
  <c r="L442" i="4"/>
  <c r="R541" i="4"/>
  <c r="J1654" i="4"/>
  <c r="N499" i="4"/>
  <c r="T1183" i="4"/>
  <c r="Z27" i="4"/>
  <c r="R39" i="4"/>
  <c r="L36" i="4"/>
  <c r="X42" i="4"/>
  <c r="T40" i="4"/>
  <c r="R43" i="4"/>
  <c r="T44" i="4"/>
  <c r="N41" i="4"/>
  <c r="L40" i="4"/>
  <c r="N45" i="4"/>
  <c r="L65" i="4"/>
  <c r="R68" i="4"/>
  <c r="N70" i="4"/>
  <c r="L69" i="4"/>
  <c r="T90" i="4"/>
  <c r="X92" i="4"/>
  <c r="N87" i="4"/>
  <c r="T94" i="4"/>
  <c r="N91" i="4"/>
  <c r="X96" i="4"/>
  <c r="Z97" i="4"/>
  <c r="R93" i="4"/>
  <c r="X100" i="4"/>
  <c r="Z101" i="4"/>
  <c r="L94" i="4"/>
  <c r="R97" i="4"/>
  <c r="N95" i="4"/>
  <c r="L98" i="4"/>
  <c r="R101" i="4"/>
  <c r="T102" i="4"/>
  <c r="N99" i="4"/>
  <c r="Z444" i="4"/>
  <c r="N438" i="4"/>
  <c r="R440" i="4"/>
  <c r="L437" i="4"/>
  <c r="X443" i="4"/>
  <c r="R444" i="4"/>
  <c r="L441" i="4"/>
  <c r="Z448" i="4"/>
  <c r="X447" i="4"/>
  <c r="N442" i="4"/>
  <c r="T445" i="4"/>
  <c r="L445" i="4"/>
  <c r="N446" i="4"/>
  <c r="T449" i="4"/>
  <c r="Z452" i="4"/>
  <c r="X451" i="4"/>
  <c r="N450" i="4"/>
  <c r="R452" i="4"/>
  <c r="T453" i="4"/>
  <c r="X503" i="4"/>
  <c r="T501" i="4"/>
  <c r="N498" i="4"/>
  <c r="R500" i="4"/>
  <c r="L497" i="4"/>
  <c r="N502" i="4"/>
  <c r="X545" i="4"/>
  <c r="N540" i="4"/>
  <c r="T543" i="4"/>
  <c r="Z546" i="4"/>
  <c r="R546" i="4"/>
  <c r="Z550" i="4"/>
  <c r="N544" i="4"/>
  <c r="L543" i="4"/>
  <c r="X549" i="4"/>
  <c r="R550" i="4"/>
  <c r="T551" i="4"/>
  <c r="N548" i="4"/>
  <c r="X553" i="4"/>
  <c r="N552" i="4"/>
  <c r="L551" i="4"/>
  <c r="X1045" i="4"/>
  <c r="T1043" i="4"/>
  <c r="N1040" i="4"/>
  <c r="L1039" i="4"/>
  <c r="R1042" i="4"/>
  <c r="L1043" i="4"/>
  <c r="R1171" i="4"/>
  <c r="T1172" i="4"/>
  <c r="L1168" i="4"/>
  <c r="X1174" i="4"/>
  <c r="N1173" i="4"/>
  <c r="X1182" i="4"/>
  <c r="N1177" i="4"/>
  <c r="R1179" i="4"/>
  <c r="Z1183" i="4"/>
  <c r="L1176" i="4"/>
  <c r="T1180" i="4"/>
  <c r="N1181" i="4"/>
  <c r="T1184" i="4"/>
  <c r="L1180" i="4"/>
  <c r="L1192" i="4"/>
  <c r="N1197" i="4"/>
  <c r="R1199" i="4"/>
  <c r="L1196" i="4"/>
  <c r="T1200" i="4"/>
  <c r="N1205" i="4"/>
  <c r="L1204" i="4"/>
  <c r="T1208" i="4"/>
  <c r="R1207" i="4"/>
  <c r="N1209" i="4"/>
  <c r="N1656" i="4"/>
  <c r="L1655" i="4"/>
  <c r="R1705" i="4"/>
  <c r="L1702" i="4"/>
  <c r="N1703" i="4"/>
  <c r="T1706" i="4"/>
  <c r="T69" i="4"/>
  <c r="N103" i="4"/>
  <c r="R448" i="4"/>
  <c r="T500" i="4"/>
  <c r="R542" i="4"/>
  <c r="N1193" i="4"/>
  <c r="X1044" i="4"/>
  <c r="T20" i="4"/>
  <c r="J28" i="4"/>
  <c r="J44" i="4"/>
  <c r="J61" i="4"/>
  <c r="J98" i="4"/>
  <c r="J102" i="4"/>
  <c r="J143" i="4"/>
  <c r="J147" i="4"/>
  <c r="J192" i="4"/>
  <c r="J251" i="4"/>
  <c r="J294" i="4"/>
  <c r="J339" i="4"/>
  <c r="J343" i="4"/>
  <c r="J441" i="4"/>
  <c r="J551" i="4"/>
  <c r="J638" i="4"/>
  <c r="J646" i="4"/>
  <c r="J749" i="4"/>
  <c r="J796" i="4"/>
  <c r="J944" i="4"/>
  <c r="J1474" i="4"/>
  <c r="L1474" i="4" s="1"/>
  <c r="J1524" i="4"/>
  <c r="J1640" i="4"/>
  <c r="J1674" i="4"/>
  <c r="L61" i="4"/>
  <c r="R96" i="4"/>
  <c r="X103" i="4"/>
  <c r="Z443" i="4"/>
  <c r="L449" i="4"/>
  <c r="L501" i="4"/>
  <c r="R543" i="4"/>
  <c r="J52" i="4"/>
  <c r="J65" i="4"/>
  <c r="J69" i="4"/>
  <c r="J73" i="4"/>
  <c r="J90" i="4"/>
  <c r="J94" i="4"/>
  <c r="J196" i="4"/>
  <c r="J239" i="4"/>
  <c r="J243" i="4"/>
  <c r="J302" i="4"/>
  <c r="J351" i="4"/>
  <c r="J449" i="4"/>
  <c r="J453" i="4"/>
  <c r="J489" i="4"/>
  <c r="J493" i="4"/>
  <c r="J497" i="4"/>
  <c r="J501" i="4"/>
  <c r="J539" i="4"/>
  <c r="J543" i="4"/>
  <c r="J547" i="4"/>
  <c r="J587" i="4"/>
  <c r="J591" i="4"/>
  <c r="J599" i="4"/>
  <c r="J603" i="4"/>
  <c r="J642" i="4"/>
  <c r="J650" i="4"/>
  <c r="J694" i="4"/>
  <c r="J698" i="4"/>
  <c r="J737" i="4"/>
  <c r="J741" i="4"/>
  <c r="J745" i="4"/>
  <c r="J753" i="4"/>
  <c r="J788" i="4"/>
  <c r="J800" i="4"/>
  <c r="J804" i="4"/>
  <c r="J839" i="4"/>
  <c r="L839" i="4" s="1"/>
  <c r="J843" i="4"/>
  <c r="J847" i="4"/>
  <c r="J851" i="4"/>
  <c r="J890" i="4"/>
  <c r="L890" i="4" s="1"/>
  <c r="J898" i="4"/>
  <c r="J902" i="4"/>
  <c r="J940" i="4"/>
  <c r="J948" i="4"/>
  <c r="J952" i="4"/>
  <c r="J990" i="4"/>
  <c r="J994" i="4"/>
  <c r="J998" i="4"/>
  <c r="J1002" i="4"/>
  <c r="L1002" i="4" s="1"/>
  <c r="J1039" i="4"/>
  <c r="J1043" i="4"/>
  <c r="J1067" i="4"/>
  <c r="J1071" i="4"/>
  <c r="J1075" i="4"/>
  <c r="J1079" i="4"/>
  <c r="J1083" i="4"/>
  <c r="J1124" i="4"/>
  <c r="J1128" i="4"/>
  <c r="J1168" i="4"/>
  <c r="J1172" i="4"/>
  <c r="J1176" i="4"/>
  <c r="J1180" i="4"/>
  <c r="J1184" i="4"/>
  <c r="J1192" i="4"/>
  <c r="J1204" i="4"/>
  <c r="J1208" i="4"/>
  <c r="J1218" i="4"/>
  <c r="J1222" i="4"/>
  <c r="J1226" i="4"/>
  <c r="J1230" i="4"/>
  <c r="L1230" i="4" s="1"/>
  <c r="J1234" i="4"/>
  <c r="J1370" i="4"/>
  <c r="J1374" i="4"/>
  <c r="J1378" i="4"/>
  <c r="J1382" i="4"/>
  <c r="J1420" i="4"/>
  <c r="J1428" i="4"/>
  <c r="L1428" i="4" s="1"/>
  <c r="J1432" i="4"/>
  <c r="J1470" i="4"/>
  <c r="J1478" i="4"/>
  <c r="J1482" i="4"/>
  <c r="J1520" i="4"/>
  <c r="J1532" i="4"/>
  <c r="J1569" i="4"/>
  <c r="J1573" i="4"/>
  <c r="J1577" i="4"/>
  <c r="J1581" i="4"/>
  <c r="J1624" i="4"/>
  <c r="J1628" i="4"/>
  <c r="J1632" i="4"/>
  <c r="J1636" i="4"/>
  <c r="J1651" i="4"/>
  <c r="J1655" i="4"/>
  <c r="J1666" i="4"/>
  <c r="J1670" i="4"/>
  <c r="J1678" i="4"/>
  <c r="L1678" i="4" s="1"/>
  <c r="J1682" i="4"/>
  <c r="J1686" i="4"/>
  <c r="J1690" i="4"/>
  <c r="J1694" i="4"/>
  <c r="J1698" i="4"/>
  <c r="J1702" i="4"/>
  <c r="J1706" i="4"/>
  <c r="J1084" i="4"/>
  <c r="J1121" i="4"/>
  <c r="J1125" i="4"/>
  <c r="J1129" i="4"/>
  <c r="J1133" i="4"/>
  <c r="J1169" i="4"/>
  <c r="J1173" i="4"/>
  <c r="J1177" i="4"/>
  <c r="J1205" i="4"/>
  <c r="J1209" i="4"/>
  <c r="J1219" i="4"/>
  <c r="J1223" i="4"/>
  <c r="J1227" i="4"/>
  <c r="J1231" i="4"/>
  <c r="J1367" i="4"/>
  <c r="J1375" i="4"/>
  <c r="J1379" i="4"/>
  <c r="J1383" i="4"/>
  <c r="J1421" i="4"/>
  <c r="J1425" i="4"/>
  <c r="J1429" i="4"/>
  <c r="J1433" i="4"/>
  <c r="J1467" i="4"/>
  <c r="J1471" i="4"/>
  <c r="J1475" i="4"/>
  <c r="J1479" i="4"/>
  <c r="L1479" i="4" s="1"/>
  <c r="J1483" i="4"/>
  <c r="L1483" i="4" s="1"/>
  <c r="J1517" i="4"/>
  <c r="J1521" i="4"/>
  <c r="J1525" i="4"/>
  <c r="J1529" i="4"/>
  <c r="J1533" i="4"/>
  <c r="J1570" i="4"/>
  <c r="J1574" i="4"/>
  <c r="J1582" i="4"/>
  <c r="J1625" i="4"/>
  <c r="J1629" i="4"/>
  <c r="J1633" i="4"/>
  <c r="J1637" i="4"/>
  <c r="J1648" i="4"/>
  <c r="J1652" i="4"/>
  <c r="J1656" i="4"/>
  <c r="J1671" i="4"/>
  <c r="R439" i="4"/>
  <c r="X442" i="4"/>
  <c r="N437" i="4"/>
  <c r="X446" i="4"/>
  <c r="Z447" i="4"/>
  <c r="R443" i="4"/>
  <c r="N441" i="4"/>
  <c r="T444" i="4"/>
  <c r="T448" i="4"/>
  <c r="X450" i="4"/>
  <c r="N445" i="4"/>
  <c r="Z451" i="4"/>
  <c r="L444" i="4"/>
  <c r="R451" i="4"/>
  <c r="T452" i="4"/>
  <c r="L448" i="4"/>
  <c r="Z503" i="4"/>
  <c r="R499" i="4"/>
  <c r="N497" i="4"/>
  <c r="X502" i="4"/>
  <c r="L496" i="4"/>
  <c r="N501" i="4"/>
  <c r="Z545" i="4"/>
  <c r="L538" i="4"/>
  <c r="T542" i="4"/>
  <c r="N539" i="4"/>
  <c r="N543" i="4"/>
  <c r="R545" i="4"/>
  <c r="T546" i="4"/>
  <c r="X548" i="4"/>
  <c r="Z549" i="4"/>
  <c r="L542" i="4"/>
  <c r="T550" i="4"/>
  <c r="R549" i="4"/>
  <c r="Z553" i="4"/>
  <c r="N547" i="4"/>
  <c r="R553" i="4"/>
  <c r="L550" i="4"/>
  <c r="N551" i="4"/>
  <c r="Z1045" i="4"/>
  <c r="L1038" i="4"/>
  <c r="R1041" i="4"/>
  <c r="T1042" i="4"/>
  <c r="N1043" i="4"/>
  <c r="R1045" i="4"/>
  <c r="L1042" i="4"/>
  <c r="L1131" i="4"/>
  <c r="X1173" i="4"/>
  <c r="L1167" i="4"/>
  <c r="R1170" i="4"/>
  <c r="Z1174" i="4"/>
  <c r="T1171" i="4"/>
  <c r="N1168" i="4"/>
  <c r="L1171" i="4"/>
  <c r="N1172" i="4"/>
  <c r="R1174" i="4"/>
  <c r="R1182" i="4"/>
  <c r="N1180" i="4"/>
  <c r="N1184" i="4"/>
  <c r="L1183" i="4"/>
  <c r="N1200" i="4"/>
  <c r="L1199" i="4"/>
  <c r="T1207" i="4"/>
  <c r="X1209" i="4"/>
  <c r="N1204" i="4"/>
  <c r="R1206" i="4"/>
  <c r="N1208" i="4"/>
  <c r="L1654" i="4"/>
  <c r="N1655" i="4"/>
  <c r="L1689" i="4"/>
  <c r="N1690" i="4"/>
  <c r="N1706" i="4"/>
  <c r="L1705" i="4"/>
  <c r="J1667" i="4"/>
  <c r="J1675" i="4"/>
  <c r="J1679" i="4"/>
  <c r="J1687" i="4"/>
  <c r="J1691" i="4"/>
  <c r="J1695" i="4"/>
  <c r="J1699" i="4"/>
  <c r="J1703" i="4"/>
  <c r="N1130" i="4"/>
  <c r="Z19" i="4"/>
  <c r="R18" i="4"/>
  <c r="R22" i="4"/>
  <c r="R28" i="4"/>
  <c r="T28" i="4"/>
  <c r="R27" i="4"/>
  <c r="Z22" i="4"/>
  <c r="T27" i="4"/>
  <c r="R15" i="4"/>
  <c r="X21" i="4"/>
  <c r="R26" i="4"/>
  <c r="N13" i="4"/>
  <c r="T15" i="4"/>
  <c r="T17" i="4"/>
  <c r="N19" i="4"/>
  <c r="Z21" i="4"/>
  <c r="T26" i="4"/>
  <c r="R23" i="4"/>
  <c r="R14" i="4"/>
  <c r="J17" i="4"/>
  <c r="X23" i="4"/>
  <c r="L17" i="4"/>
  <c r="T22" i="4"/>
  <c r="N17" i="4"/>
  <c r="R21" i="4"/>
  <c r="N26" i="4"/>
  <c r="T21" i="4"/>
  <c r="L25" i="4"/>
  <c r="Z28" i="4"/>
  <c r="L19" i="4"/>
  <c r="X17" i="4"/>
  <c r="X20" i="4"/>
  <c r="N24" i="4"/>
  <c r="R25" i="4"/>
  <c r="X26" i="4"/>
  <c r="R16" i="4"/>
  <c r="X24" i="4"/>
  <c r="T23" i="4"/>
  <c r="N21" i="4"/>
  <c r="X18" i="4"/>
  <c r="Z23" i="4"/>
  <c r="Z18" i="4"/>
  <c r="X28" i="4"/>
  <c r="L13" i="4"/>
  <c r="R20" i="4"/>
  <c r="N25" i="4"/>
  <c r="R19" i="4"/>
  <c r="Z20" i="4"/>
  <c r="T25" i="4"/>
  <c r="Z26" i="4"/>
  <c r="N22" i="4"/>
  <c r="L21" i="4"/>
  <c r="Z24" i="4"/>
  <c r="T18" i="4"/>
  <c r="N15" i="4"/>
  <c r="R17" i="4"/>
  <c r="X27" i="4"/>
  <c r="N16" i="4"/>
  <c r="L18" i="4"/>
  <c r="AD534" i="4" l="1"/>
  <c r="AB533" i="4"/>
  <c r="Z532" i="4"/>
  <c r="X531" i="4"/>
  <c r="V530" i="4"/>
  <c r="AB484" i="4"/>
  <c r="Z483" i="4"/>
  <c r="X482" i="4"/>
  <c r="X534" i="4"/>
  <c r="V533" i="4"/>
  <c r="T532" i="4"/>
  <c r="R531" i="4"/>
  <c r="P530" i="4"/>
  <c r="AB534" i="4"/>
  <c r="Z533" i="4"/>
  <c r="X532" i="4"/>
  <c r="V531" i="4"/>
  <c r="T530" i="4"/>
  <c r="Z484" i="4"/>
  <c r="X483" i="4"/>
  <c r="V482" i="4"/>
  <c r="Z534" i="4"/>
  <c r="X533" i="4"/>
  <c r="V532" i="4"/>
  <c r="T531" i="4"/>
  <c r="R530" i="4"/>
  <c r="X484" i="4"/>
  <c r="V483" i="4"/>
  <c r="T482" i="4"/>
  <c r="Z1415" i="4"/>
  <c r="X1414" i="4"/>
  <c r="V1413" i="4"/>
  <c r="T1412" i="4"/>
  <c r="R1411" i="4"/>
  <c r="X1415" i="4"/>
  <c r="V1414" i="4"/>
  <c r="T1413" i="4"/>
  <c r="R1412" i="4"/>
  <c r="P1411" i="4"/>
  <c r="T1707" i="4"/>
  <c r="AD1712" i="4"/>
  <c r="AB1711" i="4"/>
  <c r="Z1710" i="4"/>
  <c r="X1709" i="4"/>
  <c r="V1708" i="4"/>
  <c r="AD1708" i="4"/>
  <c r="N1707" i="4"/>
  <c r="X1712" i="4"/>
  <c r="V1711" i="4"/>
  <c r="T1710" i="4"/>
  <c r="R1709" i="4"/>
  <c r="P1708" i="4"/>
  <c r="AD1711" i="4"/>
  <c r="AB1710" i="4"/>
  <c r="Z1709" i="4"/>
  <c r="X1708" i="4"/>
  <c r="Z1712" i="4"/>
  <c r="X1711" i="4"/>
  <c r="V1710" i="4"/>
  <c r="T1709" i="4"/>
  <c r="R1708" i="4"/>
  <c r="AD1710" i="4"/>
  <c r="AB1709" i="4"/>
  <c r="Z1708" i="4"/>
  <c r="AB1712" i="4"/>
  <c r="Z1711" i="4"/>
  <c r="X1710" i="4"/>
  <c r="V1709" i="4"/>
  <c r="T1708" i="4"/>
  <c r="AD1709" i="4"/>
  <c r="AB1708" i="4"/>
  <c r="N1657" i="4"/>
  <c r="X1662" i="4"/>
  <c r="V1661" i="4"/>
  <c r="T1660" i="4"/>
  <c r="R1659" i="4"/>
  <c r="P1658" i="4"/>
  <c r="AD1661" i="4"/>
  <c r="AB1660" i="4"/>
  <c r="Z1659" i="4"/>
  <c r="X1658" i="4"/>
  <c r="Z1662" i="4"/>
  <c r="X1661" i="4"/>
  <c r="V1660" i="4"/>
  <c r="T1659" i="4"/>
  <c r="R1658" i="4"/>
  <c r="AD1660" i="4"/>
  <c r="AB1659" i="4"/>
  <c r="Z1658" i="4"/>
  <c r="AB1662" i="4"/>
  <c r="Z1661" i="4"/>
  <c r="X1660" i="4"/>
  <c r="V1659" i="4"/>
  <c r="T1658" i="4"/>
  <c r="AD1659" i="4"/>
  <c r="AB1658" i="4"/>
  <c r="AD1662" i="4"/>
  <c r="AB1661" i="4"/>
  <c r="Z1660" i="4"/>
  <c r="X1659" i="4"/>
  <c r="V1658" i="4"/>
  <c r="AD1658" i="4"/>
  <c r="AD1646" i="4"/>
  <c r="AB1645" i="4"/>
  <c r="Z1644" i="4"/>
  <c r="X1643" i="4"/>
  <c r="V1642" i="4"/>
  <c r="AD1642" i="4"/>
  <c r="AD1645" i="4"/>
  <c r="AB1644" i="4"/>
  <c r="Z1643" i="4"/>
  <c r="X1642" i="4"/>
  <c r="N1641" i="4"/>
  <c r="X1646" i="4"/>
  <c r="V1645" i="4"/>
  <c r="T1644" i="4"/>
  <c r="R1643" i="4"/>
  <c r="P1642" i="4"/>
  <c r="Z1646" i="4"/>
  <c r="X1645" i="4"/>
  <c r="V1644" i="4"/>
  <c r="T1643" i="4"/>
  <c r="R1642" i="4"/>
  <c r="AD1644" i="4"/>
  <c r="AB1643" i="4"/>
  <c r="Z1642" i="4"/>
  <c r="AB1646" i="4"/>
  <c r="Z1645" i="4"/>
  <c r="X1644" i="4"/>
  <c r="V1643" i="4"/>
  <c r="T1642" i="4"/>
  <c r="AD1643" i="4"/>
  <c r="AB1642" i="4"/>
  <c r="L1606" i="4"/>
  <c r="AD1615" i="4"/>
  <c r="AB1614" i="4"/>
  <c r="Z1613" i="4"/>
  <c r="X1612" i="4"/>
  <c r="V1611" i="4"/>
  <c r="AD1611" i="4"/>
  <c r="AB1615" i="4"/>
  <c r="Z1614" i="4"/>
  <c r="X1613" i="4"/>
  <c r="V1612" i="4"/>
  <c r="T1611" i="4"/>
  <c r="AD1612" i="4"/>
  <c r="AB1611" i="4"/>
  <c r="Z1615" i="4"/>
  <c r="X1614" i="4"/>
  <c r="V1613" i="4"/>
  <c r="T1612" i="4"/>
  <c r="R1611" i="4"/>
  <c r="AD1613" i="4"/>
  <c r="AB1612" i="4"/>
  <c r="Z1611" i="4"/>
  <c r="N1610" i="4"/>
  <c r="X1615" i="4"/>
  <c r="V1614" i="4"/>
  <c r="T1613" i="4"/>
  <c r="R1612" i="4"/>
  <c r="P1611" i="4"/>
  <c r="AD1614" i="4"/>
  <c r="AB1613" i="4"/>
  <c r="Z1612" i="4"/>
  <c r="X1611" i="4"/>
  <c r="N1560" i="4"/>
  <c r="X1565" i="4"/>
  <c r="V1564" i="4"/>
  <c r="T1563" i="4"/>
  <c r="R1562" i="4"/>
  <c r="P1561" i="4"/>
  <c r="AD1564" i="4"/>
  <c r="AB1563" i="4"/>
  <c r="Z1562" i="4"/>
  <c r="X1561" i="4"/>
  <c r="AD1565" i="4"/>
  <c r="AB1564" i="4"/>
  <c r="Z1563" i="4"/>
  <c r="X1562" i="4"/>
  <c r="V1561" i="4"/>
  <c r="AD1561" i="4"/>
  <c r="AB1565" i="4"/>
  <c r="Z1564" i="4"/>
  <c r="X1563" i="4"/>
  <c r="V1562" i="4"/>
  <c r="T1561" i="4"/>
  <c r="AD1562" i="4"/>
  <c r="AB1561" i="4"/>
  <c r="Z1565" i="4"/>
  <c r="X1564" i="4"/>
  <c r="V1563" i="4"/>
  <c r="T1562" i="4"/>
  <c r="R1561" i="4"/>
  <c r="AD1563" i="4"/>
  <c r="AB1562" i="4"/>
  <c r="Z1561" i="4"/>
  <c r="P1510" i="4"/>
  <c r="Z1515" i="4"/>
  <c r="X1514" i="4"/>
  <c r="V1513" i="4"/>
  <c r="T1512" i="4"/>
  <c r="R1511" i="4"/>
  <c r="AD1513" i="4"/>
  <c r="AB1512" i="4"/>
  <c r="Z1511" i="4"/>
  <c r="X1515" i="4"/>
  <c r="V1514" i="4"/>
  <c r="T1513" i="4"/>
  <c r="R1512" i="4"/>
  <c r="P1511" i="4"/>
  <c r="AD1514" i="4"/>
  <c r="AB1513" i="4"/>
  <c r="Z1512" i="4"/>
  <c r="X1511" i="4"/>
  <c r="AD1515" i="4"/>
  <c r="AB1514" i="4"/>
  <c r="Z1513" i="4"/>
  <c r="X1512" i="4"/>
  <c r="V1511" i="4"/>
  <c r="AD1511" i="4"/>
  <c r="AB1515" i="4"/>
  <c r="Z1514" i="4"/>
  <c r="X1513" i="4"/>
  <c r="V1512" i="4"/>
  <c r="T1511" i="4"/>
  <c r="AD1512" i="4"/>
  <c r="AB1511" i="4"/>
  <c r="AB1465" i="4"/>
  <c r="Z1464" i="4"/>
  <c r="X1463" i="4"/>
  <c r="V1462" i="4"/>
  <c r="T1461" i="4"/>
  <c r="AD1462" i="4"/>
  <c r="AB1461" i="4"/>
  <c r="P1460" i="4"/>
  <c r="Z1465" i="4"/>
  <c r="X1464" i="4"/>
  <c r="V1463" i="4"/>
  <c r="T1462" i="4"/>
  <c r="R1461" i="4"/>
  <c r="AD1463" i="4"/>
  <c r="AB1462" i="4"/>
  <c r="Z1461" i="4"/>
  <c r="N1460" i="4"/>
  <c r="X1465" i="4"/>
  <c r="V1464" i="4"/>
  <c r="T1463" i="4"/>
  <c r="R1462" i="4"/>
  <c r="P1461" i="4"/>
  <c r="AD1464" i="4"/>
  <c r="AB1463" i="4"/>
  <c r="Z1462" i="4"/>
  <c r="X1461" i="4"/>
  <c r="AD1465" i="4"/>
  <c r="AB1464" i="4"/>
  <c r="Z1463" i="4"/>
  <c r="X1462" i="4"/>
  <c r="V1461" i="4"/>
  <c r="AD1461" i="4"/>
  <c r="AD1415" i="4"/>
  <c r="AB1414" i="4"/>
  <c r="Z1413" i="4"/>
  <c r="X1412" i="4"/>
  <c r="V1411" i="4"/>
  <c r="AD1411" i="4"/>
  <c r="AB1415" i="4"/>
  <c r="Z1414" i="4"/>
  <c r="X1413" i="4"/>
  <c r="V1412" i="4"/>
  <c r="T1411" i="4"/>
  <c r="AD1412" i="4"/>
  <c r="AB1411" i="4"/>
  <c r="AD1413" i="4"/>
  <c r="AB1412" i="4"/>
  <c r="Z1411" i="4"/>
  <c r="AD1414" i="4"/>
  <c r="AB1413" i="4"/>
  <c r="Z1412" i="4"/>
  <c r="X1411" i="4"/>
  <c r="X1365" i="4"/>
  <c r="V1364" i="4"/>
  <c r="T1363" i="4"/>
  <c r="R1362" i="4"/>
  <c r="P1361" i="4"/>
  <c r="L1355" i="4"/>
  <c r="AD1364" i="4"/>
  <c r="AB1363" i="4"/>
  <c r="Z1362" i="4"/>
  <c r="X1361" i="4"/>
  <c r="L1356" i="4"/>
  <c r="AD1365" i="4"/>
  <c r="AB1364" i="4"/>
  <c r="Z1363" i="4"/>
  <c r="X1362" i="4"/>
  <c r="V1361" i="4"/>
  <c r="AD1361" i="4"/>
  <c r="AB1365" i="4"/>
  <c r="Z1364" i="4"/>
  <c r="X1363" i="4"/>
  <c r="V1362" i="4"/>
  <c r="T1361" i="4"/>
  <c r="AD1362" i="4"/>
  <c r="AB1361" i="4"/>
  <c r="Z1365" i="4"/>
  <c r="X1364" i="4"/>
  <c r="V1363" i="4"/>
  <c r="T1362" i="4"/>
  <c r="R1361" i="4"/>
  <c r="AD1363" i="4"/>
  <c r="AB1362" i="4"/>
  <c r="Z1361" i="4"/>
  <c r="N1260" i="4"/>
  <c r="X1265" i="4"/>
  <c r="V1264" i="4"/>
  <c r="T1263" i="4"/>
  <c r="R1262" i="4"/>
  <c r="P1261" i="4"/>
  <c r="AD1264" i="4"/>
  <c r="AB1263" i="4"/>
  <c r="Z1262" i="4"/>
  <c r="X1261" i="4"/>
  <c r="AD1265" i="4"/>
  <c r="AB1264" i="4"/>
  <c r="Z1263" i="4"/>
  <c r="X1262" i="4"/>
  <c r="V1261" i="4"/>
  <c r="AD1261" i="4"/>
  <c r="AB1265" i="4"/>
  <c r="Z1264" i="4"/>
  <c r="X1263" i="4"/>
  <c r="V1262" i="4"/>
  <c r="T1261" i="4"/>
  <c r="AD1262" i="4"/>
  <c r="AB1261" i="4"/>
  <c r="Z1265" i="4"/>
  <c r="X1264" i="4"/>
  <c r="V1263" i="4"/>
  <c r="T1262" i="4"/>
  <c r="R1261" i="4"/>
  <c r="AD1263" i="4"/>
  <c r="AB1262" i="4"/>
  <c r="Z1261" i="4"/>
  <c r="AD1211" i="4"/>
  <c r="P1160" i="4"/>
  <c r="Z1165" i="4"/>
  <c r="X1164" i="4"/>
  <c r="V1163" i="4"/>
  <c r="T1162" i="4"/>
  <c r="R1161" i="4"/>
  <c r="AD1163" i="4"/>
  <c r="AB1162" i="4"/>
  <c r="Z1161" i="4"/>
  <c r="N1160" i="4"/>
  <c r="X1165" i="4"/>
  <c r="V1164" i="4"/>
  <c r="T1163" i="4"/>
  <c r="R1162" i="4"/>
  <c r="P1161" i="4"/>
  <c r="AD1164" i="4"/>
  <c r="AB1163" i="4"/>
  <c r="Z1162" i="4"/>
  <c r="X1161" i="4"/>
  <c r="AD1165" i="4"/>
  <c r="AB1164" i="4"/>
  <c r="Z1163" i="4"/>
  <c r="X1162" i="4"/>
  <c r="V1161" i="4"/>
  <c r="AD1161" i="4"/>
  <c r="AB1165" i="4"/>
  <c r="Z1164" i="4"/>
  <c r="X1163" i="4"/>
  <c r="V1162" i="4"/>
  <c r="T1161" i="4"/>
  <c r="AD1162" i="4"/>
  <c r="AB1161" i="4"/>
  <c r="AB1115" i="4"/>
  <c r="Z1114" i="4"/>
  <c r="X1113" i="4"/>
  <c r="V1112" i="4"/>
  <c r="T1111" i="4"/>
  <c r="AD1112" i="4"/>
  <c r="AB1111" i="4"/>
  <c r="Z1115" i="4"/>
  <c r="X1114" i="4"/>
  <c r="V1113" i="4"/>
  <c r="T1112" i="4"/>
  <c r="R1111" i="4"/>
  <c r="AD1113" i="4"/>
  <c r="AB1112" i="4"/>
  <c r="Z1111" i="4"/>
  <c r="N1110" i="4"/>
  <c r="X1115" i="4"/>
  <c r="V1114" i="4"/>
  <c r="T1113" i="4"/>
  <c r="R1112" i="4"/>
  <c r="P1111" i="4"/>
  <c r="AD1114" i="4"/>
  <c r="AB1113" i="4"/>
  <c r="Z1112" i="4"/>
  <c r="X1111" i="4"/>
  <c r="AD1111" i="4"/>
  <c r="AD1115" i="4"/>
  <c r="AB1114" i="4"/>
  <c r="Z1113" i="4"/>
  <c r="X1112" i="4"/>
  <c r="V1111" i="4"/>
  <c r="AD1035" i="4"/>
  <c r="AB1034" i="4"/>
  <c r="Z1033" i="4"/>
  <c r="X1032" i="4"/>
  <c r="V1031" i="4"/>
  <c r="AD1031" i="4"/>
  <c r="N1030" i="4"/>
  <c r="X1035" i="4"/>
  <c r="V1034" i="4"/>
  <c r="T1033" i="4"/>
  <c r="R1032" i="4"/>
  <c r="P1031" i="4"/>
  <c r="AD1034" i="4"/>
  <c r="AB1033" i="4"/>
  <c r="Z1032" i="4"/>
  <c r="X1031" i="4"/>
  <c r="L1028" i="4"/>
  <c r="Z1035" i="4"/>
  <c r="X1034" i="4"/>
  <c r="V1033" i="4"/>
  <c r="T1032" i="4"/>
  <c r="R1031" i="4"/>
  <c r="AD1033" i="4"/>
  <c r="AB1032" i="4"/>
  <c r="Z1031" i="4"/>
  <c r="AB1035" i="4"/>
  <c r="Z1034" i="4"/>
  <c r="X1033" i="4"/>
  <c r="V1032" i="4"/>
  <c r="T1031" i="4"/>
  <c r="AD1032" i="4"/>
  <c r="AB1031" i="4"/>
  <c r="N980" i="4"/>
  <c r="X985" i="4"/>
  <c r="V984" i="4"/>
  <c r="T983" i="4"/>
  <c r="R982" i="4"/>
  <c r="P981" i="4"/>
  <c r="AD984" i="4"/>
  <c r="AB983" i="4"/>
  <c r="Z982" i="4"/>
  <c r="X981" i="4"/>
  <c r="Z985" i="4"/>
  <c r="X984" i="4"/>
  <c r="V983" i="4"/>
  <c r="T982" i="4"/>
  <c r="R981" i="4"/>
  <c r="AD983" i="4"/>
  <c r="AB982" i="4"/>
  <c r="Z981" i="4"/>
  <c r="AB985" i="4"/>
  <c r="Z984" i="4"/>
  <c r="X983" i="4"/>
  <c r="V982" i="4"/>
  <c r="T981" i="4"/>
  <c r="AD982" i="4"/>
  <c r="AB981" i="4"/>
  <c r="AD985" i="4"/>
  <c r="AB984" i="4"/>
  <c r="Z983" i="4"/>
  <c r="X982" i="4"/>
  <c r="V981" i="4"/>
  <c r="AD981" i="4"/>
  <c r="Z935" i="4"/>
  <c r="X934" i="4"/>
  <c r="V933" i="4"/>
  <c r="T932" i="4"/>
  <c r="R931" i="4"/>
  <c r="AD933" i="4"/>
  <c r="AB932" i="4"/>
  <c r="Z931" i="4"/>
  <c r="AB935" i="4"/>
  <c r="Z934" i="4"/>
  <c r="X933" i="4"/>
  <c r="V932" i="4"/>
  <c r="T931" i="4"/>
  <c r="AD932" i="4"/>
  <c r="AB931" i="4"/>
  <c r="AD935" i="4"/>
  <c r="AB934" i="4"/>
  <c r="Z933" i="4"/>
  <c r="X932" i="4"/>
  <c r="V931" i="4"/>
  <c r="AD931" i="4"/>
  <c r="N930" i="4"/>
  <c r="X935" i="4"/>
  <c r="V934" i="4"/>
  <c r="T933" i="4"/>
  <c r="R932" i="4"/>
  <c r="P931" i="4"/>
  <c r="AD934" i="4"/>
  <c r="AB933" i="4"/>
  <c r="Z932" i="4"/>
  <c r="X931" i="4"/>
  <c r="AD885" i="4"/>
  <c r="AB884" i="4"/>
  <c r="Z883" i="4"/>
  <c r="X882" i="4"/>
  <c r="V881" i="4"/>
  <c r="AD881" i="4"/>
  <c r="X885" i="4"/>
  <c r="V884" i="4"/>
  <c r="T883" i="4"/>
  <c r="R882" i="4"/>
  <c r="P881" i="4"/>
  <c r="AD884" i="4"/>
  <c r="AB883" i="4"/>
  <c r="Z882" i="4"/>
  <c r="X881" i="4"/>
  <c r="Z885" i="4"/>
  <c r="X884" i="4"/>
  <c r="V883" i="4"/>
  <c r="T882" i="4"/>
  <c r="R881" i="4"/>
  <c r="AD883" i="4"/>
  <c r="AB882" i="4"/>
  <c r="Z881" i="4"/>
  <c r="AB885" i="4"/>
  <c r="Z884" i="4"/>
  <c r="X883" i="4"/>
  <c r="V882" i="4"/>
  <c r="T881" i="4"/>
  <c r="AD882" i="4"/>
  <c r="AB881" i="4"/>
  <c r="N830" i="4"/>
  <c r="X835" i="4"/>
  <c r="V834" i="4"/>
  <c r="T833" i="4"/>
  <c r="R832" i="4"/>
  <c r="P831" i="4"/>
  <c r="AD834" i="4"/>
  <c r="AB833" i="4"/>
  <c r="Z832" i="4"/>
  <c r="X831" i="4"/>
  <c r="Z835" i="4"/>
  <c r="X834" i="4"/>
  <c r="V833" i="4"/>
  <c r="T832" i="4"/>
  <c r="R831" i="4"/>
  <c r="AD833" i="4"/>
  <c r="AB832" i="4"/>
  <c r="Z831" i="4"/>
  <c r="AB835" i="4"/>
  <c r="Z834" i="4"/>
  <c r="X833" i="4"/>
  <c r="V832" i="4"/>
  <c r="T831" i="4"/>
  <c r="AD832" i="4"/>
  <c r="AB831" i="4"/>
  <c r="AD835" i="4"/>
  <c r="AB834" i="4"/>
  <c r="Z833" i="4"/>
  <c r="X832" i="4"/>
  <c r="V831" i="4"/>
  <c r="AD831" i="4"/>
  <c r="Z785" i="4"/>
  <c r="X784" i="4"/>
  <c r="V783" i="4"/>
  <c r="T782" i="4"/>
  <c r="R781" i="4"/>
  <c r="AB785" i="4"/>
  <c r="Z784" i="4"/>
  <c r="X783" i="4"/>
  <c r="V782" i="4"/>
  <c r="T781" i="4"/>
  <c r="AD782" i="4"/>
  <c r="AB781" i="4"/>
  <c r="AD785" i="4"/>
  <c r="AB784" i="4"/>
  <c r="Z783" i="4"/>
  <c r="X782" i="4"/>
  <c r="V781" i="4"/>
  <c r="AD781" i="4"/>
  <c r="AD783" i="4"/>
  <c r="AB782" i="4"/>
  <c r="Z781" i="4"/>
  <c r="N780" i="4"/>
  <c r="X785" i="4"/>
  <c r="V784" i="4"/>
  <c r="T783" i="4"/>
  <c r="R782" i="4"/>
  <c r="P781" i="4"/>
  <c r="AD784" i="4"/>
  <c r="AB783" i="4"/>
  <c r="Z782" i="4"/>
  <c r="X781" i="4"/>
  <c r="AB734" i="4"/>
  <c r="Z733" i="4"/>
  <c r="X732" i="4"/>
  <c r="V731" i="4"/>
  <c r="T730" i="4"/>
  <c r="AD731" i="4"/>
  <c r="AB730" i="4"/>
  <c r="L725" i="4"/>
  <c r="AD734" i="4"/>
  <c r="AB733" i="4"/>
  <c r="Z732" i="4"/>
  <c r="X731" i="4"/>
  <c r="V730" i="4"/>
  <c r="AD730" i="4"/>
  <c r="L728" i="4"/>
  <c r="X734" i="4"/>
  <c r="V733" i="4"/>
  <c r="T732" i="4"/>
  <c r="R731" i="4"/>
  <c r="P730" i="4"/>
  <c r="AD733" i="4"/>
  <c r="AB732" i="4"/>
  <c r="Z731" i="4"/>
  <c r="X730" i="4"/>
  <c r="Z734" i="4"/>
  <c r="X733" i="4"/>
  <c r="V732" i="4"/>
  <c r="T731" i="4"/>
  <c r="R730" i="4"/>
  <c r="AD732" i="4"/>
  <c r="AB731" i="4"/>
  <c r="Z730" i="4"/>
  <c r="AD684" i="4"/>
  <c r="AB683" i="4"/>
  <c r="Z682" i="4"/>
  <c r="X681" i="4"/>
  <c r="V680" i="4"/>
  <c r="AD680" i="4"/>
  <c r="N679" i="4"/>
  <c r="X684" i="4"/>
  <c r="V683" i="4"/>
  <c r="T682" i="4"/>
  <c r="R681" i="4"/>
  <c r="P680" i="4"/>
  <c r="AD683" i="4"/>
  <c r="AB682" i="4"/>
  <c r="Z681" i="4"/>
  <c r="X680" i="4"/>
  <c r="Z684" i="4"/>
  <c r="X683" i="4"/>
  <c r="V682" i="4"/>
  <c r="T681" i="4"/>
  <c r="R680" i="4"/>
  <c r="AD682" i="4"/>
  <c r="AB681" i="4"/>
  <c r="Z680" i="4"/>
  <c r="AB684" i="4"/>
  <c r="Z683" i="4"/>
  <c r="X682" i="4"/>
  <c r="V681" i="4"/>
  <c r="T680" i="4"/>
  <c r="AD681" i="4"/>
  <c r="AB680" i="4"/>
  <c r="AD631" i="4"/>
  <c r="AB630" i="4"/>
  <c r="AD630" i="4"/>
  <c r="X634" i="4"/>
  <c r="V633" i="4"/>
  <c r="T632" i="4"/>
  <c r="R631" i="4"/>
  <c r="P630" i="4"/>
  <c r="AD634" i="4"/>
  <c r="AB633" i="4"/>
  <c r="Z632" i="4"/>
  <c r="X631" i="4"/>
  <c r="V630" i="4"/>
  <c r="N624" i="4"/>
  <c r="AD632" i="4"/>
  <c r="AB631" i="4"/>
  <c r="Z630" i="4"/>
  <c r="L626" i="4"/>
  <c r="AB634" i="4"/>
  <c r="Z633" i="4"/>
  <c r="X632" i="4"/>
  <c r="V631" i="4"/>
  <c r="T630" i="4"/>
  <c r="Z634" i="4"/>
  <c r="X633" i="4"/>
  <c r="V632" i="4"/>
  <c r="T631" i="4"/>
  <c r="R630" i="4"/>
  <c r="AD633" i="4"/>
  <c r="AB632" i="4"/>
  <c r="Z631" i="4"/>
  <c r="X630" i="4"/>
  <c r="AD581" i="4"/>
  <c r="AB580" i="4"/>
  <c r="AD580" i="4"/>
  <c r="AD582" i="4"/>
  <c r="AB581" i="4"/>
  <c r="Z580" i="4"/>
  <c r="AD583" i="4"/>
  <c r="AB582" i="4"/>
  <c r="Z581" i="4"/>
  <c r="X580" i="4"/>
  <c r="AD530" i="4"/>
  <c r="AD533" i="4"/>
  <c r="AB532" i="4"/>
  <c r="Z531" i="4"/>
  <c r="X530" i="4"/>
  <c r="AD531" i="4"/>
  <c r="AB530" i="4"/>
  <c r="AD532" i="4"/>
  <c r="AB531" i="4"/>
  <c r="Z530" i="4"/>
  <c r="AD481" i="4"/>
  <c r="AB480" i="4"/>
  <c r="AD484" i="4"/>
  <c r="AB483" i="4"/>
  <c r="Z482" i="4"/>
  <c r="X481" i="4"/>
  <c r="V480" i="4"/>
  <c r="AD480" i="4"/>
  <c r="AD483" i="4"/>
  <c r="AB482" i="4"/>
  <c r="Z481" i="4"/>
  <c r="X480" i="4"/>
  <c r="AD482" i="4"/>
  <c r="AB481" i="4"/>
  <c r="Z480" i="4"/>
  <c r="AD430" i="4"/>
  <c r="AD431" i="4"/>
  <c r="AB430" i="4"/>
  <c r="AD432" i="4"/>
  <c r="AB431" i="4"/>
  <c r="Z430" i="4"/>
  <c r="AD433" i="4"/>
  <c r="AB432" i="4"/>
  <c r="Z431" i="4"/>
  <c r="X430" i="4"/>
  <c r="AD381" i="4"/>
  <c r="AB380" i="4"/>
  <c r="AD384" i="4"/>
  <c r="AB383" i="4"/>
  <c r="Z382" i="4"/>
  <c r="X381" i="4"/>
  <c r="V380" i="4"/>
  <c r="AD380" i="4"/>
  <c r="Z384" i="4"/>
  <c r="X383" i="4"/>
  <c r="V382" i="4"/>
  <c r="T381" i="4"/>
  <c r="R380" i="4"/>
  <c r="AD382" i="4"/>
  <c r="AB381" i="4"/>
  <c r="Z380" i="4"/>
  <c r="N379" i="4"/>
  <c r="X384" i="4"/>
  <c r="V383" i="4"/>
  <c r="T382" i="4"/>
  <c r="R381" i="4"/>
  <c r="P380" i="4"/>
  <c r="AD383" i="4"/>
  <c r="AB382" i="4"/>
  <c r="Z381" i="4"/>
  <c r="X380" i="4"/>
  <c r="AB384" i="4"/>
  <c r="Z383" i="4"/>
  <c r="X382" i="4"/>
  <c r="V381" i="4"/>
  <c r="T380" i="4"/>
  <c r="AD334" i="4"/>
  <c r="AB333" i="4"/>
  <c r="Z332" i="4"/>
  <c r="X331" i="4"/>
  <c r="V330" i="4"/>
  <c r="AD330" i="4"/>
  <c r="AD333" i="4"/>
  <c r="AB332" i="4"/>
  <c r="Z331" i="4"/>
  <c r="X330" i="4"/>
  <c r="AD331" i="4"/>
  <c r="AB330" i="4"/>
  <c r="Z334" i="4"/>
  <c r="X333" i="4"/>
  <c r="V332" i="4"/>
  <c r="T331" i="4"/>
  <c r="R330" i="4"/>
  <c r="AD332" i="4"/>
  <c r="AB331" i="4"/>
  <c r="Z330" i="4"/>
  <c r="N329" i="4"/>
  <c r="X334" i="4"/>
  <c r="V333" i="4"/>
  <c r="T332" i="4"/>
  <c r="R331" i="4"/>
  <c r="P330" i="4"/>
  <c r="AB334" i="4"/>
  <c r="Z333" i="4"/>
  <c r="X332" i="4"/>
  <c r="V331" i="4"/>
  <c r="T330" i="4"/>
  <c r="N279" i="4"/>
  <c r="X284" i="4"/>
  <c r="V283" i="4"/>
  <c r="T282" i="4"/>
  <c r="R281" i="4"/>
  <c r="P280" i="4"/>
  <c r="AD282" i="4"/>
  <c r="AB281" i="4"/>
  <c r="Z280" i="4"/>
  <c r="AD284" i="4"/>
  <c r="AB283" i="4"/>
  <c r="Z282" i="4"/>
  <c r="X281" i="4"/>
  <c r="V280" i="4"/>
  <c r="AD280" i="4"/>
  <c r="AB284" i="4"/>
  <c r="Z283" i="4"/>
  <c r="X282" i="4"/>
  <c r="V281" i="4"/>
  <c r="T280" i="4"/>
  <c r="AD281" i="4"/>
  <c r="AB280" i="4"/>
  <c r="AD283" i="4"/>
  <c r="AB282" i="4"/>
  <c r="Z281" i="4"/>
  <c r="X280" i="4"/>
  <c r="Z284" i="4"/>
  <c r="X283" i="4"/>
  <c r="V282" i="4"/>
  <c r="T281" i="4"/>
  <c r="R280" i="4"/>
  <c r="AB234" i="4"/>
  <c r="Z233" i="4"/>
  <c r="X232" i="4"/>
  <c r="V231" i="4"/>
  <c r="T230" i="4"/>
  <c r="AD231" i="4"/>
  <c r="AB230" i="4"/>
  <c r="N229" i="4"/>
  <c r="X234" i="4"/>
  <c r="V233" i="4"/>
  <c r="T232" i="4"/>
  <c r="R231" i="4"/>
  <c r="P230" i="4"/>
  <c r="Z234" i="4"/>
  <c r="X233" i="4"/>
  <c r="V232" i="4"/>
  <c r="T231" i="4"/>
  <c r="R230" i="4"/>
  <c r="AD234" i="4"/>
  <c r="AB233" i="4"/>
  <c r="Z232" i="4"/>
  <c r="X231" i="4"/>
  <c r="V230" i="4"/>
  <c r="AD230" i="4"/>
  <c r="AD232" i="4"/>
  <c r="AB231" i="4"/>
  <c r="Z230" i="4"/>
  <c r="AD233" i="4"/>
  <c r="AB232" i="4"/>
  <c r="Z231" i="4"/>
  <c r="X230" i="4"/>
  <c r="AB184" i="4"/>
  <c r="Z183" i="4"/>
  <c r="X182" i="4"/>
  <c r="V181" i="4"/>
  <c r="T180" i="4"/>
  <c r="Z184" i="4"/>
  <c r="X183" i="4"/>
  <c r="V182" i="4"/>
  <c r="T181" i="4"/>
  <c r="R180" i="4"/>
  <c r="AD182" i="4"/>
  <c r="AB181" i="4"/>
  <c r="Z180" i="4"/>
  <c r="AD181" i="4"/>
  <c r="AB180" i="4"/>
  <c r="N179" i="4"/>
  <c r="X184" i="4"/>
  <c r="V183" i="4"/>
  <c r="T182" i="4"/>
  <c r="R181" i="4"/>
  <c r="P180" i="4"/>
  <c r="AD183" i="4"/>
  <c r="AB182" i="4"/>
  <c r="Z181" i="4"/>
  <c r="X180" i="4"/>
  <c r="AD184" i="4"/>
  <c r="AB183" i="4"/>
  <c r="Z182" i="4"/>
  <c r="X181" i="4"/>
  <c r="V180" i="4"/>
  <c r="AD180" i="4"/>
  <c r="AD134" i="4"/>
  <c r="AB133" i="4"/>
  <c r="Z132" i="4"/>
  <c r="X131" i="4"/>
  <c r="V130" i="4"/>
  <c r="AB134" i="4"/>
  <c r="Z133" i="4"/>
  <c r="X132" i="4"/>
  <c r="V131" i="4"/>
  <c r="T130" i="4"/>
  <c r="AD131" i="4"/>
  <c r="AB130" i="4"/>
  <c r="AD130" i="4"/>
  <c r="Z134" i="4"/>
  <c r="X133" i="4"/>
  <c r="V132" i="4"/>
  <c r="T131" i="4"/>
  <c r="R130" i="4"/>
  <c r="AD132" i="4"/>
  <c r="AB131" i="4"/>
  <c r="Z130" i="4"/>
  <c r="N129" i="4"/>
  <c r="X134" i="4"/>
  <c r="V133" i="4"/>
  <c r="T132" i="4"/>
  <c r="R131" i="4"/>
  <c r="P130" i="4"/>
  <c r="AD133" i="4"/>
  <c r="AB132" i="4"/>
  <c r="Z131" i="4"/>
  <c r="X130" i="4"/>
  <c r="AD82" i="4"/>
  <c r="AB81" i="4"/>
  <c r="Z80" i="4"/>
  <c r="X84" i="4"/>
  <c r="V83" i="4"/>
  <c r="T82" i="4"/>
  <c r="R81" i="4"/>
  <c r="P80" i="4"/>
  <c r="AD83" i="4"/>
  <c r="AB82" i="4"/>
  <c r="Z81" i="4"/>
  <c r="X80" i="4"/>
  <c r="AD84" i="4"/>
  <c r="AB83" i="4"/>
  <c r="Z82" i="4"/>
  <c r="X81" i="4"/>
  <c r="V80" i="4"/>
  <c r="AD80" i="4"/>
  <c r="Z84" i="4"/>
  <c r="X83" i="4"/>
  <c r="V82" i="4"/>
  <c r="T81" i="4"/>
  <c r="R80" i="4"/>
  <c r="AB84" i="4"/>
  <c r="Z83" i="4"/>
  <c r="X82" i="4"/>
  <c r="V81" i="4"/>
  <c r="T80" i="4"/>
  <c r="AD81" i="4"/>
  <c r="AB80" i="4"/>
  <c r="Z59" i="4"/>
  <c r="X58" i="4"/>
  <c r="V57" i="4"/>
  <c r="T56" i="4"/>
  <c r="R55" i="4"/>
  <c r="AD56" i="4"/>
  <c r="AB55" i="4"/>
  <c r="AD59" i="4"/>
  <c r="AB58" i="4"/>
  <c r="Z57" i="4"/>
  <c r="X56" i="4"/>
  <c r="V55" i="4"/>
  <c r="AD55" i="4"/>
  <c r="AD57" i="4"/>
  <c r="AB56" i="4"/>
  <c r="Z55" i="4"/>
  <c r="AB59" i="4"/>
  <c r="Z58" i="4"/>
  <c r="X57" i="4"/>
  <c r="V56" i="4"/>
  <c r="T55" i="4"/>
  <c r="AD58" i="4"/>
  <c r="AB57" i="4"/>
  <c r="Z56" i="4"/>
  <c r="X55" i="4"/>
  <c r="AB1707" i="4"/>
  <c r="V1707" i="4"/>
  <c r="AD1707" i="4"/>
  <c r="P1707" i="4"/>
  <c r="X1707" i="4"/>
  <c r="J735" i="4"/>
  <c r="R1707" i="4"/>
  <c r="Z1707" i="4"/>
  <c r="P1610" i="4"/>
  <c r="P329" i="4"/>
  <c r="P179" i="4"/>
  <c r="R628" i="4"/>
  <c r="N627" i="4"/>
  <c r="P229" i="4"/>
  <c r="R179" i="4"/>
  <c r="V724" i="4"/>
  <c r="V1657" i="4"/>
  <c r="AB1339" i="4"/>
  <c r="AB909" i="4"/>
  <c r="P711" i="4"/>
  <c r="T1030" i="4"/>
  <c r="P780" i="4"/>
  <c r="R930" i="4"/>
  <c r="P880" i="4"/>
  <c r="AB522" i="4"/>
  <c r="AB1127" i="4"/>
  <c r="AB1337" i="4"/>
  <c r="AB1022" i="4"/>
  <c r="AB896" i="4"/>
  <c r="T679" i="4"/>
  <c r="Z579" i="4"/>
  <c r="AB521" i="4"/>
  <c r="AB321" i="4"/>
  <c r="AB219" i="4"/>
  <c r="V1030" i="4"/>
  <c r="AB594" i="4"/>
  <c r="AB1701" i="4"/>
  <c r="AB1555" i="4"/>
  <c r="AB1500" i="4"/>
  <c r="AB874" i="4"/>
  <c r="AB271" i="4"/>
  <c r="AB122" i="4"/>
  <c r="P679" i="4"/>
  <c r="T1560" i="4"/>
  <c r="AB1438" i="4"/>
  <c r="AB1592" i="4"/>
  <c r="AB1510" i="4"/>
  <c r="AB964" i="4"/>
  <c r="AB1148" i="4"/>
  <c r="AB1076" i="4"/>
  <c r="AB162" i="4"/>
  <c r="T179" i="4"/>
  <c r="AB1529" i="4"/>
  <c r="AB1378" i="4"/>
  <c r="AB611" i="4"/>
  <c r="T880" i="4"/>
  <c r="AB173" i="4"/>
  <c r="AB822" i="4"/>
  <c r="AB1402" i="4"/>
  <c r="R1641" i="4"/>
  <c r="R329" i="4"/>
  <c r="AB1352" i="4"/>
  <c r="N710" i="4"/>
  <c r="AB1336" i="4"/>
  <c r="P1030" i="4"/>
  <c r="AB656" i="4"/>
  <c r="AB259" i="4"/>
  <c r="X702" i="4"/>
  <c r="AB1505" i="4"/>
  <c r="AB497" i="4"/>
  <c r="V714" i="4"/>
  <c r="AB615" i="4"/>
  <c r="AB529" i="4"/>
  <c r="AB329" i="4"/>
  <c r="AB769" i="4"/>
  <c r="AB1508" i="4"/>
  <c r="V1260" i="4"/>
  <c r="AB969" i="4"/>
  <c r="N693" i="4"/>
  <c r="Z628" i="4"/>
  <c r="AB1579" i="4"/>
  <c r="P1110" i="4"/>
  <c r="AB276" i="4"/>
  <c r="AB1330" i="4"/>
  <c r="AB847" i="4"/>
  <c r="AB1436" i="4"/>
  <c r="T329" i="4"/>
  <c r="AB407" i="4"/>
  <c r="AB1583" i="4"/>
  <c r="AB1581" i="4"/>
  <c r="AB1381" i="4"/>
  <c r="AB774" i="4"/>
  <c r="AB714" i="4"/>
  <c r="AB525" i="4"/>
  <c r="AB1020" i="4"/>
  <c r="AD697" i="4"/>
  <c r="N1145" i="4"/>
  <c r="AD1030" i="4"/>
  <c r="AB1528" i="4"/>
  <c r="AB310" i="4"/>
  <c r="P930" i="4"/>
  <c r="AB167" i="4"/>
  <c r="AB1704" i="4"/>
  <c r="AB251" i="4"/>
  <c r="AB358" i="4"/>
  <c r="AB876" i="4"/>
  <c r="T717" i="4"/>
  <c r="Z629" i="4"/>
  <c r="AB862" i="4"/>
  <c r="N721" i="4"/>
  <c r="AB1451" i="4"/>
  <c r="N729" i="4"/>
  <c r="AB1409" i="4"/>
  <c r="AD1210" i="4"/>
  <c r="AB1133" i="4"/>
  <c r="AB1556" i="4"/>
  <c r="AB1203" i="4"/>
  <c r="AB1637" i="4"/>
  <c r="AB1092" i="4"/>
  <c r="X1657" i="4"/>
  <c r="AB761" i="4"/>
  <c r="AB247" i="4"/>
  <c r="AB52" i="4"/>
  <c r="V980" i="4"/>
  <c r="AB928" i="4"/>
  <c r="AB872" i="4"/>
  <c r="AB813" i="4"/>
  <c r="AB667" i="4"/>
  <c r="AB472" i="4"/>
  <c r="AB301" i="4"/>
  <c r="AB1017" i="4"/>
  <c r="AB962" i="4"/>
  <c r="AB903" i="4"/>
  <c r="AB820" i="4"/>
  <c r="AB626" i="4"/>
  <c r="AB304" i="4"/>
  <c r="AB210" i="4"/>
  <c r="AB54" i="4"/>
  <c r="AB1398" i="4"/>
  <c r="T930" i="4"/>
  <c r="AB803" i="4"/>
  <c r="AB604" i="4"/>
  <c r="AB402" i="4"/>
  <c r="AB161" i="4"/>
  <c r="AB780" i="4"/>
  <c r="AB605" i="4"/>
  <c r="AB1548" i="4"/>
  <c r="R1410" i="4"/>
  <c r="AB1260" i="4"/>
  <c r="AB215" i="4"/>
  <c r="AB1576" i="4"/>
  <c r="AB1003" i="4"/>
  <c r="AB652" i="4"/>
  <c r="AB370" i="4"/>
  <c r="AB307" i="4"/>
  <c r="AB146" i="4"/>
  <c r="AB1343" i="4"/>
  <c r="X1560" i="4"/>
  <c r="AB1507" i="4"/>
  <c r="Z1160" i="4"/>
  <c r="AB728" i="4"/>
  <c r="AB473" i="4"/>
  <c r="AB326" i="4"/>
  <c r="AB1102" i="4"/>
  <c r="AB911" i="4"/>
  <c r="AB910" i="4"/>
  <c r="T1460" i="4"/>
  <c r="AB1160" i="4"/>
  <c r="AB1201" i="4"/>
  <c r="AB1335" i="4"/>
  <c r="N697" i="4"/>
  <c r="AB1408" i="4"/>
  <c r="V1641" i="4"/>
  <c r="AB411" i="4"/>
  <c r="T715" i="4"/>
  <c r="AB1582" i="4"/>
  <c r="AB1441" i="4"/>
  <c r="AB906" i="4"/>
  <c r="AB1682" i="4"/>
  <c r="AB916" i="4"/>
  <c r="AB1005" i="4"/>
  <c r="Z780" i="4"/>
  <c r="P695" i="4"/>
  <c r="V1360" i="4"/>
  <c r="Z980" i="4"/>
  <c r="AB71" i="4"/>
  <c r="AB1557" i="4"/>
  <c r="AB1175" i="4"/>
  <c r="AB1331" i="4"/>
  <c r="Z728" i="4"/>
  <c r="AB617" i="4"/>
  <c r="R1560" i="4"/>
  <c r="AB1578" i="4"/>
  <c r="AB1437" i="4"/>
  <c r="AB1632" i="4"/>
  <c r="AB1200" i="4"/>
  <c r="T702" i="4"/>
  <c r="AB777" i="4"/>
  <c r="Z696" i="4"/>
  <c r="V529" i="4"/>
  <c r="AB1553" i="4"/>
  <c r="AB1131" i="4"/>
  <c r="R1030" i="4"/>
  <c r="AB849" i="4"/>
  <c r="R1610" i="4"/>
  <c r="T1610" i="4"/>
  <c r="Z880" i="4"/>
  <c r="AB877" i="4"/>
  <c r="AB1699" i="4"/>
  <c r="AB1695" i="4"/>
  <c r="AB1693" i="4"/>
  <c r="L1478" i="4"/>
  <c r="AB1486" i="4"/>
  <c r="L1222" i="4"/>
  <c r="AB1230" i="4"/>
  <c r="L346" i="4"/>
  <c r="AB354" i="4"/>
  <c r="AB948" i="4"/>
  <c r="AB753" i="4"/>
  <c r="AB816" i="4"/>
  <c r="AB50" i="4"/>
  <c r="AB1601" i="4"/>
  <c r="AB853" i="4"/>
  <c r="AB79" i="4"/>
  <c r="AB661" i="4"/>
  <c r="AB601" i="4"/>
  <c r="Z1410" i="4"/>
  <c r="AB921" i="4"/>
  <c r="AB1235" i="4"/>
  <c r="AB1232" i="4"/>
  <c r="AB979" i="4"/>
  <c r="AB705" i="4"/>
  <c r="AB1604" i="4"/>
  <c r="N716" i="4"/>
  <c r="AB208" i="4"/>
  <c r="AB851" i="4"/>
  <c r="X1410" i="4"/>
  <c r="AD1657" i="4"/>
  <c r="AB815" i="4"/>
  <c r="AB297" i="4"/>
  <c r="AB1104" i="4"/>
  <c r="AB1597" i="4"/>
  <c r="AB662" i="4"/>
  <c r="AB353" i="4"/>
  <c r="AB1234" i="4"/>
  <c r="AB759" i="4"/>
  <c r="V1110" i="4"/>
  <c r="L1475" i="4"/>
  <c r="AB1483" i="4"/>
  <c r="AB1091" i="4"/>
  <c r="AB956" i="4"/>
  <c r="AB953" i="4"/>
  <c r="L742" i="4"/>
  <c r="AB750" i="4"/>
  <c r="L360" i="4"/>
  <c r="AB368" i="4"/>
  <c r="L191" i="4"/>
  <c r="AB199" i="4"/>
  <c r="T709" i="4"/>
  <c r="R708" i="4"/>
  <c r="AD714" i="4"/>
  <c r="V710" i="4"/>
  <c r="X711" i="4"/>
  <c r="N706" i="4"/>
  <c r="P707" i="4"/>
  <c r="AB713" i="4"/>
  <c r="L705" i="4"/>
  <c r="Z712" i="4"/>
  <c r="P706" i="4"/>
  <c r="AB496" i="4"/>
  <c r="AB495" i="4"/>
  <c r="L1677" i="4"/>
  <c r="AB1685" i="4"/>
  <c r="AB1539" i="4"/>
  <c r="AB1537" i="4"/>
  <c r="AB1484" i="4"/>
  <c r="L1107" i="4"/>
  <c r="R1110" i="4"/>
  <c r="L992" i="4"/>
  <c r="AB1000" i="4"/>
  <c r="L850" i="4"/>
  <c r="AB858" i="4"/>
  <c r="L337" i="4"/>
  <c r="AB345" i="4"/>
  <c r="AB228" i="4"/>
  <c r="AD229" i="4"/>
  <c r="T79" i="4"/>
  <c r="P718" i="4"/>
  <c r="N717" i="4"/>
  <c r="R719" i="4"/>
  <c r="AD725" i="4"/>
  <c r="T720" i="4"/>
  <c r="AB724" i="4"/>
  <c r="L716" i="4"/>
  <c r="Z723" i="4"/>
  <c r="X722" i="4"/>
  <c r="V721" i="4"/>
  <c r="V720" i="4"/>
  <c r="AB665" i="4"/>
  <c r="X429" i="4"/>
  <c r="Z429" i="4"/>
  <c r="L1595" i="4"/>
  <c r="AB1603" i="4"/>
  <c r="L1469" i="4"/>
  <c r="AB1477" i="4"/>
  <c r="P688" i="4"/>
  <c r="AD695" i="4"/>
  <c r="X692" i="4"/>
  <c r="T690" i="4"/>
  <c r="L686" i="4"/>
  <c r="Z693" i="4"/>
  <c r="V691" i="4"/>
  <c r="AB694" i="4"/>
  <c r="N687" i="4"/>
  <c r="R689" i="4"/>
  <c r="AB1147" i="4"/>
  <c r="AB1140" i="4"/>
  <c r="AB1088" i="4"/>
  <c r="AB925" i="4"/>
  <c r="AB865" i="4"/>
  <c r="AB810" i="4"/>
  <c r="AB755" i="4"/>
  <c r="Z698" i="4"/>
  <c r="AB699" i="4"/>
  <c r="R694" i="4"/>
  <c r="T695" i="4"/>
  <c r="V696" i="4"/>
  <c r="P693" i="4"/>
  <c r="AD700" i="4"/>
  <c r="L691" i="4"/>
  <c r="X697" i="4"/>
  <c r="N692" i="4"/>
  <c r="AB697" i="4"/>
  <c r="AB159" i="4"/>
  <c r="AB252" i="4"/>
  <c r="AB248" i="4"/>
  <c r="AB1447" i="4"/>
  <c r="AB1446" i="4"/>
  <c r="AB1392" i="4"/>
  <c r="AB1253" i="4"/>
  <c r="L1101" i="4"/>
  <c r="AB1109" i="4"/>
  <c r="AD1110" i="4"/>
  <c r="AB205" i="4"/>
  <c r="R79" i="4"/>
  <c r="AD1410" i="4"/>
  <c r="AB1696" i="4"/>
  <c r="L943" i="4"/>
  <c r="AB951" i="4"/>
  <c r="AD830" i="4"/>
  <c r="AB829" i="4"/>
  <c r="L828" i="4"/>
  <c r="P830" i="4"/>
  <c r="AB320" i="4"/>
  <c r="L1627" i="4"/>
  <c r="AB1635" i="4"/>
  <c r="T1410" i="4"/>
  <c r="AB1255" i="4"/>
  <c r="AB819" i="4"/>
  <c r="AB620" i="4"/>
  <c r="AB1493" i="4"/>
  <c r="AB296" i="4"/>
  <c r="V1160" i="4"/>
  <c r="AB1019" i="4"/>
  <c r="AB826" i="4"/>
  <c r="X713" i="4"/>
  <c r="AD716" i="4"/>
  <c r="N708" i="4"/>
  <c r="L707" i="4"/>
  <c r="AB715" i="4"/>
  <c r="T711" i="4"/>
  <c r="V712" i="4"/>
  <c r="P709" i="4"/>
  <c r="R710" i="4"/>
  <c r="Z714" i="4"/>
  <c r="AB1657" i="4"/>
  <c r="AB971" i="4"/>
  <c r="T1641" i="4"/>
  <c r="AB1375" i="4"/>
  <c r="AB1674" i="4"/>
  <c r="AB998" i="4"/>
  <c r="AB808" i="4"/>
  <c r="AB599" i="4"/>
  <c r="AB654" i="4"/>
  <c r="AB1014" i="4"/>
  <c r="AB880" i="4"/>
  <c r="AB821" i="4"/>
  <c r="L754" i="4"/>
  <c r="AB762" i="4"/>
  <c r="Z379" i="4"/>
  <c r="L301" i="4"/>
  <c r="AB309" i="4"/>
  <c r="AB207" i="4"/>
  <c r="AB121" i="4"/>
  <c r="L1017" i="4"/>
  <c r="AB1025" i="4"/>
  <c r="AB828" i="4"/>
  <c r="AB725" i="4"/>
  <c r="AD726" i="4"/>
  <c r="V722" i="4"/>
  <c r="L717" i="4"/>
  <c r="Z724" i="4"/>
  <c r="N718" i="4"/>
  <c r="R720" i="4"/>
  <c r="AB579" i="4"/>
  <c r="AB312" i="4"/>
  <c r="Z229" i="4"/>
  <c r="AB1547" i="4"/>
  <c r="L1484" i="4"/>
  <c r="AB1492" i="4"/>
  <c r="AB1406" i="4"/>
  <c r="AB1247" i="4"/>
  <c r="L1122" i="4"/>
  <c r="AB1130" i="4"/>
  <c r="L1000" i="4"/>
  <c r="AB1008" i="4"/>
  <c r="L941" i="4"/>
  <c r="AB949" i="4"/>
  <c r="AB866" i="4"/>
  <c r="AB612" i="4"/>
  <c r="L255" i="4"/>
  <c r="AB263" i="4"/>
  <c r="AB169" i="4"/>
  <c r="AB114" i="4"/>
  <c r="AB930" i="4"/>
  <c r="L724" i="4"/>
  <c r="V729" i="4"/>
  <c r="N725" i="4"/>
  <c r="T728" i="4"/>
  <c r="P726" i="4"/>
  <c r="AD379" i="4"/>
  <c r="AB378" i="4"/>
  <c r="AB1485" i="4"/>
  <c r="L1422" i="4"/>
  <c r="AB1430" i="4"/>
  <c r="X780" i="4"/>
  <c r="AB274" i="4"/>
  <c r="AB1584" i="4"/>
  <c r="AB1155" i="4"/>
  <c r="AB1100" i="4"/>
  <c r="AB1011" i="4"/>
  <c r="V930" i="4"/>
  <c r="L865" i="4"/>
  <c r="AB873" i="4"/>
  <c r="AB763" i="4"/>
  <c r="R702" i="4"/>
  <c r="AB707" i="4"/>
  <c r="T703" i="4"/>
  <c r="V704" i="4"/>
  <c r="AD708" i="4"/>
  <c r="Z706" i="4"/>
  <c r="L699" i="4"/>
  <c r="P701" i="4"/>
  <c r="N700" i="4"/>
  <c r="L792" i="4"/>
  <c r="AB800" i="4"/>
  <c r="AB260" i="4"/>
  <c r="L271" i="4"/>
  <c r="AB279" i="4"/>
  <c r="AB1455" i="4"/>
  <c r="L1392" i="4"/>
  <c r="AB1400" i="4"/>
  <c r="Z1260" i="4"/>
  <c r="AB395" i="4"/>
  <c r="AB315" i="4"/>
  <c r="AB213" i="4"/>
  <c r="AB154" i="4"/>
  <c r="AB317" i="4"/>
  <c r="AB376" i="4"/>
  <c r="L1585" i="4"/>
  <c r="AB1593" i="4"/>
  <c r="R1510" i="4"/>
  <c r="X1360" i="4"/>
  <c r="AB277" i="4"/>
  <c r="AB400" i="4"/>
  <c r="L290" i="4"/>
  <c r="AB298" i="4"/>
  <c r="N629" i="4"/>
  <c r="P628" i="4"/>
  <c r="AB1487" i="4"/>
  <c r="AB1238" i="4"/>
  <c r="AB899" i="4"/>
  <c r="P719" i="4"/>
  <c r="Z722" i="4"/>
  <c r="AB255" i="4"/>
  <c r="T692" i="4"/>
  <c r="AB1141" i="4"/>
  <c r="AB1180" i="4"/>
  <c r="AB804" i="4"/>
  <c r="Z54" i="4"/>
  <c r="L237" i="4"/>
  <c r="AB245" i="4"/>
  <c r="AB1138" i="4"/>
  <c r="L353" i="4"/>
  <c r="AB361" i="4"/>
  <c r="L169" i="4"/>
  <c r="AB177" i="4"/>
  <c r="AB621" i="4"/>
  <c r="X479" i="4"/>
  <c r="AB405" i="4"/>
  <c r="AB1108" i="4"/>
  <c r="AB771" i="4"/>
  <c r="AB660" i="4"/>
  <c r="R54" i="4"/>
  <c r="AB323" i="4"/>
  <c r="AB1703" i="4"/>
  <c r="AB1641" i="4"/>
  <c r="L1231" i="4"/>
  <c r="AB1239" i="4"/>
  <c r="AB1129" i="4"/>
  <c r="P1657" i="4"/>
  <c r="AB1490" i="4"/>
  <c r="AB1132" i="4"/>
  <c r="AB960" i="4"/>
  <c r="AB796" i="4"/>
  <c r="AB595" i="4"/>
  <c r="AB646" i="4"/>
  <c r="AB69" i="4"/>
  <c r="R1657" i="4"/>
  <c r="X930" i="4"/>
  <c r="AB817" i="4"/>
  <c r="Z479" i="4"/>
  <c r="AB372" i="4"/>
  <c r="AB305" i="4"/>
  <c r="AB203" i="4"/>
  <c r="AB117" i="4"/>
  <c r="AB1021" i="4"/>
  <c r="L958" i="4"/>
  <c r="AB966" i="4"/>
  <c r="AB907" i="4"/>
  <c r="AB824" i="4"/>
  <c r="AD722" i="4"/>
  <c r="AB721" i="4"/>
  <c r="V718" i="4"/>
  <c r="X719" i="4"/>
  <c r="Z720" i="4"/>
  <c r="N714" i="4"/>
  <c r="P715" i="4"/>
  <c r="AB575" i="4"/>
  <c r="AB500" i="4"/>
  <c r="AB424" i="4"/>
  <c r="AB308" i="4"/>
  <c r="AB218" i="4"/>
  <c r="T54" i="4"/>
  <c r="L1535" i="4"/>
  <c r="AB1543" i="4"/>
  <c r="AB1243" i="4"/>
  <c r="AB1126" i="4"/>
  <c r="L996" i="4"/>
  <c r="AB1004" i="4"/>
  <c r="L937" i="4"/>
  <c r="AB945" i="4"/>
  <c r="AB807" i="4"/>
  <c r="L600" i="4"/>
  <c r="AB608" i="4"/>
  <c r="AB498" i="4"/>
  <c r="AB410" i="4"/>
  <c r="L341" i="4"/>
  <c r="AB349" i="4"/>
  <c r="T780" i="4"/>
  <c r="T724" i="4"/>
  <c r="P722" i="4"/>
  <c r="V725" i="4"/>
  <c r="X726" i="4"/>
  <c r="L720" i="4"/>
  <c r="R723" i="4"/>
  <c r="AD729" i="4"/>
  <c r="L661" i="4"/>
  <c r="L601" i="4"/>
  <c r="AB609" i="4"/>
  <c r="L491" i="4"/>
  <c r="AB499" i="4"/>
  <c r="L366" i="4"/>
  <c r="AB374" i="4"/>
  <c r="AB1607" i="4"/>
  <c r="AB1552" i="4"/>
  <c r="AB1426" i="4"/>
  <c r="AB1348" i="4"/>
  <c r="T1260" i="4"/>
  <c r="AB758" i="4"/>
  <c r="AB270" i="4"/>
  <c r="L1572" i="4"/>
  <c r="AB1580" i="4"/>
  <c r="AB1151" i="4"/>
  <c r="AB1096" i="4"/>
  <c r="AB1007" i="4"/>
  <c r="L921" i="4"/>
  <c r="AB929" i="4"/>
  <c r="AD930" i="4"/>
  <c r="AB869" i="4"/>
  <c r="AB814" i="4"/>
  <c r="AB703" i="4"/>
  <c r="P697" i="4"/>
  <c r="R698" i="4"/>
  <c r="V700" i="4"/>
  <c r="X701" i="4"/>
  <c r="AD704" i="4"/>
  <c r="Z702" i="4"/>
  <c r="T699" i="4"/>
  <c r="N696" i="4"/>
  <c r="AB355" i="4"/>
  <c r="AB256" i="4"/>
  <c r="AB1396" i="4"/>
  <c r="AB1257" i="4"/>
  <c r="L303" i="4"/>
  <c r="AB311" i="4"/>
  <c r="AB209" i="4"/>
  <c r="L142" i="4"/>
  <c r="AB150" i="4"/>
  <c r="AB1098" i="4"/>
  <c r="AB1347" i="4"/>
  <c r="P1560" i="4"/>
  <c r="Z1510" i="4"/>
  <c r="V1410" i="4"/>
  <c r="R1160" i="4"/>
  <c r="AB1344" i="4"/>
  <c r="AB1700" i="4"/>
  <c r="AB1332" i="4"/>
  <c r="L713" i="4"/>
  <c r="X723" i="4"/>
  <c r="Z727" i="4"/>
  <c r="T1360" i="4"/>
  <c r="AB1231" i="4"/>
  <c r="AD980" i="4"/>
  <c r="AB1013" i="4"/>
  <c r="L475" i="4"/>
  <c r="T479" i="4"/>
  <c r="AB1681" i="4"/>
  <c r="AB861" i="4"/>
  <c r="Z79" i="4"/>
  <c r="AB823" i="4"/>
  <c r="AB1502" i="4"/>
  <c r="AB1687" i="4"/>
  <c r="AB1590" i="4"/>
  <c r="AB1475" i="4"/>
  <c r="AB1227" i="4"/>
  <c r="AB1640" i="4"/>
  <c r="L1432" i="4"/>
  <c r="AB1440" i="4"/>
  <c r="AB1083" i="4"/>
  <c r="AB749" i="4"/>
  <c r="AB351" i="4"/>
  <c r="AB975" i="4"/>
  <c r="AB864" i="4"/>
  <c r="L797" i="4"/>
  <c r="AB805" i="4"/>
  <c r="P728" i="4"/>
  <c r="R729" i="4"/>
  <c r="N727" i="4"/>
  <c r="L726" i="4"/>
  <c r="L643" i="4"/>
  <c r="AB651" i="4"/>
  <c r="AB360" i="4"/>
  <c r="AB262" i="4"/>
  <c r="L1001" i="4"/>
  <c r="AB1009" i="4"/>
  <c r="AB954" i="4"/>
  <c r="L879" i="4"/>
  <c r="N880" i="4"/>
  <c r="R780" i="4"/>
  <c r="L697" i="4"/>
  <c r="Z704" i="4"/>
  <c r="N698" i="4"/>
  <c r="P699" i="4"/>
  <c r="R700" i="4"/>
  <c r="V702" i="4"/>
  <c r="X703" i="4"/>
  <c r="AB618" i="4"/>
  <c r="AB479" i="4"/>
  <c r="AB408" i="4"/>
  <c r="X279" i="4"/>
  <c r="AB202" i="4"/>
  <c r="AB46" i="4"/>
  <c r="AB1677" i="4"/>
  <c r="AB1598" i="4"/>
  <c r="AB1531" i="4"/>
  <c r="L1457" i="4"/>
  <c r="R1460" i="4"/>
  <c r="L1359" i="4"/>
  <c r="N1360" i="4"/>
  <c r="X1160" i="4"/>
  <c r="L1099" i="4"/>
  <c r="AB1107" i="4"/>
  <c r="AB1536" i="4"/>
  <c r="R980" i="4"/>
  <c r="AB922" i="4"/>
  <c r="AB850" i="4"/>
  <c r="L588" i="4"/>
  <c r="AB596" i="4"/>
  <c r="P379" i="4"/>
  <c r="AB322" i="4"/>
  <c r="AB220" i="4"/>
  <c r="AB153" i="4"/>
  <c r="AB75" i="4"/>
  <c r="AB772" i="4"/>
  <c r="AB716" i="4"/>
  <c r="V713" i="4"/>
  <c r="X714" i="4"/>
  <c r="Z715" i="4"/>
  <c r="N709" i="4"/>
  <c r="R711" i="4"/>
  <c r="P710" i="4"/>
  <c r="T712" i="4"/>
  <c r="L708" i="4"/>
  <c r="AD717" i="4"/>
  <c r="AB657" i="4"/>
  <c r="AB597" i="4"/>
  <c r="AB478" i="4"/>
  <c r="AB1595" i="4"/>
  <c r="L1509" i="4"/>
  <c r="N1510" i="4"/>
  <c r="L1454" i="4"/>
  <c r="X1460" i="4"/>
  <c r="AB1407" i="4"/>
  <c r="AB1252" i="4"/>
  <c r="L647" i="4"/>
  <c r="AB655" i="4"/>
  <c r="L1553" i="4"/>
  <c r="Z1560" i="4"/>
  <c r="AB1139" i="4"/>
  <c r="AB494" i="4"/>
  <c r="L987" i="4"/>
  <c r="AB995" i="4"/>
  <c r="AB913" i="4"/>
  <c r="L849" i="4"/>
  <c r="AB857" i="4"/>
  <c r="L794" i="4"/>
  <c r="AB802" i="4"/>
  <c r="AB747" i="4"/>
  <c r="R679" i="4"/>
  <c r="L172" i="4"/>
  <c r="Z179" i="4"/>
  <c r="P79" i="4"/>
  <c r="AB227" i="4"/>
  <c r="AB244" i="4"/>
  <c r="AB266" i="4"/>
  <c r="AB1439" i="4"/>
  <c r="L1376" i="4"/>
  <c r="AB1384" i="4"/>
  <c r="L1237" i="4"/>
  <c r="AB1245" i="4"/>
  <c r="AB1179" i="4"/>
  <c r="AB1101" i="4"/>
  <c r="AB362" i="4"/>
  <c r="L291" i="4"/>
  <c r="AB299" i="4"/>
  <c r="L189" i="4"/>
  <c r="AB197" i="4"/>
  <c r="X129" i="4"/>
  <c r="AB76" i="4"/>
  <c r="L1078" i="4"/>
  <c r="AB1086" i="4"/>
  <c r="AB1149" i="4"/>
  <c r="L1250" i="4"/>
  <c r="AB1258" i="4"/>
  <c r="AB269" i="4"/>
  <c r="AB124" i="4"/>
  <c r="AB1554" i="4"/>
  <c r="AB1499" i="4"/>
  <c r="L1393" i="4"/>
  <c r="AB1401" i="4"/>
  <c r="AB1346" i="4"/>
  <c r="L871" i="4"/>
  <c r="AB879" i="4"/>
  <c r="AB367" i="4"/>
  <c r="AB1333" i="4"/>
  <c r="AD880" i="4"/>
  <c r="AB1673" i="4"/>
  <c r="AB1498" i="4"/>
  <c r="AB1204" i="4"/>
  <c r="AB1228" i="4"/>
  <c r="AB1010" i="4"/>
  <c r="X705" i="4"/>
  <c r="AB1479" i="4"/>
  <c r="AB1087" i="4"/>
  <c r="AB924" i="4"/>
  <c r="AB364" i="4"/>
  <c r="AB622" i="4"/>
  <c r="L198" i="4"/>
  <c r="AB206" i="4"/>
  <c r="AB1394" i="4"/>
  <c r="AB799" i="4"/>
  <c r="L592" i="4"/>
  <c r="AB600" i="4"/>
  <c r="AB157" i="4"/>
  <c r="AB1691" i="4"/>
  <c r="AB999" i="4"/>
  <c r="L743" i="4"/>
  <c r="AB751" i="4"/>
  <c r="AB1249" i="4"/>
  <c r="L193" i="4"/>
  <c r="AB201" i="4"/>
  <c r="AB1683" i="4"/>
  <c r="L1698" i="4"/>
  <c r="AB1706" i="4"/>
  <c r="AB1636" i="4"/>
  <c r="AB1079" i="4"/>
  <c r="AB745" i="4"/>
  <c r="AB347" i="4"/>
  <c r="AB294" i="4"/>
  <c r="AB856" i="4"/>
  <c r="L793" i="4"/>
  <c r="AB801" i="4"/>
  <c r="N723" i="4"/>
  <c r="Z729" i="4"/>
  <c r="P724" i="4"/>
  <c r="R725" i="4"/>
  <c r="L722" i="4"/>
  <c r="V727" i="4"/>
  <c r="T726" i="4"/>
  <c r="X728" i="4"/>
  <c r="L639" i="4"/>
  <c r="AB647" i="4"/>
  <c r="L348" i="4"/>
  <c r="AB356" i="4"/>
  <c r="AB258" i="4"/>
  <c r="AB172" i="4"/>
  <c r="N79" i="4"/>
  <c r="AB950" i="4"/>
  <c r="V880" i="4"/>
  <c r="V698" i="4"/>
  <c r="L693" i="4"/>
  <c r="X699" i="4"/>
  <c r="Z700" i="4"/>
  <c r="T697" i="4"/>
  <c r="R696" i="4"/>
  <c r="N694" i="4"/>
  <c r="AB701" i="4"/>
  <c r="AD702" i="4"/>
  <c r="AB614" i="4"/>
  <c r="AB475" i="4"/>
  <c r="T379" i="4"/>
  <c r="AB265" i="4"/>
  <c r="AB198" i="4"/>
  <c r="AB1594" i="4"/>
  <c r="L1519" i="4"/>
  <c r="AB1527" i="4"/>
  <c r="L1453" i="4"/>
  <c r="Z1460" i="4"/>
  <c r="L1150" i="4"/>
  <c r="AB1158" i="4"/>
  <c r="L1095" i="4"/>
  <c r="AB1103" i="4"/>
  <c r="L910" i="4"/>
  <c r="AB918" i="4"/>
  <c r="AB846" i="4"/>
  <c r="Z529" i="4"/>
  <c r="X379" i="4"/>
  <c r="AB318" i="4"/>
  <c r="AB216" i="4"/>
  <c r="L141" i="4"/>
  <c r="AB149" i="4"/>
  <c r="AB768" i="4"/>
  <c r="AB712" i="4"/>
  <c r="V709" i="4"/>
  <c r="X710" i="4"/>
  <c r="N705" i="4"/>
  <c r="R707" i="4"/>
  <c r="L704" i="4"/>
  <c r="Z711" i="4"/>
  <c r="AD713" i="4"/>
  <c r="T708" i="4"/>
  <c r="AB653" i="4"/>
  <c r="X529" i="4"/>
  <c r="AB474" i="4"/>
  <c r="AB1591" i="4"/>
  <c r="V1510" i="4"/>
  <c r="AB1458" i="4"/>
  <c r="AB1403" i="4"/>
  <c r="AB1248" i="4"/>
  <c r="AB627" i="4"/>
  <c r="AB1606" i="4"/>
  <c r="AB1135" i="4"/>
  <c r="T980" i="4"/>
  <c r="AB798" i="4"/>
  <c r="L727" i="4"/>
  <c r="N728" i="4"/>
  <c r="P729" i="4"/>
  <c r="Z679" i="4"/>
  <c r="AB176" i="4"/>
  <c r="L1427" i="4"/>
  <c r="AB1435" i="4"/>
  <c r="L1372" i="4"/>
  <c r="AB1380" i="4"/>
  <c r="L1233" i="4"/>
  <c r="AB1241" i="4"/>
  <c r="AB1097" i="4"/>
  <c r="L342" i="4"/>
  <c r="AB350" i="4"/>
  <c r="L276" i="4"/>
  <c r="R279" i="4"/>
  <c r="L119" i="4"/>
  <c r="AB127" i="4"/>
  <c r="L64" i="4"/>
  <c r="AB72" i="4"/>
  <c r="L1074" i="4"/>
  <c r="AB1082" i="4"/>
  <c r="AB1254" i="4"/>
  <c r="AB1495" i="4"/>
  <c r="AB1397" i="4"/>
  <c r="AB1684" i="4"/>
  <c r="AB717" i="4"/>
  <c r="AB1482" i="4"/>
  <c r="T629" i="4"/>
  <c r="T627" i="4"/>
  <c r="L625" i="4"/>
  <c r="N625" i="4"/>
  <c r="N626" i="4"/>
  <c r="P626" i="4"/>
  <c r="P627" i="4"/>
  <c r="P625" i="4"/>
  <c r="V629" i="4"/>
  <c r="R626" i="4"/>
  <c r="AB1085" i="4"/>
  <c r="AB818" i="4"/>
  <c r="AD1641" i="4"/>
  <c r="AB246" i="4"/>
  <c r="L695" i="4"/>
  <c r="AB1478" i="4"/>
  <c r="L738" i="4"/>
  <c r="AB746" i="4"/>
  <c r="L187" i="4"/>
  <c r="AB195" i="4"/>
  <c r="N702" i="4"/>
  <c r="P703" i="4"/>
  <c r="T705" i="4"/>
  <c r="R704" i="4"/>
  <c r="AD710" i="4"/>
  <c r="V706" i="4"/>
  <c r="L701" i="4"/>
  <c r="Z708" i="4"/>
  <c r="AB1535" i="4"/>
  <c r="Z1110" i="4"/>
  <c r="L918" i="4"/>
  <c r="AB926" i="4"/>
  <c r="AB477" i="4"/>
  <c r="AB224" i="4"/>
  <c r="AB1599" i="4"/>
  <c r="AB663" i="4"/>
  <c r="L798" i="4"/>
  <c r="AB806" i="4"/>
  <c r="R690" i="4"/>
  <c r="P689" i="4"/>
  <c r="L687" i="4"/>
  <c r="Z694" i="4"/>
  <c r="T691" i="4"/>
  <c r="N688" i="4"/>
  <c r="AD696" i="4"/>
  <c r="AB695" i="4"/>
  <c r="V692" i="4"/>
  <c r="X693" i="4"/>
  <c r="L295" i="4"/>
  <c r="AB303" i="4"/>
  <c r="AB1558" i="4"/>
  <c r="AB1675" i="4"/>
  <c r="L1694" i="4"/>
  <c r="AB1702" i="4"/>
  <c r="AB1428" i="4"/>
  <c r="AB1075" i="4"/>
  <c r="V703" i="4"/>
  <c r="N699" i="4"/>
  <c r="Z705" i="4"/>
  <c r="AB706" i="4"/>
  <c r="P700" i="4"/>
  <c r="R701" i="4"/>
  <c r="X704" i="4"/>
  <c r="L698" i="4"/>
  <c r="AD707" i="4"/>
  <c r="X79" i="4"/>
  <c r="AB302" i="4"/>
  <c r="L1037" i="4"/>
  <c r="AD1046" i="4"/>
  <c r="AB967" i="4"/>
  <c r="L904" i="4"/>
  <c r="AB912" i="4"/>
  <c r="AB852" i="4"/>
  <c r="AB797" i="4"/>
  <c r="T722" i="4"/>
  <c r="X724" i="4"/>
  <c r="L718" i="4"/>
  <c r="V723" i="4"/>
  <c r="Z725" i="4"/>
  <c r="R721" i="4"/>
  <c r="AD727" i="4"/>
  <c r="N719" i="4"/>
  <c r="AB726" i="4"/>
  <c r="P720" i="4"/>
  <c r="AD624" i="4"/>
  <c r="AB623" i="4"/>
  <c r="L340" i="4"/>
  <c r="AB348" i="4"/>
  <c r="AB254" i="4"/>
  <c r="AB168" i="4"/>
  <c r="L74" i="4"/>
  <c r="V79" i="4"/>
  <c r="AB946" i="4"/>
  <c r="L867" i="4"/>
  <c r="AB875" i="4"/>
  <c r="AD698" i="4"/>
  <c r="V694" i="4"/>
  <c r="P691" i="4"/>
  <c r="X695" i="4"/>
  <c r="R692" i="4"/>
  <c r="N690" i="4"/>
  <c r="T693" i="4"/>
  <c r="AB610" i="4"/>
  <c r="AB379" i="4"/>
  <c r="L253" i="4"/>
  <c r="AB261" i="4"/>
  <c r="AB194" i="4"/>
  <c r="Z1657" i="4"/>
  <c r="AB1586" i="4"/>
  <c r="AB1457" i="4"/>
  <c r="AB1154" i="4"/>
  <c r="AB1099" i="4"/>
  <c r="L1024" i="4"/>
  <c r="X1030" i="4"/>
  <c r="AB977" i="4"/>
  <c r="L906" i="4"/>
  <c r="AB914" i="4"/>
  <c r="R830" i="4"/>
  <c r="X579" i="4"/>
  <c r="AB526" i="4"/>
  <c r="AB377" i="4"/>
  <c r="AB314" i="4"/>
  <c r="L204" i="4"/>
  <c r="AB212" i="4"/>
  <c r="AB145" i="4"/>
  <c r="X54" i="4"/>
  <c r="AB764" i="4"/>
  <c r="AB708" i="4"/>
  <c r="V705" i="4"/>
  <c r="L700" i="4"/>
  <c r="Z707" i="4"/>
  <c r="T704" i="4"/>
  <c r="P702" i="4"/>
  <c r="R703" i="4"/>
  <c r="AD709" i="4"/>
  <c r="X706" i="4"/>
  <c r="N701" i="4"/>
  <c r="L641" i="4"/>
  <c r="AB649" i="4"/>
  <c r="V579" i="4"/>
  <c r="AB527" i="4"/>
  <c r="AB1587" i="4"/>
  <c r="AD1510" i="4"/>
  <c r="AB1454" i="4"/>
  <c r="AB1399" i="4"/>
  <c r="AB1244" i="4"/>
  <c r="AB476" i="4"/>
  <c r="AB980" i="4"/>
  <c r="AB905" i="4"/>
  <c r="R726" i="4"/>
  <c r="T727" i="4"/>
  <c r="V728" i="4"/>
  <c r="X729" i="4"/>
  <c r="L723" i="4"/>
  <c r="P725" i="4"/>
  <c r="L152" i="4"/>
  <c r="AB160" i="4"/>
  <c r="AB1431" i="4"/>
  <c r="AB1376" i="4"/>
  <c r="AB1237" i="4"/>
  <c r="T1160" i="4"/>
  <c r="L1085" i="4"/>
  <c r="AB1093" i="4"/>
  <c r="AB346" i="4"/>
  <c r="Z279" i="4"/>
  <c r="V179" i="4"/>
  <c r="R705" i="4"/>
  <c r="AB1393" i="4"/>
  <c r="AB1680" i="4"/>
  <c r="AB1377" i="4"/>
  <c r="AB394" i="4"/>
  <c r="AB1081" i="4"/>
  <c r="AB204" i="4"/>
  <c r="AB809" i="4"/>
  <c r="AB1602" i="4"/>
  <c r="AB398" i="4"/>
  <c r="AB427" i="4"/>
  <c r="AB1084" i="4"/>
  <c r="L139" i="4"/>
  <c r="AB147" i="4"/>
  <c r="AB1183" i="4"/>
  <c r="AB1503" i="4"/>
  <c r="AB1689" i="4"/>
  <c r="AB898" i="4"/>
  <c r="L1533" i="4"/>
  <c r="AB1541" i="4"/>
  <c r="L1425" i="4"/>
  <c r="AB1433" i="4"/>
  <c r="AB1698" i="4"/>
  <c r="AB1589" i="4"/>
  <c r="AB1390" i="4"/>
  <c r="AB859" i="4"/>
  <c r="AB702" i="4"/>
  <c r="X700" i="4"/>
  <c r="V699" i="4"/>
  <c r="N695" i="4"/>
  <c r="P696" i="4"/>
  <c r="T698" i="4"/>
  <c r="L694" i="4"/>
  <c r="R697" i="4"/>
  <c r="AD703" i="4"/>
  <c r="Z701" i="4"/>
  <c r="L493" i="4"/>
  <c r="AB501" i="4"/>
  <c r="AB77" i="4"/>
  <c r="L1524" i="4"/>
  <c r="AB1532" i="4"/>
  <c r="AB963" i="4"/>
  <c r="L900" i="4"/>
  <c r="AB908" i="4"/>
  <c r="L840" i="4"/>
  <c r="AB848" i="4"/>
  <c r="L714" i="4"/>
  <c r="X720" i="4"/>
  <c r="AD723" i="4"/>
  <c r="Z721" i="4"/>
  <c r="N715" i="4"/>
  <c r="R717" i="4"/>
  <c r="P716" i="4"/>
  <c r="T718" i="4"/>
  <c r="AB722" i="4"/>
  <c r="V719" i="4"/>
  <c r="AB619" i="4"/>
  <c r="L242" i="4"/>
  <c r="AB250" i="4"/>
  <c r="L144" i="4"/>
  <c r="AB152" i="4"/>
  <c r="AB78" i="4"/>
  <c r="AD79" i="4"/>
  <c r="AB1128" i="4"/>
  <c r="L989" i="4"/>
  <c r="AB997" i="4"/>
  <c r="AB871" i="4"/>
  <c r="AB606" i="4"/>
  <c r="AB528" i="4"/>
  <c r="AD529" i="4"/>
  <c r="AB363" i="4"/>
  <c r="AB257" i="4"/>
  <c r="AB171" i="4"/>
  <c r="P1641" i="4"/>
  <c r="X1510" i="4"/>
  <c r="AB1453" i="4"/>
  <c r="AB1150" i="4"/>
  <c r="AB1095" i="4"/>
  <c r="AB1028" i="4"/>
  <c r="AB973" i="4"/>
  <c r="Z830" i="4"/>
  <c r="AB577" i="4"/>
  <c r="AB373" i="4"/>
  <c r="AB306" i="4"/>
  <c r="AB196" i="4"/>
  <c r="R129" i="4"/>
  <c r="AB760" i="4"/>
  <c r="AB704" i="4"/>
  <c r="L696" i="4"/>
  <c r="Z703" i="4"/>
  <c r="T700" i="4"/>
  <c r="P698" i="4"/>
  <c r="V701" i="4"/>
  <c r="R699" i="4"/>
  <c r="AD705" i="4"/>
  <c r="L637" i="4"/>
  <c r="AB645" i="4"/>
  <c r="AB578" i="4"/>
  <c r="AD579" i="4"/>
  <c r="AB523" i="4"/>
  <c r="AB1450" i="4"/>
  <c r="AB1395" i="4"/>
  <c r="AB1240" i="4"/>
  <c r="AB1549" i="4"/>
  <c r="AB1182" i="4"/>
  <c r="AB976" i="4"/>
  <c r="AB901" i="4"/>
  <c r="AB845" i="4"/>
  <c r="L775" i="4"/>
  <c r="V780" i="4"/>
  <c r="L719" i="4"/>
  <c r="N720" i="4"/>
  <c r="AD728" i="4"/>
  <c r="P721" i="4"/>
  <c r="R722" i="4"/>
  <c r="T723" i="4"/>
  <c r="Z726" i="4"/>
  <c r="L664" i="4"/>
  <c r="AB156" i="4"/>
  <c r="AB175" i="4"/>
  <c r="T229" i="4"/>
  <c r="AB1246" i="4"/>
  <c r="R693" i="4"/>
  <c r="AB1460" i="4"/>
  <c r="AB1389" i="4"/>
  <c r="AB1334" i="4"/>
  <c r="AB1342" i="4"/>
  <c r="AB811" i="4"/>
  <c r="AB1509" i="4"/>
  <c r="P629" i="4"/>
  <c r="AB47" i="4"/>
  <c r="AB868" i="4"/>
  <c r="AB300" i="4"/>
  <c r="AB996" i="4"/>
  <c r="AB776" i="4"/>
  <c r="AB1256" i="4"/>
  <c r="AB1143" i="4"/>
  <c r="AB648" i="4"/>
  <c r="AB1443" i="4"/>
  <c r="AB1105" i="4"/>
  <c r="V129" i="4"/>
  <c r="AB1432" i="4"/>
  <c r="AB1136" i="4"/>
  <c r="AB1679" i="4"/>
  <c r="AB1429" i="4"/>
  <c r="AB1181" i="4"/>
  <c r="AB1694" i="4"/>
  <c r="AB1585" i="4"/>
  <c r="AB1386" i="4"/>
  <c r="L847" i="4"/>
  <c r="AB855" i="4"/>
  <c r="L650" i="4"/>
  <c r="AB658" i="4"/>
  <c r="AB73" i="4"/>
  <c r="AB200" i="4"/>
  <c r="AB1030" i="4"/>
  <c r="L951" i="4"/>
  <c r="AB959" i="4"/>
  <c r="AB904" i="4"/>
  <c r="AB778" i="4"/>
  <c r="P712" i="4"/>
  <c r="R713" i="4"/>
  <c r="AD719" i="4"/>
  <c r="T714" i="4"/>
  <c r="L710" i="4"/>
  <c r="V715" i="4"/>
  <c r="N711" i="4"/>
  <c r="AB718" i="4"/>
  <c r="Z717" i="4"/>
  <c r="X716" i="4"/>
  <c r="AB148" i="4"/>
  <c r="AB74" i="4"/>
  <c r="P980" i="4"/>
  <c r="L923" i="4"/>
  <c r="Z930" i="4"/>
  <c r="AB867" i="4"/>
  <c r="V679" i="4"/>
  <c r="L594" i="4"/>
  <c r="AB602" i="4"/>
  <c r="AB524" i="4"/>
  <c r="V329" i="4"/>
  <c r="L245" i="4"/>
  <c r="AB253" i="4"/>
  <c r="AB128" i="4"/>
  <c r="AD129" i="4"/>
  <c r="X1641" i="4"/>
  <c r="L1555" i="4"/>
  <c r="V1560" i="4"/>
  <c r="AB1449" i="4"/>
  <c r="L1343" i="4"/>
  <c r="AB1351" i="4"/>
  <c r="AB1146" i="4"/>
  <c r="AB1024" i="4"/>
  <c r="X880" i="4"/>
  <c r="AB827" i="4"/>
  <c r="AD629" i="4"/>
  <c r="AB628" i="4"/>
  <c r="L361" i="4"/>
  <c r="AB369" i="4"/>
  <c r="T279" i="4"/>
  <c r="Z129" i="4"/>
  <c r="L748" i="4"/>
  <c r="AB756" i="4"/>
  <c r="T696" i="4"/>
  <c r="L692" i="4"/>
  <c r="V697" i="4"/>
  <c r="X698" i="4"/>
  <c r="R695" i="4"/>
  <c r="AD701" i="4"/>
  <c r="AB700" i="4"/>
  <c r="Z699" i="4"/>
  <c r="P694" i="4"/>
  <c r="AB629" i="4"/>
  <c r="AB574" i="4"/>
  <c r="L395" i="4"/>
  <c r="AB403" i="4"/>
  <c r="AB1501" i="4"/>
  <c r="AB1379" i="4"/>
  <c r="L1228" i="4"/>
  <c r="AB1236" i="4"/>
  <c r="AB425" i="4"/>
  <c r="AB1600" i="4"/>
  <c r="AB1545" i="4"/>
  <c r="AB1178" i="4"/>
  <c r="AB1027" i="4"/>
  <c r="AB972" i="4"/>
  <c r="L889" i="4"/>
  <c r="AB897" i="4"/>
  <c r="T830" i="4"/>
  <c r="L771" i="4"/>
  <c r="AD780" i="4"/>
  <c r="AB779" i="4"/>
  <c r="R718" i="4"/>
  <c r="T719" i="4"/>
  <c r="P717" i="4"/>
  <c r="AB723" i="4"/>
  <c r="X721" i="4"/>
  <c r="AD724" i="4"/>
  <c r="L715" i="4"/>
  <c r="AB668" i="4"/>
  <c r="AB129" i="4"/>
  <c r="AB174" i="4"/>
  <c r="AB1494" i="4"/>
  <c r="L1221" i="4"/>
  <c r="AB1229" i="4"/>
  <c r="AB1156" i="4"/>
  <c r="AB222" i="4"/>
  <c r="AB1609" i="4"/>
  <c r="AB1456" i="4"/>
  <c r="P1260" i="4"/>
  <c r="AB1546" i="4"/>
  <c r="AB1688" i="4"/>
  <c r="X707" i="4"/>
  <c r="AB1001" i="4"/>
  <c r="R724" i="4"/>
  <c r="AB795" i="4"/>
  <c r="N724" i="4"/>
  <c r="AB1634" i="4"/>
  <c r="T129" i="4"/>
  <c r="AB316" i="4"/>
  <c r="AB1633" i="4"/>
  <c r="AB1226" i="4"/>
  <c r="AB659" i="4"/>
  <c r="AB958" i="4"/>
  <c r="AB412" i="4"/>
  <c r="AB1480" i="4"/>
  <c r="AB854" i="4"/>
  <c r="X718" i="4"/>
  <c r="L712" i="4"/>
  <c r="Z719" i="4"/>
  <c r="AD721" i="4"/>
  <c r="T716" i="4"/>
  <c r="AB720" i="4"/>
  <c r="V717" i="4"/>
  <c r="N713" i="4"/>
  <c r="R715" i="4"/>
  <c r="P714" i="4"/>
  <c r="L474" i="4"/>
  <c r="V479" i="4"/>
  <c r="L1536" i="4"/>
  <c r="AB1544" i="4"/>
  <c r="AB1388" i="4"/>
  <c r="L358" i="4"/>
  <c r="AB366" i="4"/>
  <c r="AB1686" i="4"/>
  <c r="V711" i="4"/>
  <c r="L1525" i="4"/>
  <c r="AB1533" i="4"/>
  <c r="AB1391" i="4"/>
  <c r="AB1177" i="4"/>
  <c r="AB1690" i="4"/>
  <c r="AB1382" i="4"/>
  <c r="L642" i="4"/>
  <c r="AB650" i="4"/>
  <c r="P54" i="4"/>
  <c r="AB952" i="4"/>
  <c r="AB155" i="4"/>
  <c r="AB1026" i="4"/>
  <c r="L947" i="4"/>
  <c r="AB955" i="4"/>
  <c r="L892" i="4"/>
  <c r="AB900" i="4"/>
  <c r="V830" i="4"/>
  <c r="P708" i="4"/>
  <c r="R709" i="4"/>
  <c r="AD715" i="4"/>
  <c r="T710" i="4"/>
  <c r="X712" i="4"/>
  <c r="L706" i="4"/>
  <c r="Z713" i="4"/>
  <c r="N707" i="4"/>
  <c r="AB429" i="4"/>
  <c r="AB325" i="4"/>
  <c r="AB223" i="4"/>
  <c r="AB144" i="4"/>
  <c r="AB70" i="4"/>
  <c r="X980" i="4"/>
  <c r="AB927" i="4"/>
  <c r="AB863" i="4"/>
  <c r="AB765" i="4"/>
  <c r="L590" i="4"/>
  <c r="AB598" i="4"/>
  <c r="L320" i="4"/>
  <c r="AB328" i="4"/>
  <c r="AD329" i="4"/>
  <c r="L241" i="4"/>
  <c r="AB249" i="4"/>
  <c r="AB1705" i="4"/>
  <c r="AB1639" i="4"/>
  <c r="L1551" i="4"/>
  <c r="AB1559" i="4"/>
  <c r="AD1560" i="4"/>
  <c r="AB1445" i="4"/>
  <c r="AD1260" i="4"/>
  <c r="AB1259" i="4"/>
  <c r="AB1142" i="4"/>
  <c r="AB965" i="4"/>
  <c r="L870" i="4"/>
  <c r="AB878" i="4"/>
  <c r="AB624" i="4"/>
  <c r="AB426" i="4"/>
  <c r="L357" i="4"/>
  <c r="AB365" i="4"/>
  <c r="AB275" i="4"/>
  <c r="X179" i="4"/>
  <c r="AB126" i="4"/>
  <c r="L744" i="4"/>
  <c r="AB752" i="4"/>
  <c r="V693" i="4"/>
  <c r="AB696" i="4"/>
  <c r="Z695" i="4"/>
  <c r="L688" i="4"/>
  <c r="P690" i="4"/>
  <c r="R691" i="4"/>
  <c r="X694" i="4"/>
  <c r="N689" i="4"/>
  <c r="AB625" i="4"/>
  <c r="AB399" i="4"/>
  <c r="AB1575" i="4"/>
  <c r="AB1497" i="4"/>
  <c r="L1434" i="4"/>
  <c r="AB1442" i="4"/>
  <c r="AB409" i="4"/>
  <c r="L1588" i="4"/>
  <c r="AB1596" i="4"/>
  <c r="T1510" i="4"/>
  <c r="X1110" i="4"/>
  <c r="L1015" i="4"/>
  <c r="AB1023" i="4"/>
  <c r="AB968" i="4"/>
  <c r="R880" i="4"/>
  <c r="AB830" i="4"/>
  <c r="AB775" i="4"/>
  <c r="AD720" i="4"/>
  <c r="N712" i="4"/>
  <c r="L711" i="4"/>
  <c r="AB719" i="4"/>
  <c r="P713" i="4"/>
  <c r="R714" i="4"/>
  <c r="X717" i="4"/>
  <c r="Z718" i="4"/>
  <c r="V716" i="4"/>
  <c r="AB664" i="4"/>
  <c r="AB113" i="4"/>
  <c r="AB272" i="4"/>
  <c r="AD279" i="4"/>
  <c r="AB278" i="4"/>
  <c r="L1217" i="4"/>
  <c r="AB1225" i="4"/>
  <c r="AB49" i="4"/>
  <c r="AB1534" i="4"/>
  <c r="AB1452" i="4"/>
  <c r="X1260" i="4"/>
  <c r="T1657" i="4"/>
  <c r="AB1328" i="4"/>
  <c r="R627" i="4"/>
  <c r="AB920" i="4"/>
  <c r="AB1542" i="4"/>
  <c r="AB709" i="4"/>
  <c r="AB970" i="4"/>
  <c r="AB748" i="4"/>
  <c r="AB1481" i="4"/>
  <c r="X725" i="4"/>
  <c r="AB754" i="4"/>
  <c r="AB1387" i="4"/>
  <c r="L1569" i="4"/>
  <c r="AB1577" i="4"/>
  <c r="L998" i="4"/>
  <c r="AB1006" i="4"/>
  <c r="L143" i="4"/>
  <c r="AB151" i="4"/>
  <c r="L762" i="4"/>
  <c r="AB770" i="4"/>
  <c r="AB923" i="4"/>
  <c r="T729" i="4"/>
  <c r="R728" i="4"/>
  <c r="N726" i="4"/>
  <c r="P727" i="4"/>
  <c r="AB1016" i="4"/>
  <c r="L953" i="4"/>
  <c r="AB961" i="4"/>
  <c r="AB268" i="4"/>
  <c r="V1460" i="4"/>
  <c r="AB1077" i="4"/>
  <c r="AB221" i="4"/>
  <c r="AB917" i="4"/>
  <c r="AB1526" i="4"/>
  <c r="Z1641" i="4"/>
  <c r="T701" i="4"/>
  <c r="AD479" i="4"/>
  <c r="Z1030" i="4"/>
  <c r="AB1504" i="4"/>
  <c r="AB1656" i="4"/>
  <c r="AB1525" i="4"/>
  <c r="AB1383" i="4"/>
  <c r="AB1137" i="4"/>
  <c r="AB1678" i="4"/>
  <c r="AB1540" i="4"/>
  <c r="L1234" i="4"/>
  <c r="AB1242" i="4"/>
  <c r="AB1176" i="4"/>
  <c r="L994" i="4"/>
  <c r="AB1002" i="4"/>
  <c r="L804" i="4"/>
  <c r="AB812" i="4"/>
  <c r="AB607" i="4"/>
  <c r="AB359" i="4"/>
  <c r="L749" i="4"/>
  <c r="AB757" i="4"/>
  <c r="AB1018" i="4"/>
  <c r="AB947" i="4"/>
  <c r="AB825" i="4"/>
  <c r="AB766" i="4"/>
  <c r="AB679" i="4"/>
  <c r="AB576" i="4"/>
  <c r="L405" i="4"/>
  <c r="AB413" i="4"/>
  <c r="AB313" i="4"/>
  <c r="AB211" i="4"/>
  <c r="AB125" i="4"/>
  <c r="AB51" i="4"/>
  <c r="AB1029" i="4"/>
  <c r="AB974" i="4"/>
  <c r="AB919" i="4"/>
  <c r="L824" i="4"/>
  <c r="X830" i="4"/>
  <c r="L735" i="4"/>
  <c r="V726" i="4"/>
  <c r="X727" i="4"/>
  <c r="L721" i="4"/>
  <c r="N722" i="4"/>
  <c r="P723" i="4"/>
  <c r="T725" i="4"/>
  <c r="AB729" i="4"/>
  <c r="L658" i="4"/>
  <c r="AB666" i="4"/>
  <c r="R229" i="4"/>
  <c r="AB1697" i="4"/>
  <c r="L1623" i="4"/>
  <c r="AB1631" i="4"/>
  <c r="AB1551" i="4"/>
  <c r="AB1496" i="4"/>
  <c r="AB1410" i="4"/>
  <c r="L1243" i="4"/>
  <c r="AB1251" i="4"/>
  <c r="AB1134" i="4"/>
  <c r="AB1012" i="4"/>
  <c r="AB957" i="4"/>
  <c r="L862" i="4"/>
  <c r="AB870" i="4"/>
  <c r="AB616" i="4"/>
  <c r="AB357" i="4"/>
  <c r="AB267" i="4"/>
  <c r="AB118" i="4"/>
  <c r="L673" i="4"/>
  <c r="X679" i="4"/>
  <c r="V379" i="4"/>
  <c r="Z329" i="4"/>
  <c r="L1552" i="4"/>
  <c r="AB1560" i="4"/>
  <c r="AB1489" i="4"/>
  <c r="AB1434" i="4"/>
  <c r="AB397" i="4"/>
  <c r="L1580" i="4"/>
  <c r="AB1588" i="4"/>
  <c r="AB1506" i="4"/>
  <c r="AB1159" i="4"/>
  <c r="AD1160" i="4"/>
  <c r="AB1015" i="4"/>
  <c r="L759" i="4"/>
  <c r="AB767" i="4"/>
  <c r="T707" i="4"/>
  <c r="V708" i="4"/>
  <c r="X709" i="4"/>
  <c r="N704" i="4"/>
  <c r="Z710" i="4"/>
  <c r="AD712" i="4"/>
  <c r="P705" i="4"/>
  <c r="R706" i="4"/>
  <c r="L703" i="4"/>
  <c r="AB711" i="4"/>
  <c r="L894" i="4"/>
  <c r="AB902" i="4"/>
  <c r="AB264" i="4"/>
  <c r="AD1460" i="4"/>
  <c r="AB1459" i="4"/>
  <c r="AB1404" i="4"/>
  <c r="AB1349" i="4"/>
  <c r="R1260" i="4"/>
  <c r="L1136" i="4"/>
  <c r="AB1144" i="4"/>
  <c r="AB319" i="4"/>
  <c r="AB217" i="4"/>
  <c r="AB158" i="4"/>
  <c r="AB295" i="4"/>
  <c r="L1098" i="4"/>
  <c r="AB1106" i="4"/>
  <c r="L376" i="4"/>
  <c r="R379" i="4"/>
  <c r="AB179" i="4"/>
  <c r="L344" i="4"/>
  <c r="AB352" i="4"/>
  <c r="AB1444" i="4"/>
  <c r="P1360" i="4"/>
  <c r="AB1210" i="4"/>
  <c r="AB1205" i="4"/>
  <c r="AB1209" i="4"/>
  <c r="AB1206" i="4"/>
  <c r="AB1207" i="4"/>
  <c r="AB1208" i="4"/>
  <c r="AB48" i="4"/>
  <c r="AB773" i="4"/>
  <c r="AB978" i="4"/>
  <c r="AB1491" i="4"/>
  <c r="AB1325" i="4"/>
  <c r="R716" i="4"/>
  <c r="AD706" i="4"/>
  <c r="AB915" i="4"/>
  <c r="T721" i="4"/>
  <c r="R727" i="4"/>
  <c r="AB727" i="4"/>
  <c r="AB1488" i="4"/>
  <c r="AB327" i="4"/>
  <c r="L217" i="4"/>
  <c r="AB225" i="4"/>
  <c r="AB406" i="4"/>
  <c r="AB214" i="4"/>
  <c r="X229" i="4"/>
  <c r="AB428" i="4"/>
  <c r="AD429" i="4"/>
  <c r="AB1157" i="4"/>
  <c r="R712" i="4"/>
  <c r="L690" i="4"/>
  <c r="AB1110" i="4"/>
  <c r="AB401" i="4"/>
  <c r="V229" i="4"/>
  <c r="AB1550" i="4"/>
  <c r="AB1385" i="4"/>
  <c r="AB1638" i="4"/>
  <c r="AB1080" i="4"/>
  <c r="T713" i="4"/>
  <c r="L336" i="4"/>
  <c r="AB344" i="4"/>
  <c r="AB163" i="4"/>
  <c r="AB1345" i="4"/>
  <c r="L1468" i="4"/>
  <c r="AB1476" i="4"/>
  <c r="AB1538" i="4"/>
  <c r="Z716" i="4"/>
  <c r="L702" i="4"/>
  <c r="AB1094" i="4"/>
  <c r="V279" i="4"/>
  <c r="AB375" i="4"/>
  <c r="AB1341" i="4"/>
  <c r="L1417" i="4"/>
  <c r="AB1425" i="4"/>
  <c r="AB1350" i="4"/>
  <c r="AB895" i="4"/>
  <c r="L709" i="4"/>
  <c r="X629" i="4"/>
  <c r="AB1125" i="4"/>
  <c r="X708" i="4"/>
  <c r="L72" i="4"/>
  <c r="AB603" i="4"/>
  <c r="L1082" i="4"/>
  <c r="AB1090" i="4"/>
  <c r="AB1153" i="4"/>
  <c r="L265" i="4"/>
  <c r="AB273" i="4"/>
  <c r="T1110" i="4"/>
  <c r="AB371" i="4"/>
  <c r="AB1530" i="4"/>
  <c r="AB1692" i="4"/>
  <c r="X715" i="4"/>
  <c r="AB1340" i="4"/>
  <c r="AB1145" i="4"/>
  <c r="AB226" i="4"/>
  <c r="AB120" i="4"/>
  <c r="AB1405" i="4"/>
  <c r="AB1338" i="4"/>
  <c r="AD718" i="4"/>
  <c r="AB860" i="4"/>
  <c r="AB1078" i="4"/>
  <c r="AB1329" i="4"/>
  <c r="AB123" i="4"/>
  <c r="AB1327" i="4"/>
  <c r="Z709" i="4"/>
  <c r="P704" i="4"/>
  <c r="AD711" i="4"/>
  <c r="T706" i="4"/>
  <c r="AB710" i="4"/>
  <c r="V707" i="4"/>
  <c r="N703" i="4"/>
  <c r="AB116" i="4"/>
  <c r="AB678" i="4"/>
  <c r="AD679" i="4"/>
  <c r="AB324" i="4"/>
  <c r="AB396" i="4"/>
  <c r="P129" i="4"/>
  <c r="L1419" i="4"/>
  <c r="AB1427" i="4"/>
  <c r="R1360" i="4"/>
  <c r="L1225" i="4"/>
  <c r="AB1233" i="4"/>
  <c r="L1081" i="4"/>
  <c r="AB1089" i="4"/>
  <c r="L170" i="4"/>
  <c r="AB178" i="4"/>
  <c r="AD179" i="4"/>
  <c r="AB119" i="4"/>
  <c r="V54" i="4"/>
  <c r="N691" i="4"/>
  <c r="X696" i="4"/>
  <c r="P692" i="4"/>
  <c r="AB698" i="4"/>
  <c r="V695" i="4"/>
  <c r="Z697" i="4"/>
  <c r="AD699" i="4"/>
  <c r="T694" i="4"/>
  <c r="V1610" i="4"/>
  <c r="P279" i="4"/>
  <c r="AB1676" i="4"/>
  <c r="X329" i="4"/>
  <c r="AB229" i="4"/>
  <c r="AB170" i="4"/>
  <c r="AB115" i="4"/>
  <c r="AB53" i="4"/>
  <c r="AD54" i="4"/>
  <c r="V429" i="4"/>
  <c r="AB1448" i="4"/>
  <c r="AB1326" i="4"/>
  <c r="AB644" i="4"/>
  <c r="AB1672" i="4"/>
  <c r="AB1250" i="4"/>
  <c r="AB1152" i="4"/>
  <c r="R629" i="4"/>
  <c r="AB1610" i="4"/>
  <c r="X1610" i="4"/>
  <c r="AD1610" i="4"/>
  <c r="AB1605" i="4"/>
  <c r="AB1608" i="4"/>
  <c r="Z1610" i="4"/>
  <c r="AB1359" i="4"/>
  <c r="AB1358" i="4"/>
  <c r="AB1357" i="4"/>
  <c r="AB1356" i="4"/>
  <c r="AB1355" i="4"/>
  <c r="AB1354" i="4"/>
  <c r="AB1353" i="4"/>
  <c r="AB1360" i="4"/>
  <c r="AD1360" i="4"/>
  <c r="Z1360" i="4"/>
  <c r="V628" i="4"/>
  <c r="V626" i="4"/>
  <c r="X627" i="4"/>
  <c r="P623" i="4"/>
  <c r="R624" i="4"/>
  <c r="T625" i="4"/>
  <c r="X623" i="4"/>
  <c r="Z624" i="4"/>
  <c r="AD626" i="4"/>
  <c r="N628" i="4"/>
  <c r="N623" i="4"/>
  <c r="P624" i="4"/>
  <c r="R625" i="4"/>
  <c r="T626" i="4"/>
  <c r="V627" i="4"/>
  <c r="X628" i="4"/>
  <c r="Z625" i="4"/>
  <c r="AD627" i="4"/>
  <c r="X624" i="4"/>
  <c r="V623" i="4"/>
  <c r="R623" i="4"/>
  <c r="V625" i="4"/>
  <c r="T624" i="4"/>
  <c r="Z627" i="4"/>
  <c r="X626" i="4"/>
  <c r="T623" i="4"/>
  <c r="Z626" i="4"/>
  <c r="AD628" i="4"/>
  <c r="X625" i="4"/>
  <c r="V624" i="4"/>
  <c r="AD623" i="4"/>
  <c r="Z623" i="4"/>
  <c r="AD625" i="4"/>
  <c r="L1604" i="4"/>
  <c r="T628" i="4"/>
  <c r="L1153" i="4"/>
  <c r="N1607" i="4"/>
  <c r="L1638" i="4"/>
  <c r="L227" i="4"/>
  <c r="L1607" i="4"/>
  <c r="N1454" i="4"/>
  <c r="N1700" i="4"/>
  <c r="L1700" i="4"/>
  <c r="N1606" i="4"/>
  <c r="N345" i="4"/>
  <c r="N168" i="4"/>
  <c r="N1639" i="4"/>
  <c r="T1559" i="4"/>
  <c r="L1406" i="4"/>
  <c r="N1220" i="4"/>
  <c r="L1639" i="4"/>
  <c r="P1608" i="4"/>
  <c r="P1408" i="4"/>
  <c r="L1407" i="4"/>
  <c r="L1357" i="4"/>
  <c r="P1506" i="4"/>
  <c r="N1407" i="4"/>
  <c r="N1608" i="4"/>
  <c r="L424" i="4"/>
  <c r="L71" i="4"/>
  <c r="L167" i="4"/>
  <c r="V1607" i="4"/>
  <c r="N1406" i="4"/>
  <c r="N1506" i="4"/>
  <c r="L1403" i="4"/>
  <c r="N1408" i="4"/>
  <c r="P1604" i="4"/>
  <c r="R1408" i="4"/>
  <c r="N1405" i="4"/>
  <c r="P1405" i="4"/>
  <c r="L1256" i="4"/>
  <c r="L1156" i="4"/>
  <c r="P1651" i="4"/>
  <c r="L922" i="4"/>
  <c r="L1353" i="4"/>
  <c r="L1157" i="4"/>
  <c r="N622" i="4"/>
  <c r="L945" i="4"/>
  <c r="L1404" i="4"/>
  <c r="N1640" i="4"/>
  <c r="P1407" i="4"/>
  <c r="L622" i="4"/>
  <c r="L1635" i="4"/>
  <c r="N1636" i="4"/>
  <c r="R1359" i="4"/>
  <c r="R1256" i="4"/>
  <c r="N1342" i="4"/>
  <c r="P1636" i="4"/>
  <c r="L1526" i="4"/>
  <c r="P1607" i="4"/>
  <c r="N1359" i="4"/>
  <c r="P1108" i="4"/>
  <c r="N1109" i="4"/>
  <c r="P1606" i="4"/>
  <c r="L1108" i="4"/>
  <c r="R1409" i="4"/>
  <c r="L1354" i="4"/>
  <c r="N257" i="4"/>
  <c r="N1507" i="4"/>
  <c r="N1637" i="4"/>
  <c r="L1637" i="4"/>
  <c r="L1507" i="4"/>
  <c r="P1503" i="4"/>
  <c r="P1409" i="4"/>
  <c r="N1357" i="4"/>
  <c r="L1640" i="4"/>
  <c r="N1457" i="4"/>
  <c r="P1637" i="4"/>
  <c r="R1504" i="4"/>
  <c r="R1637" i="4"/>
  <c r="N1403" i="4"/>
  <c r="T1157" i="4"/>
  <c r="N1354" i="4"/>
  <c r="N1157" i="4"/>
  <c r="T1407" i="4"/>
  <c r="N167" i="4"/>
  <c r="L326" i="4"/>
  <c r="P1404" i="4"/>
  <c r="V1639" i="4"/>
  <c r="P1455" i="4"/>
  <c r="V1359" i="4"/>
  <c r="N1404" i="4"/>
  <c r="L272" i="4"/>
  <c r="N1635" i="4"/>
  <c r="L256" i="4"/>
  <c r="L1341" i="4"/>
  <c r="N1458" i="4"/>
  <c r="R1405" i="4"/>
  <c r="R1258" i="4"/>
  <c r="P1638" i="4"/>
  <c r="T1409" i="4"/>
  <c r="L1634" i="4"/>
  <c r="L356" i="4"/>
  <c r="T1406" i="4"/>
  <c r="R1607" i="4"/>
  <c r="P1258" i="4"/>
  <c r="P1605" i="4"/>
  <c r="L1259" i="4"/>
  <c r="R1638" i="4"/>
  <c r="L1636" i="4"/>
  <c r="L1591" i="4"/>
  <c r="L1554" i="4"/>
  <c r="L1145" i="4"/>
  <c r="P1406" i="4"/>
  <c r="N1455" i="4"/>
  <c r="L174" i="4"/>
  <c r="N1341" i="4"/>
  <c r="N1702" i="4"/>
  <c r="N1638" i="4"/>
  <c r="P1556" i="4"/>
  <c r="L1557" i="4"/>
  <c r="P1356" i="4"/>
  <c r="R1358" i="4"/>
  <c r="N1358" i="4"/>
  <c r="P1357" i="4"/>
  <c r="P1359" i="4"/>
  <c r="T1359" i="4"/>
  <c r="T1358" i="4"/>
  <c r="N1356" i="4"/>
  <c r="L1358" i="4"/>
  <c r="P1358" i="4"/>
  <c r="R1357" i="4"/>
  <c r="N1355" i="4"/>
  <c r="X1408" i="4"/>
  <c r="V1407" i="4"/>
  <c r="Z1409" i="4"/>
  <c r="V1409" i="4"/>
  <c r="V1408" i="4"/>
  <c r="T1408" i="4"/>
  <c r="R1406" i="4"/>
  <c r="X1409" i="4"/>
  <c r="R1407" i="4"/>
  <c r="L1456" i="4"/>
  <c r="N1456" i="4"/>
  <c r="P1458" i="4"/>
  <c r="V1459" i="4"/>
  <c r="R1457" i="4"/>
  <c r="P1456" i="4"/>
  <c r="T1457" i="4"/>
  <c r="V1458" i="4"/>
  <c r="P1457" i="4"/>
  <c r="R1456" i="4"/>
  <c r="R1458" i="4"/>
  <c r="T1458" i="4"/>
  <c r="T1459" i="4"/>
  <c r="N1459" i="4"/>
  <c r="P1459" i="4"/>
  <c r="R1459" i="4"/>
  <c r="X1459" i="4"/>
  <c r="L1459" i="4"/>
  <c r="P1504" i="4"/>
  <c r="T1509" i="4"/>
  <c r="V1505" i="4"/>
  <c r="R1505" i="4"/>
  <c r="R1507" i="4"/>
  <c r="T1507" i="4"/>
  <c r="T1506" i="4"/>
  <c r="V1507" i="4"/>
  <c r="T1505" i="4"/>
  <c r="N1503" i="4"/>
  <c r="T1504" i="4"/>
  <c r="R1503" i="4"/>
  <c r="L1503" i="4"/>
  <c r="R1506" i="4"/>
  <c r="P1505" i="4"/>
  <c r="N1504" i="4"/>
  <c r="Z1508" i="4"/>
  <c r="X1509" i="4"/>
  <c r="X1508" i="4"/>
  <c r="V1506" i="4"/>
  <c r="X1506" i="4"/>
  <c r="P1508" i="4"/>
  <c r="R1509" i="4"/>
  <c r="N1509" i="4"/>
  <c r="AD1509" i="4"/>
  <c r="L1506" i="4"/>
  <c r="X1507" i="4"/>
  <c r="N1508" i="4"/>
  <c r="Z1507" i="4"/>
  <c r="P1509" i="4"/>
  <c r="P1507" i="4"/>
  <c r="V1508" i="4"/>
  <c r="V1509" i="4"/>
  <c r="T1508" i="4"/>
  <c r="Z1509" i="4"/>
  <c r="R1508" i="4"/>
  <c r="N1554" i="4"/>
  <c r="X1559" i="4"/>
  <c r="P1555" i="4"/>
  <c r="T1557" i="4"/>
  <c r="L1559" i="4"/>
  <c r="R1559" i="4"/>
  <c r="N1555" i="4"/>
  <c r="T1558" i="4"/>
  <c r="N1558" i="4"/>
  <c r="R1558" i="4"/>
  <c r="V1559" i="4"/>
  <c r="R1556" i="4"/>
  <c r="P1558" i="4"/>
  <c r="R1557" i="4"/>
  <c r="V1558" i="4"/>
  <c r="N1557" i="4"/>
  <c r="P1557" i="4"/>
  <c r="L1556" i="4"/>
  <c r="N1556" i="4"/>
  <c r="N1559" i="4"/>
  <c r="L1558" i="4"/>
  <c r="P1559" i="4"/>
  <c r="T1607" i="4"/>
  <c r="N1604" i="4"/>
  <c r="N1603" i="4"/>
  <c r="L1603" i="4"/>
  <c r="T1606" i="4"/>
  <c r="R1605" i="4"/>
  <c r="L1605" i="4"/>
  <c r="R1606" i="4"/>
  <c r="N1605" i="4"/>
  <c r="R1608" i="4"/>
  <c r="N1609" i="4"/>
  <c r="L1608" i="4"/>
  <c r="X1608" i="4"/>
  <c r="T1608" i="4"/>
  <c r="V1608" i="4"/>
  <c r="X1609" i="4"/>
  <c r="R1609" i="4"/>
  <c r="T1609" i="4"/>
  <c r="P1609" i="4"/>
  <c r="L1609" i="4"/>
  <c r="Z1609" i="4"/>
  <c r="V1609" i="4"/>
  <c r="T1639" i="4"/>
  <c r="R1639" i="4"/>
  <c r="T1638" i="4"/>
  <c r="X1640" i="4"/>
  <c r="P1639" i="4"/>
  <c r="R1640" i="4"/>
  <c r="V1640" i="4"/>
  <c r="P1640" i="4"/>
  <c r="T1640" i="4"/>
  <c r="R1653" i="4"/>
  <c r="T1652" i="4"/>
  <c r="X1655" i="4"/>
  <c r="R1651" i="4"/>
  <c r="Z1656" i="4"/>
  <c r="V1656" i="4"/>
  <c r="V1655" i="4"/>
  <c r="P1653" i="4"/>
  <c r="P1652" i="4"/>
  <c r="L1651" i="4"/>
  <c r="X1654" i="4"/>
  <c r="T1653" i="4"/>
  <c r="V1653" i="4"/>
  <c r="Z1655" i="4"/>
  <c r="X1656" i="4"/>
  <c r="T1655" i="4"/>
  <c r="V1654" i="4"/>
  <c r="T1654" i="4"/>
  <c r="R1654" i="4"/>
  <c r="N1651" i="4"/>
  <c r="N1652" i="4"/>
  <c r="R1652" i="4"/>
  <c r="T1705" i="4"/>
  <c r="X1706" i="4"/>
  <c r="P1701" i="4"/>
  <c r="R1704" i="4"/>
  <c r="T1704" i="4"/>
  <c r="R1703" i="4"/>
  <c r="P1702" i="4"/>
  <c r="N1701" i="4"/>
  <c r="V1705" i="4"/>
  <c r="R1702" i="4"/>
  <c r="T1703" i="4"/>
  <c r="Z1706" i="4"/>
  <c r="V1704" i="4"/>
  <c r="P1703" i="4"/>
  <c r="X1705" i="4"/>
  <c r="V1706" i="4"/>
  <c r="L1701" i="4"/>
  <c r="P1355" i="4"/>
  <c r="R1356" i="4"/>
  <c r="T1357" i="4"/>
  <c r="X1359" i="4"/>
  <c r="V1358" i="4"/>
  <c r="N1259" i="4"/>
  <c r="P1257" i="4"/>
  <c r="T1258" i="4"/>
  <c r="P1255" i="4"/>
  <c r="T1259" i="4"/>
  <c r="N1255" i="4"/>
  <c r="T1257" i="4"/>
  <c r="N1256" i="4"/>
  <c r="R1257" i="4"/>
  <c r="X1259" i="4"/>
  <c r="L1254" i="4"/>
  <c r="N1254" i="4"/>
  <c r="R1259" i="4"/>
  <c r="V1259" i="4"/>
  <c r="L1257" i="4"/>
  <c r="N1258" i="4"/>
  <c r="N1257" i="4"/>
  <c r="V1258" i="4"/>
  <c r="P1259" i="4"/>
  <c r="P1256" i="4"/>
  <c r="L1253" i="4"/>
  <c r="P1157" i="4"/>
  <c r="L1154" i="4"/>
  <c r="N1156" i="4"/>
  <c r="N1108" i="4"/>
  <c r="V1108" i="4"/>
  <c r="N1158" i="4"/>
  <c r="L1531" i="4"/>
  <c r="R1156" i="4"/>
  <c r="L1476" i="4"/>
  <c r="N490" i="4"/>
  <c r="P1105" i="4"/>
  <c r="L1155" i="4"/>
  <c r="L1159" i="4"/>
  <c r="R1159" i="4"/>
  <c r="P1159" i="4"/>
  <c r="T1159" i="4"/>
  <c r="R1158" i="4"/>
  <c r="N1159" i="4"/>
  <c r="L1158" i="4"/>
  <c r="V1158" i="4"/>
  <c r="T1158" i="4"/>
  <c r="X1159" i="4"/>
  <c r="V1159" i="4"/>
  <c r="P1158" i="4"/>
  <c r="P1156" i="4"/>
  <c r="N1155" i="4"/>
  <c r="N1154" i="4"/>
  <c r="R1157" i="4"/>
  <c r="P1155" i="4"/>
  <c r="P1109" i="4"/>
  <c r="L1109" i="4"/>
  <c r="R1106" i="4"/>
  <c r="N1107" i="4"/>
  <c r="L1106" i="4"/>
  <c r="R1109" i="4"/>
  <c r="P1107" i="4"/>
  <c r="N1106" i="4"/>
  <c r="R1108" i="4"/>
  <c r="L1105" i="4"/>
  <c r="L1103" i="4"/>
  <c r="T1109" i="4"/>
  <c r="T1107" i="4"/>
  <c r="N1104" i="4"/>
  <c r="R1107" i="4"/>
  <c r="X1109" i="4"/>
  <c r="V1109" i="4"/>
  <c r="T1108" i="4"/>
  <c r="N1105" i="4"/>
  <c r="P1106" i="4"/>
  <c r="L1104" i="4"/>
  <c r="L873" i="4"/>
  <c r="N248" i="4"/>
  <c r="L248" i="4"/>
  <c r="N473" i="4"/>
  <c r="L595" i="4"/>
  <c r="N251" i="4"/>
  <c r="N249" i="4"/>
  <c r="L795" i="4"/>
  <c r="T472" i="4"/>
  <c r="R393" i="4"/>
  <c r="L677" i="4"/>
  <c r="N344" i="4"/>
  <c r="N776" i="4"/>
  <c r="R174" i="4"/>
  <c r="L672" i="4"/>
  <c r="N618" i="4"/>
  <c r="L596" i="4"/>
  <c r="N1522" i="4"/>
  <c r="N71" i="4"/>
  <c r="N1373" i="4"/>
  <c r="L124" i="4"/>
  <c r="L327" i="4"/>
  <c r="L221" i="4"/>
  <c r="L960" i="4"/>
  <c r="N894" i="4"/>
  <c r="N217" i="4"/>
  <c r="T326" i="4"/>
  <c r="Z127" i="4"/>
  <c r="L779" i="4"/>
  <c r="L277" i="4"/>
  <c r="P227" i="4"/>
  <c r="L1430" i="4"/>
  <c r="AD473" i="4"/>
  <c r="N323" i="4"/>
  <c r="L250" i="4"/>
  <c r="L359" i="4"/>
  <c r="N172" i="4"/>
  <c r="L822" i="4"/>
  <c r="L472" i="4"/>
  <c r="P812" i="4"/>
  <c r="N493" i="4"/>
  <c r="AD425" i="4"/>
  <c r="V53" i="4"/>
  <c r="L750" i="4"/>
  <c r="L928" i="4"/>
  <c r="P424" i="4"/>
  <c r="L345" i="4"/>
  <c r="L954" i="4"/>
  <c r="L1388" i="4"/>
  <c r="L778" i="4"/>
  <c r="P274" i="4"/>
  <c r="L877" i="4"/>
  <c r="N391" i="4"/>
  <c r="L1401" i="4"/>
  <c r="Z472" i="4"/>
  <c r="N874" i="4"/>
  <c r="N424" i="4"/>
  <c r="L874" i="4"/>
  <c r="N65" i="4"/>
  <c r="L47" i="4"/>
  <c r="L1546" i="4"/>
  <c r="N228" i="4"/>
  <c r="R397" i="4"/>
  <c r="P426" i="4"/>
  <c r="N1070" i="4"/>
  <c r="N242" i="4"/>
  <c r="N373" i="4"/>
  <c r="N374" i="4"/>
  <c r="L316" i="4"/>
  <c r="N48" i="4"/>
  <c r="R398" i="4"/>
  <c r="L670" i="4"/>
  <c r="V474" i="4"/>
  <c r="P278" i="4"/>
  <c r="V978" i="4"/>
  <c r="V578" i="4"/>
  <c r="P50" i="4"/>
  <c r="R878" i="4"/>
  <c r="P176" i="4"/>
  <c r="N1547" i="4"/>
  <c r="L522" i="4"/>
  <c r="P877" i="4"/>
  <c r="N201" i="4"/>
  <c r="P1099" i="4"/>
  <c r="P226" i="4"/>
  <c r="T126" i="4"/>
  <c r="L1528" i="4"/>
  <c r="P472" i="4"/>
  <c r="L51" i="4"/>
  <c r="T426" i="4"/>
  <c r="P276" i="4"/>
  <c r="V424" i="4"/>
  <c r="T590" i="4"/>
  <c r="T1451" i="4"/>
  <c r="AD472" i="4"/>
  <c r="N277" i="4"/>
  <c r="V473" i="4"/>
  <c r="T428" i="4"/>
  <c r="T678" i="4"/>
  <c r="L674" i="4"/>
  <c r="P473" i="4"/>
  <c r="Z426" i="4"/>
  <c r="R325" i="4"/>
  <c r="Z473" i="4"/>
  <c r="Z424" i="4"/>
  <c r="P1025" i="4"/>
  <c r="AD426" i="4"/>
  <c r="L1672" i="4"/>
  <c r="N1570" i="4"/>
  <c r="N591" i="4"/>
  <c r="R50" i="4"/>
  <c r="X427" i="4"/>
  <c r="T676" i="4"/>
  <c r="R425" i="4"/>
  <c r="N425" i="4"/>
  <c r="AD424" i="4"/>
  <c r="X473" i="4"/>
  <c r="Z427" i="4"/>
  <c r="T827" i="4"/>
  <c r="L374" i="4"/>
  <c r="P876" i="4"/>
  <c r="L323" i="4"/>
  <c r="N1585" i="4"/>
  <c r="N1539" i="4"/>
  <c r="N300" i="4"/>
  <c r="L903" i="4"/>
  <c r="N1672" i="4"/>
  <c r="T51" i="4"/>
  <c r="N947" i="4"/>
  <c r="N976" i="4"/>
  <c r="T477" i="4"/>
  <c r="X428" i="4"/>
  <c r="R427" i="4"/>
  <c r="N678" i="4"/>
  <c r="N876" i="4"/>
  <c r="R478" i="4"/>
  <c r="V472" i="4"/>
  <c r="AD428" i="4"/>
  <c r="R228" i="4"/>
  <c r="X472" i="4"/>
  <c r="R424" i="4"/>
  <c r="R877" i="4"/>
  <c r="P1598" i="4"/>
  <c r="N842" i="4"/>
  <c r="V77" i="4"/>
  <c r="N51" i="4"/>
  <c r="L48" i="4"/>
  <c r="N877" i="4"/>
  <c r="T376" i="4"/>
  <c r="P775" i="4"/>
  <c r="N1028" i="4"/>
  <c r="P524" i="4"/>
  <c r="AD478" i="4"/>
  <c r="AD427" i="4"/>
  <c r="P277" i="4"/>
  <c r="R276" i="4"/>
  <c r="L875" i="4"/>
  <c r="V476" i="4"/>
  <c r="X426" i="4"/>
  <c r="V427" i="4"/>
  <c r="N674" i="4"/>
  <c r="X128" i="4"/>
  <c r="N1602" i="4"/>
  <c r="N1531" i="4"/>
  <c r="L178" i="4"/>
  <c r="N1469" i="4"/>
  <c r="R51" i="4"/>
  <c r="Z425" i="4"/>
  <c r="N301" i="4"/>
  <c r="N49" i="4"/>
  <c r="L876" i="4"/>
  <c r="L1086" i="4"/>
  <c r="L1023" i="4"/>
  <c r="L275" i="4"/>
  <c r="V228" i="4"/>
  <c r="X127" i="4"/>
  <c r="T277" i="4"/>
  <c r="N472" i="4"/>
  <c r="T474" i="4"/>
  <c r="P1026" i="4"/>
  <c r="V428" i="4"/>
  <c r="N1352" i="4"/>
  <c r="V78" i="4"/>
  <c r="N1120" i="4"/>
  <c r="N1024" i="4"/>
  <c r="T473" i="4"/>
  <c r="R124" i="4"/>
  <c r="L176" i="4"/>
  <c r="T125" i="4"/>
  <c r="N273" i="4"/>
  <c r="P826" i="4"/>
  <c r="Z478" i="4"/>
  <c r="T424" i="4"/>
  <c r="X425" i="4"/>
  <c r="L827" i="4"/>
  <c r="T427" i="4"/>
  <c r="N226" i="4"/>
  <c r="N1527" i="4"/>
  <c r="N1397" i="4"/>
  <c r="T425" i="4"/>
  <c r="N852" i="4"/>
  <c r="R496" i="4"/>
  <c r="L76" i="4"/>
  <c r="N1087" i="4"/>
  <c r="P925" i="4"/>
  <c r="P675" i="4"/>
  <c r="R472" i="4"/>
  <c r="V328" i="4"/>
  <c r="V126" i="4"/>
  <c r="T128" i="4"/>
  <c r="R473" i="4"/>
  <c r="R426" i="4"/>
  <c r="T1150" i="4"/>
  <c r="L224" i="4"/>
  <c r="L378" i="4"/>
  <c r="T76" i="4"/>
  <c r="N823" i="4"/>
  <c r="N293" i="4"/>
  <c r="V828" i="4"/>
  <c r="P879" i="4"/>
  <c r="X424" i="4"/>
  <c r="V425" i="4"/>
  <c r="N376" i="4"/>
  <c r="N125" i="4"/>
  <c r="P425" i="4"/>
  <c r="L52" i="4"/>
  <c r="R75" i="4"/>
  <c r="L675" i="4"/>
  <c r="Z428" i="4"/>
  <c r="N878" i="4"/>
  <c r="N673" i="4"/>
  <c r="R127" i="4"/>
  <c r="N375" i="4"/>
  <c r="P326" i="4"/>
  <c r="R1391" i="4"/>
  <c r="N396" i="4"/>
  <c r="L223" i="4"/>
  <c r="V426" i="4"/>
  <c r="N676" i="4"/>
  <c r="R675" i="4"/>
  <c r="T377" i="4"/>
  <c r="N847" i="4"/>
  <c r="N924" i="4"/>
  <c r="R776" i="4"/>
  <c r="P126" i="4"/>
  <c r="L823" i="4"/>
  <c r="R375" i="4"/>
  <c r="N875" i="4"/>
  <c r="P325" i="4"/>
  <c r="N1677" i="4"/>
  <c r="N1324" i="4"/>
  <c r="L1029" i="4"/>
  <c r="N1029" i="4"/>
  <c r="P1029" i="4"/>
  <c r="L1027" i="4"/>
  <c r="R1029" i="4"/>
  <c r="N1027" i="4"/>
  <c r="T1029" i="4"/>
  <c r="P1028" i="4"/>
  <c r="V1028" i="4"/>
  <c r="V1029" i="4"/>
  <c r="R1026" i="4"/>
  <c r="R1027" i="4"/>
  <c r="P1027" i="4"/>
  <c r="T1027" i="4"/>
  <c r="R1028" i="4"/>
  <c r="N1025" i="4"/>
  <c r="L1025" i="4"/>
  <c r="T1028" i="4"/>
  <c r="X1029" i="4"/>
  <c r="N1026" i="4"/>
  <c r="L979" i="4"/>
  <c r="N979" i="4"/>
  <c r="L978" i="4"/>
  <c r="L975" i="4"/>
  <c r="R977" i="4"/>
  <c r="P976" i="4"/>
  <c r="T978" i="4"/>
  <c r="R979" i="4"/>
  <c r="N975" i="4"/>
  <c r="R976" i="4"/>
  <c r="P979" i="4"/>
  <c r="L976" i="4"/>
  <c r="L974" i="4"/>
  <c r="L973" i="4"/>
  <c r="N974" i="4"/>
  <c r="P975" i="4"/>
  <c r="P977" i="4"/>
  <c r="X979" i="4"/>
  <c r="T979" i="4"/>
  <c r="N977" i="4"/>
  <c r="T977" i="4"/>
  <c r="N978" i="4"/>
  <c r="R978" i="4"/>
  <c r="P978" i="4"/>
  <c r="L977" i="4"/>
  <c r="V979" i="4"/>
  <c r="L929" i="4"/>
  <c r="N929" i="4"/>
  <c r="V929" i="4"/>
  <c r="R928" i="4"/>
  <c r="T927" i="4"/>
  <c r="P927" i="4"/>
  <c r="L927" i="4"/>
  <c r="N927" i="4"/>
  <c r="P929" i="4"/>
  <c r="V928" i="4"/>
  <c r="T929" i="4"/>
  <c r="T928" i="4"/>
  <c r="N928" i="4"/>
  <c r="R926" i="4"/>
  <c r="P928" i="4"/>
  <c r="N926" i="4"/>
  <c r="X929" i="4"/>
  <c r="R929" i="4"/>
  <c r="P926" i="4"/>
  <c r="L924" i="4"/>
  <c r="N925" i="4"/>
  <c r="R927" i="4"/>
  <c r="L925" i="4"/>
  <c r="L926" i="4"/>
  <c r="X879" i="4"/>
  <c r="R879" i="4"/>
  <c r="L878" i="4"/>
  <c r="N879" i="4"/>
  <c r="R876" i="4"/>
  <c r="T877" i="4"/>
  <c r="T879" i="4"/>
  <c r="T878" i="4"/>
  <c r="V878" i="4"/>
  <c r="V879" i="4"/>
  <c r="P878" i="4"/>
  <c r="P875" i="4"/>
  <c r="N829" i="4"/>
  <c r="L829" i="4"/>
  <c r="R829" i="4"/>
  <c r="T828" i="4"/>
  <c r="P828" i="4"/>
  <c r="N828" i="4"/>
  <c r="N827" i="4"/>
  <c r="P829" i="4"/>
  <c r="R828" i="4"/>
  <c r="P825" i="4"/>
  <c r="R827" i="4"/>
  <c r="P827" i="4"/>
  <c r="V829" i="4"/>
  <c r="R826" i="4"/>
  <c r="P824" i="4"/>
  <c r="N825" i="4"/>
  <c r="N826" i="4"/>
  <c r="L826" i="4"/>
  <c r="L825" i="4"/>
  <c r="X829" i="4"/>
  <c r="T829" i="4"/>
  <c r="N824" i="4"/>
  <c r="N779" i="4"/>
  <c r="T778" i="4"/>
  <c r="T777" i="4"/>
  <c r="P778" i="4"/>
  <c r="P777" i="4"/>
  <c r="L773" i="4"/>
  <c r="L776" i="4"/>
  <c r="L777" i="4"/>
  <c r="R777" i="4"/>
  <c r="N778" i="4"/>
  <c r="P779" i="4"/>
  <c r="N774" i="4"/>
  <c r="R779" i="4"/>
  <c r="N777" i="4"/>
  <c r="V779" i="4"/>
  <c r="R778" i="4"/>
  <c r="V778" i="4"/>
  <c r="N775" i="4"/>
  <c r="X779" i="4"/>
  <c r="P776" i="4"/>
  <c r="T779" i="4"/>
  <c r="L774" i="4"/>
  <c r="L678" i="4"/>
  <c r="R678" i="4"/>
  <c r="V678" i="4"/>
  <c r="R677" i="4"/>
  <c r="P677" i="4"/>
  <c r="V677" i="4"/>
  <c r="P676" i="4"/>
  <c r="T677" i="4"/>
  <c r="R676" i="4"/>
  <c r="X678" i="4"/>
  <c r="N675" i="4"/>
  <c r="P674" i="4"/>
  <c r="N677" i="4"/>
  <c r="L676" i="4"/>
  <c r="P678" i="4"/>
  <c r="P575" i="4"/>
  <c r="T575" i="4"/>
  <c r="Z574" i="4"/>
  <c r="V576" i="4"/>
  <c r="T574" i="4"/>
  <c r="AD578" i="4"/>
  <c r="X576" i="4"/>
  <c r="Z577" i="4"/>
  <c r="AD576" i="4"/>
  <c r="Z575" i="4"/>
  <c r="X574" i="4"/>
  <c r="T577" i="4"/>
  <c r="T576" i="4"/>
  <c r="P574" i="4"/>
  <c r="X578" i="4"/>
  <c r="N574" i="4"/>
  <c r="V574" i="4"/>
  <c r="V575" i="4"/>
  <c r="R576" i="4"/>
  <c r="N575" i="4"/>
  <c r="X575" i="4"/>
  <c r="R574" i="4"/>
  <c r="R577" i="4"/>
  <c r="V577" i="4"/>
  <c r="Z578" i="4"/>
  <c r="T578" i="4"/>
  <c r="Z576" i="4"/>
  <c r="P576" i="4"/>
  <c r="AD577" i="4"/>
  <c r="X577" i="4"/>
  <c r="R575" i="4"/>
  <c r="L574" i="4"/>
  <c r="R525" i="4"/>
  <c r="P526" i="4"/>
  <c r="N525" i="4"/>
  <c r="X528" i="4"/>
  <c r="L524" i="4"/>
  <c r="N523" i="4"/>
  <c r="T528" i="4"/>
  <c r="P525" i="4"/>
  <c r="T527" i="4"/>
  <c r="V528" i="4"/>
  <c r="V527" i="4"/>
  <c r="L523" i="4"/>
  <c r="T526" i="4"/>
  <c r="N524" i="4"/>
  <c r="R526" i="4"/>
  <c r="R527" i="4"/>
  <c r="P475" i="4"/>
  <c r="X477" i="4"/>
  <c r="V475" i="4"/>
  <c r="R477" i="4"/>
  <c r="X478" i="4"/>
  <c r="N474" i="4"/>
  <c r="P476" i="4"/>
  <c r="R475" i="4"/>
  <c r="Z475" i="4"/>
  <c r="V478" i="4"/>
  <c r="X474" i="4"/>
  <c r="R474" i="4"/>
  <c r="AD476" i="4"/>
  <c r="Z477" i="4"/>
  <c r="AD475" i="4"/>
  <c r="T475" i="4"/>
  <c r="Z476" i="4"/>
  <c r="P477" i="4"/>
  <c r="Z474" i="4"/>
  <c r="V477" i="4"/>
  <c r="T476" i="4"/>
  <c r="X475" i="4"/>
  <c r="AD474" i="4"/>
  <c r="N476" i="4"/>
  <c r="X476" i="4"/>
  <c r="T478" i="4"/>
  <c r="P474" i="4"/>
  <c r="N475" i="4"/>
  <c r="R476" i="4"/>
  <c r="AD477" i="4"/>
  <c r="R378" i="4"/>
  <c r="N378" i="4"/>
  <c r="N377" i="4"/>
  <c r="R377" i="4"/>
  <c r="V377" i="4"/>
  <c r="T378" i="4"/>
  <c r="V378" i="4"/>
  <c r="P378" i="4"/>
  <c r="L377" i="4"/>
  <c r="L372" i="4"/>
  <c r="R376" i="4"/>
  <c r="L375" i="4"/>
  <c r="P374" i="4"/>
  <c r="P375" i="4"/>
  <c r="P377" i="4"/>
  <c r="X378" i="4"/>
  <c r="L373" i="4"/>
  <c r="P376" i="4"/>
  <c r="P324" i="4"/>
  <c r="X328" i="4"/>
  <c r="V327" i="4"/>
  <c r="N328" i="4"/>
  <c r="N326" i="4"/>
  <c r="L325" i="4"/>
  <c r="R327" i="4"/>
  <c r="R326" i="4"/>
  <c r="R328" i="4"/>
  <c r="N325" i="4"/>
  <c r="N324" i="4"/>
  <c r="L328" i="4"/>
  <c r="P327" i="4"/>
  <c r="T328" i="4"/>
  <c r="T327" i="4"/>
  <c r="N327" i="4"/>
  <c r="L322" i="4"/>
  <c r="L324" i="4"/>
  <c r="P328" i="4"/>
  <c r="N274" i="4"/>
  <c r="L273" i="4"/>
  <c r="L274" i="4"/>
  <c r="N278" i="4"/>
  <c r="L278" i="4"/>
  <c r="N276" i="4"/>
  <c r="T276" i="4"/>
  <c r="V278" i="4"/>
  <c r="X278" i="4"/>
  <c r="R278" i="4"/>
  <c r="T278" i="4"/>
  <c r="R275" i="4"/>
  <c r="P275" i="4"/>
  <c r="N275" i="4"/>
  <c r="R277" i="4"/>
  <c r="V277" i="4"/>
  <c r="L228" i="4"/>
  <c r="L225" i="4"/>
  <c r="P224" i="4"/>
  <c r="N227" i="4"/>
  <c r="N224" i="4"/>
  <c r="R227" i="4"/>
  <c r="L226" i="4"/>
  <c r="R226" i="4"/>
  <c r="T228" i="4"/>
  <c r="P228" i="4"/>
  <c r="T227" i="4"/>
  <c r="N225" i="4"/>
  <c r="P225" i="4"/>
  <c r="L222" i="4"/>
  <c r="V227" i="4"/>
  <c r="N223" i="4"/>
  <c r="X228" i="4"/>
  <c r="T226" i="4"/>
  <c r="R225" i="4"/>
  <c r="X226" i="4"/>
  <c r="R177" i="4"/>
  <c r="L177" i="4"/>
  <c r="R178" i="4"/>
  <c r="P178" i="4"/>
  <c r="N178" i="4"/>
  <c r="N177" i="4"/>
  <c r="T178" i="4"/>
  <c r="P175" i="4"/>
  <c r="N174" i="4"/>
  <c r="T177" i="4"/>
  <c r="T175" i="4"/>
  <c r="L173" i="4"/>
  <c r="X177" i="4"/>
  <c r="R176" i="4"/>
  <c r="P177" i="4"/>
  <c r="P173" i="4"/>
  <c r="V178" i="4"/>
  <c r="L175" i="4"/>
  <c r="R175" i="4"/>
  <c r="X178" i="4"/>
  <c r="N176" i="4"/>
  <c r="N175" i="4"/>
  <c r="Z178" i="4"/>
  <c r="P174" i="4"/>
  <c r="V176" i="4"/>
  <c r="N173" i="4"/>
  <c r="T176" i="4"/>
  <c r="V177" i="4"/>
  <c r="T127" i="4"/>
  <c r="V128" i="4"/>
  <c r="Z128" i="4"/>
  <c r="V125" i="4"/>
  <c r="P124" i="4"/>
  <c r="P125" i="4"/>
  <c r="R125" i="4"/>
  <c r="N124" i="4"/>
  <c r="T124" i="4"/>
  <c r="V127" i="4"/>
  <c r="R126" i="4"/>
  <c r="X126" i="4"/>
  <c r="P77" i="4"/>
  <c r="N74" i="4"/>
  <c r="N73" i="4"/>
  <c r="R76" i="4"/>
  <c r="R78" i="4"/>
  <c r="X78" i="4"/>
  <c r="R77" i="4"/>
  <c r="N75" i="4"/>
  <c r="P76" i="4"/>
  <c r="P78" i="4"/>
  <c r="T78" i="4"/>
  <c r="P74" i="4"/>
  <c r="P75" i="4"/>
  <c r="N77" i="4"/>
  <c r="N76" i="4"/>
  <c r="T77" i="4"/>
  <c r="L73" i="4"/>
  <c r="L75" i="4"/>
  <c r="N53" i="4"/>
  <c r="V52" i="4"/>
  <c r="T53" i="4"/>
  <c r="P49" i="4"/>
  <c r="R53" i="4"/>
  <c r="T52" i="4"/>
  <c r="R52" i="4"/>
  <c r="P51" i="4"/>
  <c r="X53" i="4"/>
  <c r="P52" i="4"/>
  <c r="P53" i="4"/>
  <c r="N52" i="4"/>
  <c r="P672" i="4"/>
  <c r="R1104" i="4"/>
  <c r="N754" i="4"/>
  <c r="L269" i="4"/>
  <c r="L1020" i="4"/>
  <c r="N868" i="4"/>
  <c r="P665" i="4"/>
  <c r="L604" i="4"/>
  <c r="L149" i="4"/>
  <c r="R494" i="4"/>
  <c r="N1468" i="4"/>
  <c r="R158" i="4"/>
  <c r="L257" i="4"/>
  <c r="L1346" i="4"/>
  <c r="L1448" i="4"/>
  <c r="R1426" i="4"/>
  <c r="N72" i="4"/>
  <c r="P1096" i="4"/>
  <c r="N1329" i="4"/>
  <c r="L300" i="4"/>
  <c r="L1584" i="4"/>
  <c r="L893" i="4"/>
  <c r="N1376" i="4"/>
  <c r="N156" i="4"/>
  <c r="N1103" i="4"/>
  <c r="L1597" i="4"/>
  <c r="N1427" i="4"/>
  <c r="N653" i="4"/>
  <c r="Z73" i="4"/>
  <c r="N637" i="4"/>
  <c r="N1127" i="4"/>
  <c r="L1579" i="4"/>
  <c r="N654" i="4"/>
  <c r="N269" i="4"/>
  <c r="L901" i="4"/>
  <c r="N1068" i="4"/>
  <c r="N319" i="4"/>
  <c r="L772" i="4"/>
  <c r="L1601" i="4"/>
  <c r="R1018" i="4"/>
  <c r="N820" i="4"/>
  <c r="L764" i="4"/>
  <c r="L1486" i="4"/>
  <c r="N1401" i="4"/>
  <c r="L1329" i="4"/>
  <c r="R343" i="4"/>
  <c r="L1671" i="4"/>
  <c r="N1472" i="4"/>
  <c r="L1340" i="4"/>
  <c r="P1398" i="4"/>
  <c r="L1499" i="4"/>
  <c r="R173" i="4"/>
  <c r="N119" i="4"/>
  <c r="P370" i="4"/>
  <c r="T343" i="4"/>
  <c r="N342" i="4"/>
  <c r="N1353" i="4"/>
  <c r="V965" i="4"/>
  <c r="N494" i="4"/>
  <c r="L216" i="4"/>
  <c r="L895" i="4"/>
  <c r="L1681" i="4"/>
  <c r="X846" i="4"/>
  <c r="X398" i="4"/>
  <c r="N1487" i="4"/>
  <c r="N1681" i="4"/>
  <c r="L1550" i="4"/>
  <c r="P1347" i="4"/>
  <c r="L1147" i="4"/>
  <c r="N1228" i="4"/>
  <c r="N907" i="4"/>
  <c r="R1399" i="4"/>
  <c r="N904" i="4"/>
  <c r="N1520" i="4"/>
  <c r="L370" i="4"/>
  <c r="L965" i="4"/>
  <c r="X400" i="4"/>
  <c r="L656" i="4"/>
  <c r="L1631" i="4"/>
  <c r="R1633" i="4"/>
  <c r="R597" i="4"/>
  <c r="L1229" i="4"/>
  <c r="N218" i="4"/>
  <c r="L1089" i="4"/>
  <c r="R119" i="4"/>
  <c r="L1094" i="4"/>
  <c r="T1503" i="4"/>
  <c r="Z370" i="4"/>
  <c r="Z1330" i="4"/>
  <c r="N596" i="4"/>
  <c r="N954" i="4"/>
  <c r="L1175" i="4"/>
  <c r="L1426" i="4"/>
  <c r="T159" i="4"/>
  <c r="L218" i="4"/>
  <c r="P1104" i="4"/>
  <c r="T194" i="4"/>
  <c r="X1552" i="4"/>
  <c r="T1330" i="4"/>
  <c r="L1381" i="4"/>
  <c r="L1481" i="4"/>
  <c r="N1577" i="4"/>
  <c r="R73" i="4"/>
  <c r="L155" i="4"/>
  <c r="X1100" i="4"/>
  <c r="R1325" i="4"/>
  <c r="L201" i="4"/>
  <c r="N873" i="4"/>
  <c r="V1099" i="4"/>
  <c r="L1547" i="4"/>
  <c r="N353" i="4"/>
  <c r="P1094" i="4"/>
  <c r="Z77" i="4"/>
  <c r="L651" i="4"/>
  <c r="L801" i="4"/>
  <c r="Z1679" i="4"/>
  <c r="N651" i="4"/>
  <c r="N863" i="4"/>
  <c r="L1018" i="4"/>
  <c r="L1452" i="4"/>
  <c r="N1345" i="4"/>
  <c r="T225" i="4"/>
  <c r="T73" i="4"/>
  <c r="L1423" i="4"/>
  <c r="P1238" i="4"/>
  <c r="N1238" i="4"/>
  <c r="N1535" i="4"/>
  <c r="N740" i="4"/>
  <c r="N1581" i="4"/>
  <c r="X526" i="4"/>
  <c r="R72" i="4"/>
  <c r="R1423" i="4"/>
  <c r="L363" i="4"/>
  <c r="T322" i="4"/>
  <c r="L1385" i="4"/>
  <c r="N1095" i="4"/>
  <c r="L1120" i="4"/>
  <c r="R1178" i="4"/>
  <c r="R797" i="4"/>
  <c r="R825" i="4"/>
  <c r="X1095" i="4"/>
  <c r="X322" i="4"/>
  <c r="T219" i="4"/>
  <c r="V1330" i="4"/>
  <c r="L1576" i="4"/>
  <c r="L1534" i="4"/>
  <c r="N1125" i="4"/>
  <c r="N953" i="4"/>
  <c r="N1481" i="4"/>
  <c r="N1090" i="4"/>
  <c r="T1326" i="4"/>
  <c r="T1325" i="4"/>
  <c r="N1322" i="4"/>
  <c r="T491" i="4"/>
  <c r="T374" i="4"/>
  <c r="N1081" i="4"/>
  <c r="R1149" i="4"/>
  <c r="N338" i="4"/>
  <c r="Z264" i="4"/>
  <c r="P1146" i="4"/>
  <c r="R170" i="4"/>
  <c r="R113" i="4"/>
  <c r="N1323" i="4"/>
  <c r="P1324" i="4"/>
  <c r="AD1329" i="4"/>
  <c r="N639" i="4"/>
  <c r="R949" i="4"/>
  <c r="N1450" i="4"/>
  <c r="V1399" i="4"/>
  <c r="X619" i="4"/>
  <c r="R1551" i="4"/>
  <c r="N1132" i="4"/>
  <c r="X1326" i="4"/>
  <c r="V1329" i="4"/>
  <c r="N1334" i="4"/>
  <c r="L848" i="4"/>
  <c r="L1227" i="4"/>
  <c r="N1697" i="4"/>
  <c r="R259" i="4"/>
  <c r="N360" i="4"/>
  <c r="P1020" i="4"/>
  <c r="N1398" i="4"/>
  <c r="N1485" i="4"/>
  <c r="L1539" i="4"/>
  <c r="N615" i="4"/>
  <c r="T1394" i="4"/>
  <c r="Z850" i="4"/>
  <c r="T1323" i="4"/>
  <c r="V1328" i="4"/>
  <c r="X1229" i="4"/>
  <c r="N1685" i="4"/>
  <c r="T395" i="4"/>
  <c r="P1330" i="4"/>
  <c r="T346" i="4"/>
  <c r="L1697" i="4"/>
  <c r="Z1677" i="4"/>
  <c r="N357" i="4"/>
  <c r="N1452" i="4"/>
  <c r="R595" i="4"/>
  <c r="N1393" i="4"/>
  <c r="T1327" i="4"/>
  <c r="N1574" i="4"/>
  <c r="L263" i="4"/>
  <c r="L1451" i="4"/>
  <c r="N589" i="4"/>
  <c r="N848" i="4"/>
  <c r="L1632" i="4"/>
  <c r="N1146" i="4"/>
  <c r="N1377" i="4"/>
  <c r="V1322" i="4"/>
  <c r="L1323" i="4"/>
  <c r="P1589" i="4"/>
  <c r="N1543" i="4"/>
  <c r="N1518" i="4"/>
  <c r="P1487" i="4"/>
  <c r="N1389" i="4"/>
  <c r="N1335" i="4"/>
  <c r="L1326" i="4"/>
  <c r="N1627" i="4"/>
  <c r="P1329" i="4"/>
  <c r="R1330" i="4"/>
  <c r="N1327" i="4"/>
  <c r="N64" i="4"/>
  <c r="V1323" i="4"/>
  <c r="T1335" i="4"/>
  <c r="P1326" i="4"/>
  <c r="N1320" i="4"/>
  <c r="P1331" i="4"/>
  <c r="X1330" i="4"/>
  <c r="R1176" i="4"/>
  <c r="N1038" i="4"/>
  <c r="P1147" i="4"/>
  <c r="T197" i="4"/>
  <c r="N354" i="4"/>
  <c r="T68" i="4"/>
  <c r="V1326" i="4"/>
  <c r="L1322" i="4"/>
  <c r="AD1330" i="4"/>
  <c r="N1350" i="4"/>
  <c r="L1350" i="4"/>
  <c r="P1337" i="4"/>
  <c r="R1338" i="4"/>
  <c r="X1333" i="4"/>
  <c r="AD1332" i="4"/>
  <c r="Z75" i="4"/>
  <c r="L645" i="4"/>
  <c r="N895" i="4"/>
  <c r="N1688" i="4"/>
  <c r="R602" i="4"/>
  <c r="N171" i="4"/>
  <c r="R395" i="4"/>
  <c r="Z772" i="4"/>
  <c r="P1091" i="4"/>
  <c r="L1144" i="4"/>
  <c r="L1236" i="4"/>
  <c r="N1346" i="4"/>
  <c r="P1488" i="4"/>
  <c r="X1549" i="4"/>
  <c r="P1593" i="4"/>
  <c r="N1632" i="4"/>
  <c r="N306" i="4"/>
  <c r="X1593" i="4"/>
  <c r="T1400" i="4"/>
  <c r="P1327" i="4"/>
  <c r="P1321" i="4"/>
  <c r="P1333" i="4"/>
  <c r="Z1339" i="4"/>
  <c r="V1337" i="4"/>
  <c r="T1336" i="4"/>
  <c r="X1331" i="4"/>
  <c r="R1333" i="4"/>
  <c r="X1329" i="4"/>
  <c r="X1335" i="4"/>
  <c r="L1324" i="4"/>
  <c r="AD1333" i="4"/>
  <c r="P1336" i="4"/>
  <c r="N1082" i="4"/>
  <c r="L1589" i="4"/>
  <c r="T72" i="4"/>
  <c r="X251" i="4"/>
  <c r="R851" i="4"/>
  <c r="L1126" i="4"/>
  <c r="N1631" i="4"/>
  <c r="N949" i="4"/>
  <c r="X227" i="4"/>
  <c r="L354" i="4"/>
  <c r="N658" i="4"/>
  <c r="N1148" i="4"/>
  <c r="R1404" i="4"/>
  <c r="N1491" i="4"/>
  <c r="P272" i="4"/>
  <c r="L214" i="4"/>
  <c r="AD116" i="4"/>
  <c r="X1043" i="4"/>
  <c r="R1328" i="4"/>
  <c r="T1321" i="4"/>
  <c r="AD1331" i="4"/>
  <c r="V1335" i="4"/>
  <c r="N1333" i="4"/>
  <c r="Z1331" i="4"/>
  <c r="X1334" i="4"/>
  <c r="T1405" i="4"/>
  <c r="R1335" i="4"/>
  <c r="L1626" i="4"/>
  <c r="R1630" i="4"/>
  <c r="N1080" i="4"/>
  <c r="L367" i="4"/>
  <c r="X359" i="4"/>
  <c r="T394" i="4"/>
  <c r="X399" i="4"/>
  <c r="L863" i="4"/>
  <c r="P1150" i="4"/>
  <c r="P1403" i="4"/>
  <c r="L1436" i="4"/>
  <c r="P1536" i="4"/>
  <c r="P1237" i="4"/>
  <c r="N253" i="4"/>
  <c r="N1328" i="4"/>
  <c r="T1328" i="4"/>
  <c r="AD1339" i="4"/>
  <c r="P1320" i="4"/>
  <c r="V1336" i="4"/>
  <c r="X1339" i="4"/>
  <c r="P1335" i="4"/>
  <c r="V1338" i="4"/>
  <c r="R1336" i="4"/>
  <c r="L1327" i="4"/>
  <c r="T405" i="4"/>
  <c r="T375" i="4"/>
  <c r="N1331" i="4"/>
  <c r="T1339" i="4"/>
  <c r="P1339" i="4"/>
  <c r="N1338" i="4"/>
  <c r="V1334" i="4"/>
  <c r="L589" i="4"/>
  <c r="R847" i="4"/>
  <c r="T120" i="4"/>
  <c r="L371" i="4"/>
  <c r="Z397" i="4"/>
  <c r="R396" i="4"/>
  <c r="N1149" i="4"/>
  <c r="N1402" i="4"/>
  <c r="N989" i="4"/>
  <c r="T795" i="4"/>
  <c r="N1225" i="4"/>
  <c r="R965" i="4"/>
  <c r="R156" i="4"/>
  <c r="N368" i="4"/>
  <c r="X1323" i="4"/>
  <c r="L1335" i="4"/>
  <c r="Z1325" i="4"/>
  <c r="V1331" i="4"/>
  <c r="AD1335" i="4"/>
  <c r="R1339" i="4"/>
  <c r="L1336" i="4"/>
  <c r="P1338" i="4"/>
  <c r="X1336" i="4"/>
  <c r="R1320" i="4"/>
  <c r="AD1326" i="4"/>
  <c r="V1339" i="4"/>
  <c r="R1337" i="4"/>
  <c r="T1338" i="4"/>
  <c r="Z1337" i="4"/>
  <c r="AD1336" i="4"/>
  <c r="X253" i="4"/>
  <c r="N367" i="4"/>
  <c r="X116" i="4"/>
  <c r="N291" i="4"/>
  <c r="N590" i="4"/>
  <c r="L338" i="4"/>
  <c r="R1693" i="4"/>
  <c r="R740" i="4"/>
  <c r="X396" i="4"/>
  <c r="V676" i="4"/>
  <c r="L1090" i="4"/>
  <c r="L1148" i="4"/>
  <c r="V1396" i="4"/>
  <c r="V1405" i="4"/>
  <c r="P1551" i="4"/>
  <c r="N845" i="4"/>
  <c r="L739" i="4"/>
  <c r="N1086" i="4"/>
  <c r="T1531" i="4"/>
  <c r="R211" i="4"/>
  <c r="L1331" i="4"/>
  <c r="X1325" i="4"/>
  <c r="P1325" i="4"/>
  <c r="V1327" i="4"/>
  <c r="N1336" i="4"/>
  <c r="T1331" i="4"/>
  <c r="Z1329" i="4"/>
  <c r="L1338" i="4"/>
  <c r="P1332" i="4"/>
  <c r="L1318" i="4"/>
  <c r="L1333" i="4"/>
  <c r="X1332" i="4"/>
  <c r="R1332" i="4"/>
  <c r="N1330" i="4"/>
  <c r="Z1336" i="4"/>
  <c r="R1331" i="4"/>
  <c r="Z1324" i="4"/>
  <c r="N1325" i="4"/>
  <c r="L1334" i="4"/>
  <c r="P1492" i="4"/>
  <c r="Z1338" i="4"/>
  <c r="V1332" i="4"/>
  <c r="T603" i="4"/>
  <c r="N1665" i="4"/>
  <c r="T1688" i="4"/>
  <c r="N739" i="4"/>
  <c r="L206" i="4"/>
  <c r="X401" i="4"/>
  <c r="X409" i="4"/>
  <c r="T1396" i="4"/>
  <c r="T1404" i="4"/>
  <c r="L1492" i="4"/>
  <c r="N901" i="4"/>
  <c r="N816" i="4"/>
  <c r="T1523" i="4"/>
  <c r="N1100" i="4"/>
  <c r="N1012" i="4"/>
  <c r="N241" i="4"/>
  <c r="X275" i="4"/>
  <c r="P1103" i="4"/>
  <c r="T1329" i="4"/>
  <c r="Z1328" i="4"/>
  <c r="N1339" i="4"/>
  <c r="V1325" i="4"/>
  <c r="R1323" i="4"/>
  <c r="P1334" i="4"/>
  <c r="N1337" i="4"/>
  <c r="Z1333" i="4"/>
  <c r="N795" i="4"/>
  <c r="L845" i="4"/>
  <c r="Z900" i="4"/>
  <c r="L949" i="4"/>
  <c r="T1234" i="4"/>
  <c r="N1519" i="4"/>
  <c r="T113" i="4"/>
  <c r="R406" i="4"/>
  <c r="V667" i="4"/>
  <c r="X1151" i="4"/>
  <c r="P1394" i="4"/>
  <c r="R1403" i="4"/>
  <c r="V1605" i="4"/>
  <c r="L1349" i="4"/>
  <c r="V1151" i="4"/>
  <c r="N870" i="4"/>
  <c r="N649" i="4"/>
  <c r="N237" i="4"/>
  <c r="R1432" i="4"/>
  <c r="AD1328" i="4"/>
  <c r="L1319" i="4"/>
  <c r="Z1326" i="4"/>
  <c r="T1332" i="4"/>
  <c r="V1333" i="4"/>
  <c r="Z1335" i="4"/>
  <c r="R1327" i="4"/>
  <c r="Z1327" i="4"/>
  <c r="X1324" i="4"/>
  <c r="R1321" i="4"/>
  <c r="P1319" i="4"/>
  <c r="R1324" i="4"/>
  <c r="T1334" i="4"/>
  <c r="N1319" i="4"/>
  <c r="T1333" i="4"/>
  <c r="X1337" i="4"/>
  <c r="AD1334" i="4"/>
  <c r="N1326" i="4"/>
  <c r="L1339" i="4"/>
  <c r="R1329" i="4"/>
  <c r="N1321" i="4"/>
  <c r="R1326" i="4"/>
  <c r="R189" i="4"/>
  <c r="Z398" i="4"/>
  <c r="N663" i="4"/>
  <c r="N765" i="4"/>
  <c r="T1149" i="4"/>
  <c r="N1237" i="4"/>
  <c r="P1402" i="4"/>
  <c r="V1547" i="4"/>
  <c r="N1601" i="4"/>
  <c r="N950" i="4"/>
  <c r="T621" i="4"/>
  <c r="R489" i="4"/>
  <c r="N1092" i="4"/>
  <c r="N1004" i="4"/>
  <c r="AD1338" i="4"/>
  <c r="N1332" i="4"/>
  <c r="X1328" i="4"/>
  <c r="R1334" i="4"/>
  <c r="L1328" i="4"/>
  <c r="P1328" i="4"/>
  <c r="Z1334" i="4"/>
  <c r="L1337" i="4"/>
  <c r="T1337" i="4"/>
  <c r="P1322" i="4"/>
  <c r="V1324" i="4"/>
  <c r="T493" i="4"/>
  <c r="L602" i="4"/>
  <c r="V1536" i="4"/>
  <c r="P1448" i="4"/>
  <c r="X73" i="4"/>
  <c r="P1540" i="4"/>
  <c r="N1369" i="4"/>
  <c r="AD1337" i="4"/>
  <c r="R1322" i="4"/>
  <c r="X1327" i="4"/>
  <c r="T1322" i="4"/>
  <c r="Z1332" i="4"/>
  <c r="T1324" i="4"/>
  <c r="P1323" i="4"/>
  <c r="L1325" i="4"/>
  <c r="X1338" i="4"/>
  <c r="L1320" i="4"/>
  <c r="AD1327" i="4"/>
  <c r="N888" i="4"/>
  <c r="V1401" i="4"/>
  <c r="L296" i="4"/>
  <c r="N296" i="4"/>
  <c r="N297" i="4"/>
  <c r="N202" i="4"/>
  <c r="N203" i="4"/>
  <c r="L46" i="4"/>
  <c r="N47" i="4"/>
  <c r="Z53" i="4"/>
  <c r="R49" i="4"/>
  <c r="P1580" i="4"/>
  <c r="N1579" i="4"/>
  <c r="L1578" i="4"/>
  <c r="N1449" i="4"/>
  <c r="P1450" i="4"/>
  <c r="R1451" i="4"/>
  <c r="T1452" i="4"/>
  <c r="T1354" i="4"/>
  <c r="R1352" i="4"/>
  <c r="R1354" i="4"/>
  <c r="V1242" i="4"/>
  <c r="V1241" i="4"/>
  <c r="N1122" i="4"/>
  <c r="N1123" i="4"/>
  <c r="N46" i="4"/>
  <c r="R1431" i="4"/>
  <c r="T1431" i="4"/>
  <c r="X1428" i="4"/>
  <c r="L1226" i="4"/>
  <c r="R1228" i="4"/>
  <c r="L351" i="4"/>
  <c r="N351" i="4"/>
  <c r="R874" i="4"/>
  <c r="R1151" i="4"/>
  <c r="L1351" i="4"/>
  <c r="X1398" i="4"/>
  <c r="P1352" i="4"/>
  <c r="N1001" i="4"/>
  <c r="N405" i="4"/>
  <c r="R407" i="4"/>
  <c r="T408" i="4"/>
  <c r="X296" i="4"/>
  <c r="Z47" i="4"/>
  <c r="Z48" i="4"/>
  <c r="Z49" i="4"/>
  <c r="T46" i="4"/>
  <c r="R1446" i="4"/>
  <c r="V1448" i="4"/>
  <c r="L1445" i="4"/>
  <c r="T1449" i="4"/>
  <c r="V1351" i="4"/>
  <c r="X1352" i="4"/>
  <c r="AD1355" i="4"/>
  <c r="R1120" i="4"/>
  <c r="L1118" i="4"/>
  <c r="N1118" i="4"/>
  <c r="X407" i="4"/>
  <c r="AD397" i="4"/>
  <c r="N389" i="4"/>
  <c r="L389" i="4"/>
  <c r="X395" i="4"/>
  <c r="L1450" i="4"/>
  <c r="N1451" i="4"/>
  <c r="P1452" i="4"/>
  <c r="V1455" i="4"/>
  <c r="X1456" i="4"/>
  <c r="AD1459" i="4"/>
  <c r="N1495" i="4"/>
  <c r="L1494" i="4"/>
  <c r="T652" i="4"/>
  <c r="L1682" i="4"/>
  <c r="N1682" i="4"/>
  <c r="X1688" i="4"/>
  <c r="N1375" i="4"/>
  <c r="T1378" i="4"/>
  <c r="R1375" i="4"/>
  <c r="L196" i="4"/>
  <c r="N196" i="4"/>
  <c r="T157" i="4"/>
  <c r="Z1354" i="4"/>
  <c r="L1587" i="4"/>
  <c r="N1580" i="4"/>
  <c r="AD270" i="4"/>
  <c r="L1439" i="4"/>
  <c r="N1440" i="4"/>
  <c r="L368" i="4"/>
  <c r="T371" i="4"/>
  <c r="N1381" i="4"/>
  <c r="N210" i="4"/>
  <c r="N209" i="4"/>
  <c r="T213" i="4"/>
  <c r="R241" i="4"/>
  <c r="L854" i="4"/>
  <c r="N1584" i="4"/>
  <c r="P1585" i="4"/>
  <c r="L1583" i="4"/>
  <c r="L1007" i="4"/>
  <c r="L240" i="4"/>
  <c r="N337" i="4"/>
  <c r="R651" i="4"/>
  <c r="L1380" i="4"/>
  <c r="N1634" i="4"/>
  <c r="L1633" i="4"/>
  <c r="N205" i="4"/>
  <c r="R1101" i="4"/>
  <c r="P1395" i="4"/>
  <c r="L909" i="4"/>
  <c r="T847" i="4"/>
  <c r="N846" i="4"/>
  <c r="L846" i="4"/>
  <c r="R848" i="4"/>
  <c r="L752" i="4"/>
  <c r="N753" i="4"/>
  <c r="Z412" i="4"/>
  <c r="N214" i="4"/>
  <c r="L213" i="4"/>
  <c r="R216" i="4"/>
  <c r="T370" i="4"/>
  <c r="R1400" i="4"/>
  <c r="AD1405" i="4"/>
  <c r="P1401" i="4"/>
  <c r="T1401" i="4"/>
  <c r="R1402" i="4"/>
  <c r="V1402" i="4"/>
  <c r="T1403" i="4"/>
  <c r="R1401" i="4"/>
  <c r="X1403" i="4"/>
  <c r="T1402" i="4"/>
  <c r="Z1404" i="4"/>
  <c r="V1403" i="4"/>
  <c r="AD1408" i="4"/>
  <c r="Z1406" i="4"/>
  <c r="AD1406" i="4"/>
  <c r="X1404" i="4"/>
  <c r="X1405" i="4"/>
  <c r="X1402" i="4"/>
  <c r="L763" i="4"/>
  <c r="T767" i="4"/>
  <c r="L150" i="4"/>
  <c r="T1381" i="4"/>
  <c r="R1631" i="4"/>
  <c r="T1352" i="4"/>
  <c r="AD1407" i="4"/>
  <c r="L1022" i="4"/>
  <c r="P1022" i="4"/>
  <c r="N951" i="4"/>
  <c r="L896" i="4"/>
  <c r="R896" i="4"/>
  <c r="R897" i="4"/>
  <c r="T896" i="4"/>
  <c r="N896" i="4"/>
  <c r="X346" i="4"/>
  <c r="T344" i="4"/>
  <c r="N341" i="4"/>
  <c r="X252" i="4"/>
  <c r="T249" i="4"/>
  <c r="X160" i="4"/>
  <c r="T75" i="4"/>
  <c r="X75" i="4"/>
  <c r="N915" i="4"/>
  <c r="T846" i="4"/>
  <c r="R845" i="4"/>
  <c r="L842" i="4"/>
  <c r="X848" i="4"/>
  <c r="N749" i="4"/>
  <c r="Z410" i="4"/>
  <c r="AD412" i="4"/>
  <c r="Z409" i="4"/>
  <c r="T407" i="4"/>
  <c r="L154" i="4"/>
  <c r="R157" i="4"/>
  <c r="T158" i="4"/>
  <c r="Z160" i="4"/>
  <c r="T49" i="4"/>
  <c r="T1456" i="4"/>
  <c r="L289" i="4"/>
  <c r="X295" i="4"/>
  <c r="P957" i="4"/>
  <c r="L956" i="4"/>
  <c r="L270" i="4"/>
  <c r="R273" i="4"/>
  <c r="T274" i="4"/>
  <c r="Z277" i="4"/>
  <c r="R272" i="4"/>
  <c r="N1436" i="4"/>
  <c r="L311" i="4"/>
  <c r="P1399" i="4"/>
  <c r="L799" i="4"/>
  <c r="L365" i="4"/>
  <c r="N366" i="4"/>
  <c r="R368" i="4"/>
  <c r="T369" i="4"/>
  <c r="X371" i="4"/>
  <c r="Z371" i="4"/>
  <c r="N266" i="4"/>
  <c r="R268" i="4"/>
  <c r="X269" i="4"/>
  <c r="P266" i="4"/>
  <c r="AD1103" i="4"/>
  <c r="L1096" i="4"/>
  <c r="X1102" i="4"/>
  <c r="Z1103" i="4"/>
  <c r="Z1102" i="4"/>
  <c r="L814" i="4"/>
  <c r="X392" i="4"/>
  <c r="N150" i="4"/>
  <c r="L648" i="4"/>
  <c r="X52" i="4"/>
  <c r="Z1405" i="4"/>
  <c r="R247" i="4"/>
  <c r="T1198" i="4"/>
  <c r="N1195" i="4"/>
  <c r="N309" i="4"/>
  <c r="L1100" i="4"/>
  <c r="Z1105" i="4"/>
  <c r="T50" i="4"/>
  <c r="Z311" i="4"/>
  <c r="N1008" i="4"/>
  <c r="Z1401" i="4"/>
  <c r="L888" i="4"/>
  <c r="N889" i="4"/>
  <c r="V824" i="4"/>
  <c r="L521" i="4"/>
  <c r="R524" i="4"/>
  <c r="R66" i="4"/>
  <c r="X71" i="4"/>
  <c r="Z72" i="4"/>
  <c r="N1385" i="4"/>
  <c r="N1499" i="4"/>
  <c r="R821" i="4"/>
  <c r="L818" i="4"/>
  <c r="P820" i="4"/>
  <c r="N819" i="4"/>
  <c r="L652" i="4"/>
  <c r="N652" i="4"/>
  <c r="R653" i="4"/>
  <c r="L1384" i="4"/>
  <c r="N1588" i="4"/>
  <c r="P1151" i="4"/>
  <c r="T48" i="4"/>
  <c r="N892" i="4"/>
  <c r="L202" i="4"/>
  <c r="N488" i="4"/>
  <c r="L209" i="4"/>
  <c r="T392" i="4"/>
  <c r="R1452" i="4"/>
  <c r="T819" i="4"/>
  <c r="V822" i="4"/>
  <c r="N759" i="4"/>
  <c r="X221" i="4"/>
  <c r="N215" i="4"/>
  <c r="N1014" i="4"/>
  <c r="V1018" i="4"/>
  <c r="L899" i="4"/>
  <c r="N900" i="4"/>
  <c r="T496" i="4"/>
  <c r="T308" i="4"/>
  <c r="R246" i="4"/>
  <c r="P1013" i="4"/>
  <c r="L1011" i="4"/>
  <c r="N1083" i="4"/>
  <c r="X159" i="4"/>
  <c r="N298" i="4"/>
  <c r="L298" i="4"/>
  <c r="P1397" i="4"/>
  <c r="R1396" i="4"/>
  <c r="R1398" i="4"/>
  <c r="V1398" i="4"/>
  <c r="T1399" i="4"/>
  <c r="X1399" i="4"/>
  <c r="V1400" i="4"/>
  <c r="Z1400" i="4"/>
  <c r="X1401" i="4"/>
  <c r="AD1402" i="4"/>
  <c r="T1398" i="4"/>
  <c r="L1151" i="4"/>
  <c r="P1153" i="4"/>
  <c r="N1151" i="4"/>
  <c r="T47" i="4"/>
  <c r="N891" i="4"/>
  <c r="R1195" i="4"/>
  <c r="Z396" i="4"/>
  <c r="N815" i="4"/>
  <c r="P1023" i="4"/>
  <c r="P1353" i="4"/>
  <c r="X1397" i="4"/>
  <c r="Z1403" i="4"/>
  <c r="R1455" i="4"/>
  <c r="P1451" i="4"/>
  <c r="P874" i="4"/>
  <c r="P815" i="4"/>
  <c r="P813" i="4"/>
  <c r="R316" i="4"/>
  <c r="R315" i="4"/>
  <c r="T316" i="4"/>
  <c r="L211" i="4"/>
  <c r="Z218" i="4"/>
  <c r="V1404" i="4"/>
  <c r="P214" i="4"/>
  <c r="X765" i="4"/>
  <c r="V292" i="4"/>
  <c r="X51" i="4"/>
  <c r="T71" i="4"/>
  <c r="L146" i="4"/>
  <c r="L1431" i="4"/>
  <c r="T224" i="4"/>
  <c r="T258" i="4"/>
  <c r="N315" i="4"/>
  <c r="L1092" i="4"/>
  <c r="V1150" i="4"/>
  <c r="T1152" i="4"/>
  <c r="V1397" i="4"/>
  <c r="X1453" i="4"/>
  <c r="R289" i="4"/>
  <c r="V616" i="4"/>
  <c r="P1009" i="4"/>
  <c r="L755" i="4"/>
  <c r="N206" i="4"/>
  <c r="P290" i="4"/>
  <c r="N961" i="4"/>
  <c r="X1449" i="4"/>
  <c r="T1635" i="4"/>
  <c r="T842" i="4"/>
  <c r="R652" i="4"/>
  <c r="L997" i="4"/>
  <c r="R1585" i="4"/>
  <c r="T1203" i="4"/>
  <c r="X47" i="4"/>
  <c r="X125" i="4"/>
  <c r="T221" i="4"/>
  <c r="R224" i="4"/>
  <c r="X263" i="4"/>
  <c r="V814" i="4"/>
  <c r="N1019" i="4"/>
  <c r="Z1151" i="4"/>
  <c r="P1148" i="4"/>
  <c r="T1395" i="4"/>
  <c r="Z816" i="4"/>
  <c r="N938" i="4"/>
  <c r="Z270" i="4"/>
  <c r="R1100" i="4"/>
  <c r="X309" i="4"/>
  <c r="R1105" i="4"/>
  <c r="T123" i="4"/>
  <c r="Z223" i="4"/>
  <c r="Z267" i="4"/>
  <c r="T261" i="4"/>
  <c r="N258" i="4"/>
  <c r="T364" i="4"/>
  <c r="L387" i="4"/>
  <c r="N965" i="4"/>
  <c r="X1150" i="4"/>
  <c r="N1147" i="4"/>
  <c r="N1343" i="4"/>
  <c r="R1394" i="4"/>
  <c r="Z1408" i="4"/>
  <c r="R1449" i="4"/>
  <c r="N288" i="4"/>
  <c r="N660" i="4"/>
  <c r="R202" i="4"/>
  <c r="AD1401" i="4"/>
  <c r="R1102" i="4"/>
  <c r="R615" i="4"/>
  <c r="V622" i="4"/>
  <c r="T174" i="4"/>
  <c r="T155" i="4"/>
  <c r="R1425" i="4"/>
  <c r="N1234" i="4"/>
  <c r="X1175" i="4"/>
  <c r="R362" i="4"/>
  <c r="N943" i="4"/>
  <c r="R48" i="4"/>
  <c r="L593" i="4"/>
  <c r="T653" i="4"/>
  <c r="T1700" i="4"/>
  <c r="R1667" i="4"/>
  <c r="T74" i="4"/>
  <c r="L205" i="4"/>
  <c r="X266" i="4"/>
  <c r="N361" i="4"/>
  <c r="X393" i="4"/>
  <c r="T826" i="4"/>
  <c r="N865" i="4"/>
  <c r="L964" i="4"/>
  <c r="T1019" i="4"/>
  <c r="V1149" i="4"/>
  <c r="AD1156" i="4"/>
  <c r="P1393" i="4"/>
  <c r="X1407" i="4"/>
  <c r="T1450" i="4"/>
  <c r="AD1545" i="4"/>
  <c r="V917" i="4"/>
  <c r="T367" i="4"/>
  <c r="R298" i="4"/>
  <c r="N1150" i="4"/>
  <c r="N1017" i="4"/>
  <c r="P962" i="4"/>
  <c r="Z826" i="4"/>
  <c r="N641" i="4"/>
  <c r="R169" i="4"/>
  <c r="Z363" i="4"/>
  <c r="Z1506" i="4"/>
  <c r="V1107" i="4"/>
  <c r="L236" i="4"/>
  <c r="T1380" i="4"/>
  <c r="R47" i="4"/>
  <c r="L200" i="4"/>
  <c r="R596" i="4"/>
  <c r="R341" i="4"/>
  <c r="R221" i="4"/>
  <c r="R220" i="4"/>
  <c r="R263" i="4"/>
  <c r="N287" i="4"/>
  <c r="AD396" i="4"/>
  <c r="R389" i="4"/>
  <c r="V1024" i="4"/>
  <c r="T1148" i="4"/>
  <c r="X1153" i="4"/>
  <c r="V1341" i="4"/>
  <c r="N1392" i="4"/>
  <c r="N1447" i="4"/>
  <c r="Z1543" i="4"/>
  <c r="T1599" i="4"/>
  <c r="N1589" i="4"/>
  <c r="N1425" i="4"/>
  <c r="N643" i="4"/>
  <c r="R296" i="4"/>
  <c r="L1132" i="4"/>
  <c r="N1431" i="4"/>
  <c r="T495" i="4"/>
  <c r="P1242" i="4"/>
  <c r="N619" i="4"/>
  <c r="P1195" i="4"/>
  <c r="T849" i="4"/>
  <c r="Z1232" i="4"/>
  <c r="N650" i="4"/>
  <c r="N1203" i="4"/>
  <c r="N1224" i="4"/>
  <c r="V1122" i="4"/>
  <c r="N1479" i="4"/>
  <c r="AD296" i="4"/>
  <c r="Z123" i="4"/>
  <c r="X313" i="4"/>
  <c r="AD395" i="4"/>
  <c r="P622" i="4"/>
  <c r="R1022" i="4"/>
  <c r="R1148" i="4"/>
  <c r="R1147" i="4"/>
  <c r="T1151" i="4"/>
  <c r="X1396" i="4"/>
  <c r="Z493" i="4"/>
  <c r="V1549" i="4"/>
  <c r="T794" i="4"/>
  <c r="L942" i="4"/>
  <c r="N1003" i="4"/>
  <c r="P1470" i="4"/>
  <c r="Z1182" i="4"/>
  <c r="R846" i="4"/>
  <c r="X122" i="4"/>
  <c r="N213" i="4"/>
  <c r="R223" i="4"/>
  <c r="T311" i="4"/>
  <c r="N1020" i="4"/>
  <c r="P1092" i="4"/>
  <c r="R1150" i="4"/>
  <c r="T1340" i="4"/>
  <c r="Z965" i="4"/>
  <c r="N312" i="4"/>
  <c r="X223" i="4"/>
  <c r="L1003" i="4"/>
  <c r="N1380" i="4"/>
  <c r="Z46" i="4"/>
  <c r="L212" i="4"/>
  <c r="Z228" i="4"/>
  <c r="X225" i="4"/>
  <c r="R310" i="4"/>
  <c r="L1019" i="4"/>
  <c r="P1149" i="4"/>
  <c r="X1452" i="4"/>
  <c r="R958" i="4"/>
  <c r="R311" i="4"/>
  <c r="Z601" i="4"/>
  <c r="R895" i="4"/>
  <c r="N1074" i="4"/>
  <c r="P1240" i="4"/>
  <c r="R1241" i="4"/>
  <c r="X1242" i="4"/>
  <c r="N1230" i="4"/>
  <c r="P1241" i="4"/>
  <c r="T1243" i="4"/>
  <c r="L1235" i="4"/>
  <c r="R1231" i="4"/>
  <c r="R1227" i="4"/>
  <c r="N1232" i="4"/>
  <c r="V1240" i="4"/>
  <c r="N1242" i="4"/>
  <c r="T1231" i="4"/>
  <c r="N1231" i="4"/>
  <c r="R1230" i="4"/>
  <c r="N1152" i="4"/>
  <c r="Z1154" i="4"/>
  <c r="Z1157" i="4"/>
  <c r="Z1152" i="4"/>
  <c r="V1152" i="4"/>
  <c r="X1133" i="4"/>
  <c r="T1154" i="4"/>
  <c r="Z1149" i="4"/>
  <c r="AD1155" i="4"/>
  <c r="R1153" i="4"/>
  <c r="X1158" i="4"/>
  <c r="Z1153" i="4"/>
  <c r="Z1129" i="4"/>
  <c r="P1152" i="4"/>
  <c r="V1157" i="4"/>
  <c r="X1152" i="4"/>
  <c r="X1131" i="4"/>
  <c r="T1156" i="4"/>
  <c r="AD1158" i="4"/>
  <c r="L1127" i="4"/>
  <c r="P1154" i="4"/>
  <c r="AD1157" i="4"/>
  <c r="V1156" i="4"/>
  <c r="N1153" i="4"/>
  <c r="Z1155" i="4"/>
  <c r="T1155" i="4"/>
  <c r="L1152" i="4"/>
  <c r="X1154" i="4"/>
  <c r="T1153" i="4"/>
  <c r="X1155" i="4"/>
  <c r="R1154" i="4"/>
  <c r="V1153" i="4"/>
  <c r="V1154" i="4"/>
  <c r="V871" i="4"/>
  <c r="R873" i="4"/>
  <c r="R870" i="4"/>
  <c r="P1074" i="4"/>
  <c r="L1069" i="4"/>
  <c r="N1102" i="4"/>
  <c r="L1102" i="4"/>
  <c r="T1098" i="4"/>
  <c r="V1101" i="4"/>
  <c r="X1104" i="4"/>
  <c r="P1070" i="4"/>
  <c r="N1073" i="4"/>
  <c r="V1095" i="4"/>
  <c r="R1097" i="4"/>
  <c r="T1100" i="4"/>
  <c r="T1102" i="4"/>
  <c r="L1073" i="4"/>
  <c r="N1069" i="4"/>
  <c r="R1099" i="4"/>
  <c r="R1092" i="4"/>
  <c r="N1091" i="4"/>
  <c r="P1098" i="4"/>
  <c r="P1100" i="4"/>
  <c r="N1078" i="4"/>
  <c r="X1101" i="4"/>
  <c r="Z1106" i="4"/>
  <c r="Z1100" i="4"/>
  <c r="T1099" i="4"/>
  <c r="X1103" i="4"/>
  <c r="X1105" i="4"/>
  <c r="X1099" i="4"/>
  <c r="V1102" i="4"/>
  <c r="V1104" i="4"/>
  <c r="V1106" i="4"/>
  <c r="T1106" i="4"/>
  <c r="N1096" i="4"/>
  <c r="T1101" i="4"/>
  <c r="T1103" i="4"/>
  <c r="R1094" i="4"/>
  <c r="P1097" i="4"/>
  <c r="T1105" i="4"/>
  <c r="Z1101" i="4"/>
  <c r="AD1105" i="4"/>
  <c r="L1091" i="4"/>
  <c r="R1014" i="4"/>
  <c r="X1018" i="4"/>
  <c r="N988" i="4"/>
  <c r="P1017" i="4"/>
  <c r="L988" i="4"/>
  <c r="AD1021" i="4"/>
  <c r="L1004" i="4"/>
  <c r="Z1019" i="4"/>
  <c r="V1017" i="4"/>
  <c r="X1022" i="4"/>
  <c r="P1014" i="4"/>
  <c r="V1021" i="4"/>
  <c r="Z1016" i="4"/>
  <c r="R1004" i="4"/>
  <c r="N1002" i="4"/>
  <c r="T1020" i="4"/>
  <c r="P1018" i="4"/>
  <c r="N946" i="4"/>
  <c r="N948" i="4"/>
  <c r="T942" i="4"/>
  <c r="N956" i="4"/>
  <c r="L946" i="4"/>
  <c r="R960" i="4"/>
  <c r="L938" i="4"/>
  <c r="L955" i="4"/>
  <c r="T966" i="4"/>
  <c r="V960" i="4"/>
  <c r="T967" i="4"/>
  <c r="R954" i="4"/>
  <c r="X951" i="4"/>
  <c r="X897" i="4"/>
  <c r="Z909" i="4"/>
  <c r="P908" i="4"/>
  <c r="X898" i="4"/>
  <c r="P912" i="4"/>
  <c r="N849" i="4"/>
  <c r="N850" i="4"/>
  <c r="N851" i="4"/>
  <c r="V869" i="4"/>
  <c r="N840" i="4"/>
  <c r="N843" i="4"/>
  <c r="T850" i="4"/>
  <c r="P870" i="4"/>
  <c r="Z851" i="4"/>
  <c r="R852" i="4"/>
  <c r="P871" i="4"/>
  <c r="X872" i="4"/>
  <c r="AD874" i="4"/>
  <c r="X852" i="4"/>
  <c r="R850" i="4"/>
  <c r="L869" i="4"/>
  <c r="R869" i="4"/>
  <c r="P869" i="4"/>
  <c r="X851" i="4"/>
  <c r="R849" i="4"/>
  <c r="T871" i="4"/>
  <c r="X850" i="4"/>
  <c r="X876" i="4"/>
  <c r="X849" i="4"/>
  <c r="N839" i="4"/>
  <c r="T874" i="4"/>
  <c r="R855" i="4"/>
  <c r="T851" i="4"/>
  <c r="P872" i="4"/>
  <c r="N792" i="4"/>
  <c r="X794" i="4"/>
  <c r="N794" i="4"/>
  <c r="V811" i="4"/>
  <c r="R795" i="4"/>
  <c r="L790" i="4"/>
  <c r="N791" i="4"/>
  <c r="R822" i="4"/>
  <c r="N804" i="4"/>
  <c r="X822" i="4"/>
  <c r="X795" i="4"/>
  <c r="T793" i="4"/>
  <c r="X827" i="4"/>
  <c r="N811" i="4"/>
  <c r="L816" i="4"/>
  <c r="R794" i="4"/>
  <c r="V826" i="4"/>
  <c r="L791" i="4"/>
  <c r="P823" i="4"/>
  <c r="T816" i="4"/>
  <c r="X769" i="4"/>
  <c r="AD771" i="4"/>
  <c r="R768" i="4"/>
  <c r="Z770" i="4"/>
  <c r="L766" i="4"/>
  <c r="L737" i="4"/>
  <c r="P772" i="4"/>
  <c r="N764" i="4"/>
  <c r="V768" i="4"/>
  <c r="N738" i="4"/>
  <c r="T770" i="4"/>
  <c r="Z769" i="4"/>
  <c r="N772" i="4"/>
  <c r="P767" i="4"/>
  <c r="X768" i="4"/>
  <c r="T766" i="4"/>
  <c r="X771" i="4"/>
  <c r="P773" i="4"/>
  <c r="N767" i="4"/>
  <c r="N750" i="4"/>
  <c r="AD772" i="4"/>
  <c r="R766" i="4"/>
  <c r="T772" i="4"/>
  <c r="P659" i="4"/>
  <c r="X663" i="4"/>
  <c r="L657" i="4"/>
  <c r="N647" i="4"/>
  <c r="N661" i="4"/>
  <c r="P654" i="4"/>
  <c r="N657" i="4"/>
  <c r="P661" i="4"/>
  <c r="R654" i="4"/>
  <c r="N662" i="4"/>
  <c r="L654" i="4"/>
  <c r="V618" i="4"/>
  <c r="P606" i="4"/>
  <c r="R603" i="4"/>
  <c r="N593" i="4"/>
  <c r="T600" i="4"/>
  <c r="R619" i="4"/>
  <c r="N605" i="4"/>
  <c r="N614" i="4"/>
  <c r="P615" i="4"/>
  <c r="N602" i="4"/>
  <c r="AD620" i="4"/>
  <c r="X620" i="4"/>
  <c r="T615" i="4"/>
  <c r="N601" i="4"/>
  <c r="X600" i="4"/>
  <c r="N597" i="4"/>
  <c r="V619" i="4"/>
  <c r="R621" i="4"/>
  <c r="V614" i="4"/>
  <c r="T617" i="4"/>
  <c r="V615" i="4"/>
  <c r="R617" i="4"/>
  <c r="P620" i="4"/>
  <c r="T616" i="4"/>
  <c r="P616" i="4"/>
  <c r="R598" i="4"/>
  <c r="L597" i="4"/>
  <c r="L614" i="4"/>
  <c r="Z494" i="4"/>
  <c r="R491" i="4"/>
  <c r="P523" i="4"/>
  <c r="X522" i="4"/>
  <c r="R495" i="4"/>
  <c r="X494" i="4"/>
  <c r="X492" i="4"/>
  <c r="Z496" i="4"/>
  <c r="N491" i="4"/>
  <c r="N492" i="4"/>
  <c r="P492" i="4"/>
  <c r="X496" i="4"/>
  <c r="X495" i="4"/>
  <c r="T492" i="4"/>
  <c r="P488" i="4"/>
  <c r="T494" i="4"/>
  <c r="X527" i="4"/>
  <c r="T341" i="4"/>
  <c r="Z343" i="4"/>
  <c r="T345" i="4"/>
  <c r="R339" i="4"/>
  <c r="R342" i="4"/>
  <c r="R350" i="4"/>
  <c r="R371" i="4"/>
  <c r="T368" i="4"/>
  <c r="R370" i="4"/>
  <c r="N343" i="4"/>
  <c r="N339" i="4"/>
  <c r="N349" i="4"/>
  <c r="R347" i="4"/>
  <c r="R367" i="4"/>
  <c r="R345" i="4"/>
  <c r="R346" i="4"/>
  <c r="R344" i="4"/>
  <c r="T362" i="4"/>
  <c r="R369" i="4"/>
  <c r="N365" i="4"/>
  <c r="N369" i="4"/>
  <c r="Z345" i="4"/>
  <c r="L343" i="4"/>
  <c r="N359" i="4"/>
  <c r="X365" i="4"/>
  <c r="Z372" i="4"/>
  <c r="L349" i="4"/>
  <c r="T342" i="4"/>
  <c r="X369" i="4"/>
  <c r="T361" i="4"/>
  <c r="R340" i="4"/>
  <c r="X368" i="4"/>
  <c r="X344" i="4"/>
  <c r="L347" i="4"/>
  <c r="Z367" i="4"/>
  <c r="N295" i="4"/>
  <c r="N313" i="4"/>
  <c r="T292" i="4"/>
  <c r="X294" i="4"/>
  <c r="T291" i="4"/>
  <c r="L288" i="4"/>
  <c r="L312" i="4"/>
  <c r="X310" i="4"/>
  <c r="Z313" i="4"/>
  <c r="N308" i="4"/>
  <c r="L287" i="4"/>
  <c r="R293" i="4"/>
  <c r="R291" i="4"/>
  <c r="N289" i="4"/>
  <c r="X312" i="4"/>
  <c r="R323" i="4"/>
  <c r="T297" i="4"/>
  <c r="L297" i="4"/>
  <c r="AD323" i="4"/>
  <c r="AD314" i="4"/>
  <c r="T310" i="4"/>
  <c r="N321" i="4"/>
  <c r="P316" i="4"/>
  <c r="L309" i="4"/>
  <c r="T294" i="4"/>
  <c r="Z294" i="4"/>
  <c r="X316" i="4"/>
  <c r="Z312" i="4"/>
  <c r="R309" i="4"/>
  <c r="L293" i="4"/>
  <c r="Z297" i="4"/>
  <c r="R295" i="4"/>
  <c r="T314" i="4"/>
  <c r="X311" i="4"/>
  <c r="N307" i="4"/>
  <c r="AD317" i="4"/>
  <c r="T298" i="4"/>
  <c r="L292" i="4"/>
  <c r="Z295" i="4"/>
  <c r="X292" i="4"/>
  <c r="N292" i="4"/>
  <c r="Z318" i="4"/>
  <c r="T309" i="4"/>
  <c r="L306" i="4"/>
  <c r="T290" i="4"/>
  <c r="R300" i="4"/>
  <c r="T296" i="4"/>
  <c r="N290" i="4"/>
  <c r="X300" i="4"/>
  <c r="T315" i="4"/>
  <c r="AD312" i="4"/>
  <c r="R308" i="4"/>
  <c r="R322" i="4"/>
  <c r="X314" i="4"/>
  <c r="P291" i="4"/>
  <c r="R319" i="4"/>
  <c r="R297" i="4"/>
  <c r="X297" i="4"/>
  <c r="L294" i="4"/>
  <c r="Z293" i="4"/>
  <c r="X293" i="4"/>
  <c r="R314" i="4"/>
  <c r="Z310" i="4"/>
  <c r="T312" i="4"/>
  <c r="V291" i="4"/>
  <c r="P289" i="4"/>
  <c r="Z300" i="4"/>
  <c r="T293" i="4"/>
  <c r="R292" i="4"/>
  <c r="R290" i="4"/>
  <c r="Z314" i="4"/>
  <c r="T270" i="4"/>
  <c r="L267" i="4"/>
  <c r="R270" i="4"/>
  <c r="N199" i="4"/>
  <c r="R1524" i="4"/>
  <c r="T203" i="4"/>
  <c r="X76" i="4"/>
  <c r="R74" i="4"/>
  <c r="Z301" i="4"/>
  <c r="Z500" i="4"/>
  <c r="Z902" i="4"/>
  <c r="Z610" i="4"/>
  <c r="X115" i="4"/>
  <c r="Z317" i="4"/>
  <c r="N318" i="4"/>
  <c r="X376" i="4"/>
  <c r="N362" i="4"/>
  <c r="X362" i="4"/>
  <c r="P660" i="4"/>
  <c r="X821" i="4"/>
  <c r="P865" i="4"/>
  <c r="L920" i="4"/>
  <c r="P967" i="4"/>
  <c r="Z1096" i="4"/>
  <c r="X1098" i="4"/>
  <c r="AD778" i="4"/>
  <c r="N771" i="4"/>
  <c r="Z796" i="4"/>
  <c r="T1382" i="4"/>
  <c r="N939" i="4"/>
  <c r="T317" i="4"/>
  <c r="Z401" i="4"/>
  <c r="Z615" i="4"/>
  <c r="N659" i="4"/>
  <c r="N864" i="4"/>
  <c r="Z1346" i="4"/>
  <c r="L1005" i="4"/>
  <c r="N1005" i="4"/>
  <c r="AD1014" i="4"/>
  <c r="T953" i="4"/>
  <c r="AD613" i="4"/>
  <c r="AD403" i="4"/>
  <c r="X74" i="4"/>
  <c r="N294" i="4"/>
  <c r="Z298" i="4"/>
  <c r="R294" i="4"/>
  <c r="Z344" i="4"/>
  <c r="Z346" i="4"/>
  <c r="X343" i="4"/>
  <c r="L489" i="4"/>
  <c r="N603" i="4"/>
  <c r="X797" i="4"/>
  <c r="N797" i="4"/>
  <c r="T845" i="4"/>
  <c r="T852" i="4"/>
  <c r="T952" i="4"/>
  <c r="T1004" i="4"/>
  <c r="Z1130" i="4"/>
  <c r="T1123" i="4"/>
  <c r="T1230" i="4"/>
  <c r="N1666" i="4"/>
  <c r="Z114" i="4"/>
  <c r="AD119" i="4"/>
  <c r="Z323" i="4"/>
  <c r="R373" i="4"/>
  <c r="Z366" i="4"/>
  <c r="X366" i="4"/>
  <c r="Z402" i="4"/>
  <c r="X569" i="4"/>
  <c r="X614" i="4"/>
  <c r="AD615" i="4"/>
  <c r="R819" i="4"/>
  <c r="R969" i="4"/>
  <c r="V1094" i="4"/>
  <c r="N1093" i="4"/>
  <c r="P774" i="4"/>
  <c r="P273" i="4"/>
  <c r="Z275" i="4"/>
  <c r="N194" i="4"/>
  <c r="N152" i="4"/>
  <c r="T195" i="4"/>
  <c r="N299" i="4"/>
  <c r="T301" i="4"/>
  <c r="T954" i="4"/>
  <c r="Z1640" i="4"/>
  <c r="L1686" i="4"/>
  <c r="N1423" i="4"/>
  <c r="Z117" i="4"/>
  <c r="X217" i="4"/>
  <c r="X317" i="4"/>
  <c r="Z365" i="4"/>
  <c r="T363" i="4"/>
  <c r="R363" i="4"/>
  <c r="Z617" i="4"/>
  <c r="V662" i="4"/>
  <c r="R674" i="4"/>
  <c r="T817" i="4"/>
  <c r="T821" i="4"/>
  <c r="V875" i="4"/>
  <c r="T868" i="4"/>
  <c r="V968" i="4"/>
  <c r="T1094" i="4"/>
  <c r="AD1102" i="4"/>
  <c r="T876" i="4"/>
  <c r="Z872" i="4"/>
  <c r="N867" i="4"/>
  <c r="T870" i="4"/>
  <c r="L769" i="4"/>
  <c r="V774" i="4"/>
  <c r="X775" i="4"/>
  <c r="V773" i="4"/>
  <c r="R260" i="4"/>
  <c r="N191" i="4"/>
  <c r="N1551" i="4"/>
  <c r="N1496" i="4"/>
  <c r="P1496" i="4"/>
  <c r="N1437" i="4"/>
  <c r="L1437" i="4"/>
  <c r="R274" i="4"/>
  <c r="X69" i="4"/>
  <c r="AD1019" i="4"/>
  <c r="R1010" i="4"/>
  <c r="AD326" i="4"/>
  <c r="X321" i="4"/>
  <c r="X406" i="4"/>
  <c r="Z407" i="4"/>
  <c r="Z78" i="4"/>
  <c r="N151" i="4"/>
  <c r="L194" i="4"/>
  <c r="Z246" i="4"/>
  <c r="X301" i="4"/>
  <c r="T299" i="4"/>
  <c r="T894" i="4"/>
  <c r="X895" i="4"/>
  <c r="N942" i="4"/>
  <c r="L950" i="4"/>
  <c r="Z1430" i="4"/>
  <c r="R1376" i="4"/>
  <c r="T1377" i="4"/>
  <c r="X945" i="4"/>
  <c r="X156" i="4"/>
  <c r="X276" i="4"/>
  <c r="Z321" i="4"/>
  <c r="X364" i="4"/>
  <c r="X373" i="4"/>
  <c r="X616" i="4"/>
  <c r="R660" i="4"/>
  <c r="N672" i="4"/>
  <c r="AD826" i="4"/>
  <c r="P819" i="4"/>
  <c r="R867" i="4"/>
  <c r="N912" i="4"/>
  <c r="R1093" i="4"/>
  <c r="N810" i="4"/>
  <c r="T813" i="4"/>
  <c r="R664" i="4"/>
  <c r="R663" i="4"/>
  <c r="X411" i="4"/>
  <c r="R408" i="4"/>
  <c r="X410" i="4"/>
  <c r="T406" i="4"/>
  <c r="T409" i="4"/>
  <c r="X408" i="4"/>
  <c r="L305" i="4"/>
  <c r="R307" i="4"/>
  <c r="T119" i="4"/>
  <c r="N372" i="4"/>
  <c r="Z616" i="4"/>
  <c r="X320" i="4"/>
  <c r="AD765" i="4"/>
  <c r="X823" i="4"/>
  <c r="L817" i="4"/>
  <c r="P566" i="4"/>
  <c r="R567" i="4"/>
  <c r="X203" i="4"/>
  <c r="R201" i="4"/>
  <c r="L199" i="4"/>
  <c r="R114" i="4"/>
  <c r="T115" i="4"/>
  <c r="P172" i="4"/>
  <c r="N1094" i="4"/>
  <c r="T1096" i="4"/>
  <c r="X1096" i="4"/>
  <c r="P1093" i="4"/>
  <c r="R1095" i="4"/>
  <c r="Z1097" i="4"/>
  <c r="L1093" i="4"/>
  <c r="V1097" i="4"/>
  <c r="T1093" i="4"/>
  <c r="X367" i="4"/>
  <c r="AD370" i="4"/>
  <c r="R365" i="4"/>
  <c r="T366" i="4"/>
  <c r="N363" i="4"/>
  <c r="L362" i="4"/>
  <c r="Z76" i="4"/>
  <c r="N200" i="4"/>
  <c r="X299" i="4"/>
  <c r="R301" i="4"/>
  <c r="N997" i="4"/>
  <c r="N1424" i="4"/>
  <c r="X1635" i="4"/>
  <c r="X1692" i="4"/>
  <c r="L1517" i="4"/>
  <c r="R1520" i="4"/>
  <c r="T1379" i="4"/>
  <c r="AD113" i="4"/>
  <c r="Z118" i="4"/>
  <c r="Z174" i="4"/>
  <c r="N216" i="4"/>
  <c r="T318" i="4"/>
  <c r="R361" i="4"/>
  <c r="T774" i="4"/>
  <c r="R820" i="4"/>
  <c r="L864" i="4"/>
  <c r="R915" i="4"/>
  <c r="Z879" i="4"/>
  <c r="V1098" i="4"/>
  <c r="X370" i="4"/>
  <c r="N364" i="4"/>
  <c r="R366" i="4"/>
  <c r="T300" i="4"/>
  <c r="Z202" i="4"/>
  <c r="X114" i="4"/>
  <c r="R1488" i="4"/>
  <c r="T1488" i="4"/>
  <c r="L1352" i="4"/>
  <c r="P1354" i="4"/>
  <c r="L1240" i="4"/>
  <c r="N1241" i="4"/>
  <c r="N1240" i="4"/>
  <c r="T1242" i="4"/>
  <c r="L619" i="4"/>
  <c r="N620" i="4"/>
  <c r="R1552" i="4"/>
  <c r="N1550" i="4"/>
  <c r="N906" i="4"/>
  <c r="L905" i="4"/>
  <c r="X793" i="4"/>
  <c r="Z946" i="4"/>
  <c r="R940" i="4"/>
  <c r="R1523" i="4"/>
  <c r="R1522" i="4"/>
  <c r="X77" i="4"/>
  <c r="Z113" i="4"/>
  <c r="X117" i="4"/>
  <c r="L215" i="4"/>
  <c r="X318" i="4"/>
  <c r="R317" i="4"/>
  <c r="X374" i="4"/>
  <c r="R364" i="4"/>
  <c r="AD373" i="4"/>
  <c r="AD406" i="4"/>
  <c r="AD400" i="4"/>
  <c r="N773" i="4"/>
  <c r="Z821" i="4"/>
  <c r="N818" i="4"/>
  <c r="Z869" i="4"/>
  <c r="Z1017" i="4"/>
  <c r="X1108" i="4"/>
  <c r="T1097" i="4"/>
  <c r="AD1108" i="4"/>
  <c r="X1348" i="4"/>
  <c r="P968" i="4"/>
  <c r="L967" i="4"/>
  <c r="T295" i="4"/>
  <c r="X298" i="4"/>
  <c r="R1351" i="4"/>
  <c r="P1350" i="4"/>
  <c r="N1349" i="4"/>
  <c r="Z901" i="4"/>
  <c r="T897" i="4"/>
  <c r="N198" i="4"/>
  <c r="R299" i="4"/>
  <c r="T892" i="4"/>
  <c r="Z74" i="4"/>
  <c r="L197" i="4"/>
  <c r="N195" i="4"/>
  <c r="L299" i="4"/>
  <c r="X950" i="4"/>
  <c r="L1521" i="4"/>
  <c r="R1484" i="4"/>
  <c r="X498" i="4"/>
  <c r="R71" i="4"/>
  <c r="X72" i="4"/>
  <c r="L1368" i="4"/>
  <c r="Z119" i="4"/>
  <c r="Z219" i="4"/>
  <c r="X323" i="4"/>
  <c r="T372" i="4"/>
  <c r="Z369" i="4"/>
  <c r="AD408" i="4"/>
  <c r="Z568" i="4"/>
  <c r="Z614" i="4"/>
  <c r="R673" i="4"/>
  <c r="AD773" i="4"/>
  <c r="X820" i="4"/>
  <c r="Z878" i="4"/>
  <c r="T1012" i="4"/>
  <c r="X1016" i="4"/>
  <c r="Z1010" i="4"/>
  <c r="X1097" i="4"/>
  <c r="R1096" i="4"/>
  <c r="T1095" i="4"/>
  <c r="X969" i="4"/>
  <c r="Z361" i="4"/>
  <c r="X146" i="4"/>
  <c r="L151" i="4"/>
  <c r="R194" i="4"/>
  <c r="L1067" i="4"/>
  <c r="T1521" i="4"/>
  <c r="Z115" i="4"/>
  <c r="T116" i="4"/>
  <c r="X218" i="4"/>
  <c r="Z276" i="4"/>
  <c r="T321" i="4"/>
  <c r="AD376" i="4"/>
  <c r="AD377" i="4"/>
  <c r="Z406" i="4"/>
  <c r="X567" i="4"/>
  <c r="Z778" i="4"/>
  <c r="Z817" i="4"/>
  <c r="V819" i="4"/>
  <c r="Z876" i="4"/>
  <c r="T875" i="4"/>
  <c r="Z972" i="4"/>
  <c r="N1011" i="4"/>
  <c r="X1009" i="4"/>
  <c r="V1096" i="4"/>
  <c r="P1095" i="4"/>
  <c r="N790" i="4"/>
  <c r="R792" i="4"/>
  <c r="X1127" i="4"/>
  <c r="L138" i="4"/>
  <c r="N139" i="4"/>
  <c r="Z903" i="4"/>
  <c r="T950" i="4"/>
  <c r="N1176" i="4"/>
  <c r="Z1181" i="4"/>
  <c r="R115" i="4"/>
  <c r="Z116" i="4"/>
  <c r="N113" i="4"/>
  <c r="T216" i="4"/>
  <c r="T273" i="4"/>
  <c r="R320" i="4"/>
  <c r="Z377" i="4"/>
  <c r="T365" i="4"/>
  <c r="Z400" i="4"/>
  <c r="T662" i="4"/>
  <c r="R774" i="4"/>
  <c r="T818" i="4"/>
  <c r="Z822" i="4"/>
  <c r="X971" i="4"/>
  <c r="T1010" i="4"/>
  <c r="L1010" i="4"/>
  <c r="Z1099" i="4"/>
  <c r="X961" i="4"/>
  <c r="R253" i="4"/>
  <c r="AD1099" i="4"/>
  <c r="P943" i="4"/>
  <c r="V1451" i="4"/>
  <c r="N1448" i="4"/>
  <c r="AD399" i="4"/>
  <c r="Z395" i="4"/>
  <c r="L665" i="4"/>
  <c r="P765" i="4"/>
  <c r="N766" i="4"/>
  <c r="R256" i="4"/>
  <c r="N187" i="4"/>
  <c r="Z1158" i="4"/>
  <c r="Z1156" i="4"/>
  <c r="R1155" i="4"/>
  <c r="X1157" i="4"/>
  <c r="P1101" i="4"/>
  <c r="V1103" i="4"/>
  <c r="L315" i="4"/>
  <c r="N316" i="4"/>
  <c r="P156" i="4"/>
  <c r="L310" i="4"/>
  <c r="N310" i="4"/>
  <c r="P311" i="4"/>
  <c r="AD217" i="4"/>
  <c r="P271" i="4"/>
  <c r="V274" i="4"/>
  <c r="N370" i="4"/>
  <c r="Z373" i="4"/>
  <c r="V311" i="4"/>
  <c r="P139" i="4"/>
  <c r="Z200" i="4"/>
  <c r="P1102" i="4"/>
  <c r="V1105" i="4"/>
  <c r="N1101" i="4"/>
  <c r="P388" i="4"/>
  <c r="N388" i="4"/>
  <c r="P389" i="4"/>
  <c r="T390" i="4"/>
  <c r="R1570" i="4"/>
  <c r="X914" i="4"/>
  <c r="N798" i="4"/>
  <c r="T641" i="4"/>
  <c r="L1097" i="4"/>
  <c r="N1098" i="4"/>
  <c r="N1097" i="4"/>
  <c r="V1100" i="4"/>
  <c r="T598" i="4"/>
  <c r="X1634" i="4"/>
  <c r="P805" i="4"/>
  <c r="AD608" i="4"/>
  <c r="R195" i="4"/>
  <c r="N155" i="4"/>
  <c r="T215" i="4"/>
  <c r="N221" i="4"/>
  <c r="L220" i="4"/>
  <c r="N222" i="4"/>
  <c r="AD277" i="4"/>
  <c r="N271" i="4"/>
  <c r="N270" i="4"/>
  <c r="R313" i="4"/>
  <c r="Z320" i="4"/>
  <c r="Z322" i="4"/>
  <c r="N320" i="4"/>
  <c r="N371" i="4"/>
  <c r="R374" i="4"/>
  <c r="T399" i="4"/>
  <c r="N522" i="4"/>
  <c r="P614" i="4"/>
  <c r="R767" i="4"/>
  <c r="R1098" i="4"/>
  <c r="AD1106" i="4"/>
  <c r="N1099" i="4"/>
  <c r="X1156" i="4"/>
  <c r="P1239" i="4"/>
  <c r="X1406" i="4"/>
  <c r="Z1450" i="4"/>
  <c r="V1452" i="4"/>
  <c r="P947" i="4"/>
  <c r="Z618" i="4"/>
  <c r="P817" i="4"/>
  <c r="Z823" i="4"/>
  <c r="T275" i="4"/>
  <c r="V271" i="4"/>
  <c r="L1435" i="4"/>
  <c r="T1426" i="4"/>
  <c r="N153" i="4"/>
  <c r="R305" i="4"/>
  <c r="N212" i="4"/>
  <c r="Z216" i="4"/>
  <c r="N311" i="4"/>
  <c r="X319" i="4"/>
  <c r="AD316" i="4"/>
  <c r="Z315" i="4"/>
  <c r="AD375" i="4"/>
  <c r="T525" i="4"/>
  <c r="P766" i="4"/>
  <c r="Z1104" i="4"/>
  <c r="V1155" i="4"/>
  <c r="Z1399" i="4"/>
  <c r="R1450" i="4"/>
  <c r="X1015" i="4"/>
  <c r="V1013" i="4"/>
  <c r="R212" i="4"/>
  <c r="N272" i="4"/>
  <c r="L1447" i="4"/>
  <c r="N993" i="4"/>
  <c r="N838" i="4"/>
  <c r="L618" i="4"/>
  <c r="V568" i="4"/>
  <c r="R1242" i="4"/>
  <c r="P1449" i="4"/>
  <c r="AD1409" i="4"/>
  <c r="L319" i="4"/>
  <c r="V1545" i="4"/>
  <c r="L1540" i="4"/>
  <c r="N1540" i="4"/>
  <c r="N1492" i="4"/>
  <c r="N387" i="4"/>
  <c r="Z1013" i="4"/>
  <c r="V877" i="4"/>
  <c r="Z411" i="4"/>
  <c r="V293" i="4"/>
  <c r="Z1451" i="4"/>
  <c r="V159" i="4"/>
  <c r="L307" i="4"/>
  <c r="R620" i="4"/>
  <c r="R1537" i="4"/>
  <c r="V1406" i="4"/>
  <c r="Z1407" i="4"/>
  <c r="R1587" i="4"/>
  <c r="R1017" i="4"/>
  <c r="N1016" i="4"/>
  <c r="X825" i="4"/>
  <c r="V827" i="4"/>
  <c r="T771" i="4"/>
  <c r="Z774" i="4"/>
  <c r="AD776" i="4"/>
  <c r="L767" i="4"/>
  <c r="N1250" i="4"/>
  <c r="X523" i="4"/>
  <c r="R355" i="4"/>
  <c r="T608" i="4"/>
  <c r="R141" i="4"/>
  <c r="AD1404" i="4"/>
  <c r="Z273" i="4"/>
  <c r="X273" i="4"/>
  <c r="T266" i="4"/>
  <c r="R267" i="4"/>
  <c r="T660" i="4"/>
  <c r="X1581" i="4"/>
  <c r="R1571" i="4"/>
  <c r="V1092" i="4"/>
  <c r="P1001" i="4"/>
  <c r="T864" i="4"/>
  <c r="N751" i="4"/>
  <c r="AD268" i="4"/>
  <c r="P822" i="4"/>
  <c r="P309" i="4"/>
  <c r="Z1531" i="4"/>
  <c r="P1005" i="4"/>
  <c r="P951" i="4"/>
  <c r="Z172" i="4"/>
  <c r="P1493" i="4"/>
  <c r="T1687" i="4"/>
  <c r="X998" i="4"/>
  <c r="V860" i="4"/>
  <c r="T751" i="4"/>
  <c r="X648" i="4"/>
  <c r="X242" i="4"/>
  <c r="N240" i="4"/>
  <c r="T240" i="4"/>
  <c r="R265" i="4"/>
  <c r="N265" i="4"/>
  <c r="Z272" i="4"/>
  <c r="L266" i="4"/>
  <c r="X262" i="4"/>
  <c r="R249" i="4"/>
  <c r="N263" i="4"/>
  <c r="R258" i="4"/>
  <c r="X271" i="4"/>
  <c r="P264" i="4"/>
  <c r="P270" i="4"/>
  <c r="T263" i="4"/>
  <c r="Z248" i="4"/>
  <c r="R248" i="4"/>
  <c r="N247" i="4"/>
  <c r="AD272" i="4"/>
  <c r="X258" i="4"/>
  <c r="N256" i="4"/>
  <c r="AD266" i="4"/>
  <c r="T269" i="4"/>
  <c r="X260" i="4"/>
  <c r="P268" i="4"/>
  <c r="X274" i="4"/>
  <c r="AD264" i="4"/>
  <c r="Z268" i="4"/>
  <c r="N267" i="4"/>
  <c r="Z244" i="4"/>
  <c r="T253" i="4"/>
  <c r="L239" i="4"/>
  <c r="L246" i="4"/>
  <c r="X267" i="4"/>
  <c r="Z261" i="4"/>
  <c r="AD265" i="4"/>
  <c r="Z260" i="4"/>
  <c r="X261" i="4"/>
  <c r="P257" i="4"/>
  <c r="Z245" i="4"/>
  <c r="R269" i="4"/>
  <c r="T272" i="4"/>
  <c r="Z262" i="4"/>
  <c r="V263" i="4"/>
  <c r="T243" i="4"/>
  <c r="T252" i="4"/>
  <c r="L244" i="4"/>
  <c r="T265" i="4"/>
  <c r="Z271" i="4"/>
  <c r="R257" i="4"/>
  <c r="Z263" i="4"/>
  <c r="T257" i="4"/>
  <c r="T259" i="4"/>
  <c r="T251" i="4"/>
  <c r="Z243" i="4"/>
  <c r="R264" i="4"/>
  <c r="X270" i="4"/>
  <c r="N255" i="4"/>
  <c r="T260" i="4"/>
  <c r="Z265" i="4"/>
  <c r="T267" i="4"/>
  <c r="X272" i="4"/>
  <c r="P258" i="4"/>
  <c r="Z269" i="4"/>
  <c r="T268" i="4"/>
  <c r="Z274" i="4"/>
  <c r="X264" i="4"/>
  <c r="AD275" i="4"/>
  <c r="R271" i="4"/>
  <c r="V268" i="4"/>
  <c r="AD271" i="4"/>
  <c r="P248" i="4"/>
  <c r="N239" i="4"/>
  <c r="Z252" i="4"/>
  <c r="L186" i="4"/>
  <c r="T190" i="4"/>
  <c r="Z215" i="4"/>
  <c r="L208" i="4"/>
  <c r="P190" i="4"/>
  <c r="R191" i="4"/>
  <c r="Z225" i="4"/>
  <c r="T202" i="4"/>
  <c r="T201" i="4"/>
  <c r="X220" i="4"/>
  <c r="R206" i="4"/>
  <c r="T222" i="4"/>
  <c r="L190" i="4"/>
  <c r="T200" i="4"/>
  <c r="L203" i="4"/>
  <c r="Z206" i="4"/>
  <c r="R215" i="4"/>
  <c r="R217" i="4"/>
  <c r="X224" i="4"/>
  <c r="AD218" i="4"/>
  <c r="N204" i="4"/>
  <c r="P218" i="4"/>
  <c r="Z210" i="4"/>
  <c r="X205" i="4"/>
  <c r="Z194" i="4"/>
  <c r="R219" i="4"/>
  <c r="P219" i="4"/>
  <c r="N190" i="4"/>
  <c r="Z199" i="4"/>
  <c r="R203" i="4"/>
  <c r="L188" i="4"/>
  <c r="R205" i="4"/>
  <c r="AD228" i="4"/>
  <c r="N220" i="4"/>
  <c r="L195" i="4"/>
  <c r="Z197" i="4"/>
  <c r="R200" i="4"/>
  <c r="N189" i="4"/>
  <c r="T205" i="4"/>
  <c r="X206" i="4"/>
  <c r="Z226" i="4"/>
  <c r="P202" i="4"/>
  <c r="T206" i="4"/>
  <c r="T223" i="4"/>
  <c r="AD224" i="4"/>
  <c r="Z195" i="4"/>
  <c r="N188" i="4"/>
  <c r="R204" i="4"/>
  <c r="X219" i="4"/>
  <c r="X222" i="4"/>
  <c r="R222" i="4"/>
  <c r="Z222" i="4"/>
  <c r="Z220" i="4"/>
  <c r="T191" i="4"/>
  <c r="R190" i="4"/>
  <c r="N219" i="4"/>
  <c r="T217" i="4"/>
  <c r="T220" i="4"/>
  <c r="L219" i="4"/>
  <c r="AD226" i="4"/>
  <c r="X142" i="4"/>
  <c r="AD160" i="4"/>
  <c r="T170" i="4"/>
  <c r="R151" i="4"/>
  <c r="T142" i="4"/>
  <c r="T141" i="4"/>
  <c r="X175" i="4"/>
  <c r="X155" i="4"/>
  <c r="T152" i="4"/>
  <c r="T173" i="4"/>
  <c r="X157" i="4"/>
  <c r="N170" i="4"/>
  <c r="T146" i="4"/>
  <c r="R144" i="4"/>
  <c r="Z144" i="4"/>
  <c r="N142" i="4"/>
  <c r="X148" i="4"/>
  <c r="L145" i="4"/>
  <c r="R140" i="4"/>
  <c r="X147" i="4"/>
  <c r="T153" i="4"/>
  <c r="P150" i="4"/>
  <c r="P146" i="4"/>
  <c r="X167" i="4"/>
  <c r="P141" i="4"/>
  <c r="R142" i="4"/>
  <c r="P140" i="4"/>
  <c r="N137" i="4"/>
  <c r="R153" i="4"/>
  <c r="N149" i="4"/>
  <c r="AD161" i="4"/>
  <c r="AD164" i="4"/>
  <c r="T147" i="4"/>
  <c r="L140" i="4"/>
  <c r="L148" i="4"/>
  <c r="N146" i="4"/>
  <c r="R139" i="4"/>
  <c r="Z167" i="4"/>
  <c r="Z162" i="4"/>
  <c r="N140" i="4"/>
  <c r="L137" i="4"/>
  <c r="N144" i="4"/>
  <c r="N145" i="4"/>
  <c r="L136" i="4"/>
  <c r="Z168" i="4"/>
  <c r="Z159" i="4"/>
  <c r="X161" i="4"/>
  <c r="T145" i="4"/>
  <c r="Z152" i="4"/>
  <c r="AD158" i="4"/>
  <c r="T156" i="4"/>
  <c r="X149" i="4"/>
  <c r="N141" i="4"/>
  <c r="L153" i="4"/>
  <c r="N138" i="4"/>
  <c r="T841" i="4"/>
  <c r="T1498" i="4"/>
  <c r="X1501" i="4"/>
  <c r="X1500" i="4"/>
  <c r="R1497" i="4"/>
  <c r="AD1504" i="4"/>
  <c r="Z1501" i="4"/>
  <c r="V1499" i="4"/>
  <c r="P1499" i="4"/>
  <c r="R1500" i="4"/>
  <c r="T1501" i="4"/>
  <c r="R1499" i="4"/>
  <c r="T1499" i="4"/>
  <c r="V1502" i="4"/>
  <c r="V1501" i="4"/>
  <c r="R1498" i="4"/>
  <c r="X1503" i="4"/>
  <c r="X1502" i="4"/>
  <c r="Z1504" i="4"/>
  <c r="P1497" i="4"/>
  <c r="R1682" i="4"/>
  <c r="Z1686" i="4"/>
  <c r="X1444" i="4"/>
  <c r="P1439" i="4"/>
  <c r="P1438" i="4"/>
  <c r="Z1445" i="4"/>
  <c r="R1440" i="4"/>
  <c r="R1439" i="4"/>
  <c r="T1440" i="4"/>
  <c r="AD1447" i="4"/>
  <c r="AD1446" i="4"/>
  <c r="V1441" i="4"/>
  <c r="V1440" i="4"/>
  <c r="X1442" i="4"/>
  <c r="Z1442" i="4"/>
  <c r="T1439" i="4"/>
  <c r="L1438" i="4"/>
  <c r="N1439" i="4"/>
  <c r="N1438" i="4"/>
  <c r="P1440" i="4"/>
  <c r="R1441" i="4"/>
  <c r="T1442" i="4"/>
  <c r="Z1443" i="4"/>
  <c r="P657" i="4"/>
  <c r="P655" i="4"/>
  <c r="R656" i="4"/>
  <c r="AD663" i="4"/>
  <c r="AD660" i="4"/>
  <c r="X660" i="4"/>
  <c r="X657" i="4"/>
  <c r="T658" i="4"/>
  <c r="V659" i="4"/>
  <c r="X658" i="4"/>
  <c r="N656" i="4"/>
  <c r="AD661" i="4"/>
  <c r="R655" i="4"/>
  <c r="Z662" i="4"/>
  <c r="T657" i="4"/>
  <c r="V658" i="4"/>
  <c r="T655" i="4"/>
  <c r="X659" i="4"/>
  <c r="N655" i="4"/>
  <c r="R658" i="4"/>
  <c r="L655" i="4"/>
  <c r="L1489" i="4"/>
  <c r="P1489" i="4"/>
  <c r="X1493" i="4"/>
  <c r="N1490" i="4"/>
  <c r="V1492" i="4"/>
  <c r="AD1496" i="4"/>
  <c r="Z1494" i="4"/>
  <c r="P1490" i="4"/>
  <c r="R1492" i="4"/>
  <c r="R1490" i="4"/>
  <c r="T1493" i="4"/>
  <c r="V1491" i="4"/>
  <c r="X1491" i="4"/>
  <c r="V1494" i="4"/>
  <c r="X1492" i="4"/>
  <c r="X1495" i="4"/>
  <c r="Z1493" i="4"/>
  <c r="Z1495" i="4"/>
  <c r="T1491" i="4"/>
  <c r="V1493" i="4"/>
  <c r="T1489" i="4"/>
  <c r="V1490" i="4"/>
  <c r="R1489" i="4"/>
  <c r="N1489" i="4"/>
  <c r="X1490" i="4"/>
  <c r="AD1495" i="4"/>
  <c r="R1491" i="4"/>
  <c r="X1494" i="4"/>
  <c r="P1491" i="4"/>
  <c r="T1492" i="4"/>
  <c r="Z1496" i="4"/>
  <c r="AD1498" i="4"/>
  <c r="V1489" i="4"/>
  <c r="R650" i="4"/>
  <c r="N648" i="4"/>
  <c r="N1668" i="4"/>
  <c r="X1673" i="4"/>
  <c r="L1667" i="4"/>
  <c r="N752" i="4"/>
  <c r="X653" i="4"/>
  <c r="Z751" i="4"/>
  <c r="X801" i="4"/>
  <c r="R1000" i="4"/>
  <c r="T1222" i="4"/>
  <c r="T1571" i="4"/>
  <c r="R1669" i="4"/>
  <c r="X1698" i="4"/>
  <c r="X1699" i="4"/>
  <c r="N1694" i="4"/>
  <c r="N1625" i="4"/>
  <c r="T1627" i="4"/>
  <c r="Z1631" i="4"/>
  <c r="X1425" i="4"/>
  <c r="T1423" i="4"/>
  <c r="Z1424" i="4"/>
  <c r="R1422" i="4"/>
  <c r="R1223" i="4"/>
  <c r="X1228" i="4"/>
  <c r="T1226" i="4"/>
  <c r="Z1229" i="4"/>
  <c r="R1225" i="4"/>
  <c r="R1224" i="4"/>
  <c r="AD1136" i="4"/>
  <c r="T1130" i="4"/>
  <c r="Z1134" i="4"/>
  <c r="T1131" i="4"/>
  <c r="R1131" i="4"/>
  <c r="X1132" i="4"/>
  <c r="R1130" i="4"/>
  <c r="N1129" i="4"/>
  <c r="R993" i="4"/>
  <c r="L990" i="4"/>
  <c r="Z996" i="4"/>
  <c r="T992" i="4"/>
  <c r="Z805" i="4"/>
  <c r="N801" i="4"/>
  <c r="T592" i="4"/>
  <c r="Z595" i="4"/>
  <c r="R594" i="4"/>
  <c r="X596" i="4"/>
  <c r="R944" i="4"/>
  <c r="L944" i="4"/>
  <c r="R945" i="4"/>
  <c r="Z949" i="4"/>
  <c r="Z951" i="4"/>
  <c r="T946" i="4"/>
  <c r="X947" i="4"/>
  <c r="N945" i="4"/>
  <c r="R946" i="4"/>
  <c r="AD156" i="4"/>
  <c r="N148" i="4"/>
  <c r="T148" i="4"/>
  <c r="X152" i="4"/>
  <c r="T149" i="4"/>
  <c r="X153" i="4"/>
  <c r="R147" i="4"/>
  <c r="T150" i="4"/>
  <c r="R149" i="4"/>
  <c r="R148" i="4"/>
  <c r="T151" i="4"/>
  <c r="R150" i="4"/>
  <c r="T1490" i="4"/>
  <c r="N1493" i="4"/>
  <c r="Z153" i="4"/>
  <c r="T250" i="4"/>
  <c r="X645" i="4"/>
  <c r="N854" i="4"/>
  <c r="N941" i="4"/>
  <c r="X1003" i="4"/>
  <c r="R997" i="4"/>
  <c r="V1694" i="4"/>
  <c r="N1691" i="4"/>
  <c r="R1691" i="4"/>
  <c r="T1692" i="4"/>
  <c r="X1696" i="4"/>
  <c r="Z1697" i="4"/>
  <c r="T1691" i="4"/>
  <c r="R1692" i="4"/>
  <c r="T1693" i="4"/>
  <c r="R1690" i="4"/>
  <c r="Z1694" i="4"/>
  <c r="Z1587" i="4"/>
  <c r="R1583" i="4"/>
  <c r="R1581" i="4"/>
  <c r="X1584" i="4"/>
  <c r="L1581" i="4"/>
  <c r="X1388" i="4"/>
  <c r="L1382" i="4"/>
  <c r="N1382" i="4"/>
  <c r="R1382" i="4"/>
  <c r="R1383" i="4"/>
  <c r="X1223" i="4"/>
  <c r="L1218" i="4"/>
  <c r="AD1131" i="4"/>
  <c r="R1127" i="4"/>
  <c r="X956" i="4"/>
  <c r="N952" i="4"/>
  <c r="R952" i="4"/>
  <c r="L952" i="4"/>
  <c r="Z954" i="4"/>
  <c r="R953" i="4"/>
  <c r="L788" i="4"/>
  <c r="T792" i="4"/>
  <c r="Z794" i="4"/>
  <c r="R790" i="4"/>
  <c r="N788" i="4"/>
  <c r="T791" i="4"/>
  <c r="Z795" i="4"/>
  <c r="P589" i="4"/>
  <c r="L587" i="4"/>
  <c r="X593" i="4"/>
  <c r="R589" i="4"/>
  <c r="N587" i="4"/>
  <c r="Z594" i="4"/>
  <c r="N588" i="4"/>
  <c r="R244" i="4"/>
  <c r="Z249" i="4"/>
  <c r="X245" i="4"/>
  <c r="X249" i="4"/>
  <c r="X246" i="4"/>
  <c r="R243" i="4"/>
  <c r="T247" i="4"/>
  <c r="Z247" i="4"/>
  <c r="T245" i="4"/>
  <c r="X247" i="4"/>
  <c r="T246" i="4"/>
  <c r="X248" i="4"/>
  <c r="N244" i="4"/>
  <c r="R245" i="4"/>
  <c r="V799" i="4"/>
  <c r="R798" i="4"/>
  <c r="X798" i="4"/>
  <c r="Z799" i="4"/>
  <c r="X796" i="4"/>
  <c r="T799" i="4"/>
  <c r="T797" i="4"/>
  <c r="N143" i="4"/>
  <c r="X145" i="4"/>
  <c r="Z148" i="4"/>
  <c r="R145" i="4"/>
  <c r="R143" i="4"/>
  <c r="Z147" i="4"/>
  <c r="R146" i="4"/>
  <c r="X144" i="4"/>
  <c r="Z145" i="4"/>
  <c r="Z146" i="4"/>
  <c r="T144" i="4"/>
  <c r="Z149" i="4"/>
  <c r="T143" i="4"/>
  <c r="N789" i="4"/>
  <c r="P656" i="4"/>
  <c r="X927" i="4"/>
  <c r="T1391" i="4"/>
  <c r="L1387" i="4"/>
  <c r="P1389" i="4"/>
  <c r="N1388" i="4"/>
  <c r="X1393" i="4"/>
  <c r="R1390" i="4"/>
  <c r="L1571" i="4"/>
  <c r="R1573" i="4"/>
  <c r="N1571" i="4"/>
  <c r="P1373" i="4"/>
  <c r="X1377" i="4"/>
  <c r="Z1378" i="4"/>
  <c r="N1372" i="4"/>
  <c r="P1685" i="4"/>
  <c r="R1684" i="4"/>
  <c r="T1684" i="4"/>
  <c r="R1685" i="4"/>
  <c r="T1685" i="4"/>
  <c r="R1686" i="4"/>
  <c r="Z1687" i="4"/>
  <c r="N1684" i="4"/>
  <c r="Z1690" i="4"/>
  <c r="L1683" i="4"/>
  <c r="L747" i="4"/>
  <c r="X1687" i="4"/>
  <c r="P1246" i="4"/>
  <c r="P1244" i="4"/>
  <c r="N1244" i="4"/>
  <c r="V1247" i="4"/>
  <c r="R1246" i="4"/>
  <c r="L1244" i="4"/>
  <c r="V1244" i="4"/>
  <c r="N1245" i="4"/>
  <c r="Z1246" i="4"/>
  <c r="R1001" i="4"/>
  <c r="T644" i="4"/>
  <c r="X999" i="4"/>
  <c r="AD1387" i="4"/>
  <c r="R1378" i="4"/>
  <c r="Z1380" i="4"/>
  <c r="R1379" i="4"/>
  <c r="Z1381" i="4"/>
  <c r="R1380" i="4"/>
  <c r="Z1382" i="4"/>
  <c r="R1381" i="4"/>
  <c r="Z1384" i="4"/>
  <c r="X1382" i="4"/>
  <c r="X1378" i="4"/>
  <c r="L1378" i="4"/>
  <c r="X1380" i="4"/>
  <c r="Z661" i="4"/>
  <c r="R925" i="4"/>
  <c r="V927" i="4"/>
  <c r="P924" i="4"/>
  <c r="X928" i="4"/>
  <c r="Z929" i="4"/>
  <c r="Z678" i="4"/>
  <c r="V675" i="4"/>
  <c r="X676" i="4"/>
  <c r="N1595" i="4"/>
  <c r="P1595" i="4"/>
  <c r="P1596" i="4"/>
  <c r="Z1600" i="4"/>
  <c r="Z1601" i="4"/>
  <c r="L1594" i="4"/>
  <c r="AD1602" i="4"/>
  <c r="N1594" i="4"/>
  <c r="L1386" i="4"/>
  <c r="V1390" i="4"/>
  <c r="P1386" i="4"/>
  <c r="R1389" i="4"/>
  <c r="AD1393" i="4"/>
  <c r="AD1395" i="4"/>
  <c r="T1388" i="4"/>
  <c r="Z1391" i="4"/>
  <c r="AD1394" i="4"/>
  <c r="N1387" i="4"/>
  <c r="P1388" i="4"/>
  <c r="V1389" i="4"/>
  <c r="X1390" i="4"/>
  <c r="X1391" i="4"/>
  <c r="T1138" i="4"/>
  <c r="V1139" i="4"/>
  <c r="X1140" i="4"/>
  <c r="Z1141" i="4"/>
  <c r="R1137" i="4"/>
  <c r="L1134" i="4"/>
  <c r="Z151" i="4"/>
  <c r="T650" i="4"/>
  <c r="N944" i="4"/>
  <c r="X1226" i="4"/>
  <c r="N1221" i="4"/>
  <c r="R1694" i="4"/>
  <c r="R1204" i="4"/>
  <c r="T1206" i="4"/>
  <c r="R1205" i="4"/>
  <c r="Z1085" i="4"/>
  <c r="R1080" i="4"/>
  <c r="R1082" i="4"/>
  <c r="R1081" i="4"/>
  <c r="X1084" i="4"/>
  <c r="L1079" i="4"/>
  <c r="Z1084" i="4"/>
  <c r="X1083" i="4"/>
  <c r="AD949" i="4"/>
  <c r="T944" i="4"/>
  <c r="X943" i="4"/>
  <c r="R943" i="4"/>
  <c r="L940" i="4"/>
  <c r="R942" i="4"/>
  <c r="Z947" i="4"/>
  <c r="L745" i="4"/>
  <c r="Z752" i="4"/>
  <c r="X750" i="4"/>
  <c r="N746" i="4"/>
  <c r="N745" i="4"/>
  <c r="R748" i="4"/>
  <c r="X751" i="4"/>
  <c r="Z203" i="4"/>
  <c r="X201" i="4"/>
  <c r="R197" i="4"/>
  <c r="R198" i="4"/>
  <c r="X198" i="4"/>
  <c r="T198" i="4"/>
  <c r="R199" i="4"/>
  <c r="X199" i="4"/>
  <c r="R196" i="4"/>
  <c r="T196" i="4"/>
  <c r="X200" i="4"/>
  <c r="X196" i="4"/>
  <c r="N197" i="4"/>
  <c r="Z201" i="4"/>
  <c r="V649" i="4"/>
  <c r="X652" i="4"/>
  <c r="L646" i="4"/>
  <c r="X651" i="4"/>
  <c r="Z652" i="4"/>
  <c r="Z653" i="4"/>
  <c r="Z1502" i="4"/>
  <c r="Z926" i="4"/>
  <c r="P920" i="4"/>
  <c r="N919" i="4"/>
  <c r="R921" i="4"/>
  <c r="T922" i="4"/>
  <c r="N856" i="4"/>
  <c r="P857" i="4"/>
  <c r="X861" i="4"/>
  <c r="AD864" i="4"/>
  <c r="P757" i="4"/>
  <c r="Z764" i="4"/>
  <c r="X763" i="4"/>
  <c r="X762" i="4"/>
  <c r="V761" i="4"/>
  <c r="Z763" i="4"/>
  <c r="AD766" i="4"/>
  <c r="R668" i="4"/>
  <c r="P667" i="4"/>
  <c r="N667" i="4"/>
  <c r="X667" i="4"/>
  <c r="V668" i="4"/>
  <c r="P595" i="4"/>
  <c r="T596" i="4"/>
  <c r="T597" i="4"/>
  <c r="Z600" i="4"/>
  <c r="N594" i="4"/>
  <c r="N595" i="4"/>
  <c r="X598" i="4"/>
  <c r="X599" i="4"/>
  <c r="Z599" i="4"/>
  <c r="Z522" i="4"/>
  <c r="R324" i="4"/>
  <c r="X326" i="4"/>
  <c r="Z326" i="4"/>
  <c r="Z325" i="4"/>
  <c r="X324" i="4"/>
  <c r="X325" i="4"/>
  <c r="Z324" i="4"/>
  <c r="AD328" i="4"/>
  <c r="Z327" i="4"/>
  <c r="V249" i="4"/>
  <c r="Z251" i="4"/>
  <c r="N246" i="4"/>
  <c r="N245" i="4"/>
  <c r="T248" i="4"/>
  <c r="X250" i="4"/>
  <c r="R121" i="4"/>
  <c r="X120" i="4"/>
  <c r="AD121" i="4"/>
  <c r="Z126" i="4"/>
  <c r="X123" i="4"/>
  <c r="Z124" i="4"/>
  <c r="Z121" i="4"/>
  <c r="Z122" i="4"/>
  <c r="T122" i="4"/>
  <c r="X124" i="4"/>
  <c r="Z125" i="4"/>
  <c r="R120" i="4"/>
  <c r="X121" i="4"/>
  <c r="N1669" i="4"/>
  <c r="L1669" i="4"/>
  <c r="T1593" i="4"/>
  <c r="P1592" i="4"/>
  <c r="P1591" i="4"/>
  <c r="Z1597" i="4"/>
  <c r="P1590" i="4"/>
  <c r="Z1596" i="4"/>
  <c r="R1591" i="4"/>
  <c r="R1590" i="4"/>
  <c r="T1592" i="4"/>
  <c r="T1591" i="4"/>
  <c r="Z1594" i="4"/>
  <c r="V1594" i="4"/>
  <c r="AD1596" i="4"/>
  <c r="L1590" i="4"/>
  <c r="X1528" i="4"/>
  <c r="X1529" i="4"/>
  <c r="N1523" i="4"/>
  <c r="X1524" i="4"/>
  <c r="Z1525" i="4"/>
  <c r="L1523" i="4"/>
  <c r="R1526" i="4"/>
  <c r="N1524" i="4"/>
  <c r="X1523" i="4"/>
  <c r="V1457" i="4"/>
  <c r="Z1253" i="4"/>
  <c r="Z1254" i="4"/>
  <c r="L1247" i="4"/>
  <c r="R1250" i="4"/>
  <c r="X1253" i="4"/>
  <c r="AD1255" i="4"/>
  <c r="T1251" i="4"/>
  <c r="P1249" i="4"/>
  <c r="V1250" i="4"/>
  <c r="V1252" i="4"/>
  <c r="N1248" i="4"/>
  <c r="X1252" i="4"/>
  <c r="V1251" i="4"/>
  <c r="P1247" i="4"/>
  <c r="P1132" i="4"/>
  <c r="N1131" i="4"/>
  <c r="T1133" i="4"/>
  <c r="R1132" i="4"/>
  <c r="L1130" i="4"/>
  <c r="R1133" i="4"/>
  <c r="R1578" i="4"/>
  <c r="N1576" i="4"/>
  <c r="T1446" i="4"/>
  <c r="V1447" i="4"/>
  <c r="X1448" i="4"/>
  <c r="Z1449" i="4"/>
  <c r="N1442" i="4"/>
  <c r="R1445" i="4"/>
  <c r="P1442" i="4"/>
  <c r="R1443" i="4"/>
  <c r="L1442" i="4"/>
  <c r="N1443" i="4"/>
  <c r="P1444" i="4"/>
  <c r="P1254" i="4"/>
  <c r="V1257" i="4"/>
  <c r="N1253" i="4"/>
  <c r="L1252" i="4"/>
  <c r="N207" i="4"/>
  <c r="P207" i="4"/>
  <c r="P209" i="4"/>
  <c r="N208" i="4"/>
  <c r="X211" i="4"/>
  <c r="AD215" i="4"/>
  <c r="X210" i="4"/>
  <c r="AD212" i="4"/>
  <c r="T210" i="4"/>
  <c r="T208" i="4"/>
  <c r="L207" i="4"/>
  <c r="T209" i="4"/>
  <c r="Z213" i="4"/>
  <c r="R209" i="4"/>
  <c r="R210" i="4"/>
  <c r="Z212" i="4"/>
  <c r="Z208" i="4"/>
  <c r="T207" i="4"/>
  <c r="R207" i="4"/>
  <c r="Z207" i="4"/>
  <c r="X208" i="4"/>
  <c r="T211" i="4"/>
  <c r="AD214" i="4"/>
  <c r="Z209" i="4"/>
  <c r="Z214" i="4"/>
  <c r="AD211" i="4"/>
  <c r="AD209" i="4"/>
  <c r="X207" i="4"/>
  <c r="AD216" i="4"/>
  <c r="X213" i="4"/>
  <c r="AD210" i="4"/>
  <c r="Z211" i="4"/>
  <c r="N1569" i="4"/>
  <c r="L1568" i="4"/>
  <c r="AD1150" i="4"/>
  <c r="T1147" i="4"/>
  <c r="V1148" i="4"/>
  <c r="T1145" i="4"/>
  <c r="R1145" i="4"/>
  <c r="T1146" i="4"/>
  <c r="R1143" i="4"/>
  <c r="T1144" i="4"/>
  <c r="X1146" i="4"/>
  <c r="V1147" i="4"/>
  <c r="Z1147" i="4"/>
  <c r="AD1152" i="4"/>
  <c r="X1148" i="4"/>
  <c r="P1145" i="4"/>
  <c r="X1147" i="4"/>
  <c r="N1144" i="4"/>
  <c r="R1146" i="4"/>
  <c r="X1149" i="4"/>
  <c r="Z1150" i="4"/>
  <c r="V1146" i="4"/>
  <c r="Z1148" i="4"/>
  <c r="P1090" i="4"/>
  <c r="L1088" i="4"/>
  <c r="N1089" i="4"/>
  <c r="T1092" i="4"/>
  <c r="Z1095" i="4"/>
  <c r="Z1094" i="4"/>
  <c r="P1088" i="4"/>
  <c r="Z1092" i="4"/>
  <c r="X1094" i="4"/>
  <c r="Z1093" i="4"/>
  <c r="AD1094" i="4"/>
  <c r="N1088" i="4"/>
  <c r="X1093" i="4"/>
  <c r="AD1095" i="4"/>
  <c r="T1089" i="4"/>
  <c r="V1090" i="4"/>
  <c r="P1089" i="4"/>
  <c r="T1091" i="4"/>
  <c r="T1000" i="4"/>
  <c r="T1003" i="4"/>
  <c r="X1004" i="4"/>
  <c r="N999" i="4"/>
  <c r="N1000" i="4"/>
  <c r="T1001" i="4"/>
  <c r="L999" i="4"/>
  <c r="P922" i="4"/>
  <c r="R924" i="4"/>
  <c r="Z927" i="4"/>
  <c r="N921" i="4"/>
  <c r="T925" i="4"/>
  <c r="V926" i="4"/>
  <c r="R864" i="4"/>
  <c r="R863" i="4"/>
  <c r="P863" i="4"/>
  <c r="L861" i="4"/>
  <c r="N862" i="4"/>
  <c r="Z868" i="4"/>
  <c r="X867" i="4"/>
  <c r="AD870" i="4"/>
  <c r="Z812" i="4"/>
  <c r="R808" i="4"/>
  <c r="P808" i="4"/>
  <c r="N807" i="4"/>
  <c r="X812" i="4"/>
  <c r="N806" i="4"/>
  <c r="X811" i="4"/>
  <c r="Z813" i="4"/>
  <c r="AD815" i="4"/>
  <c r="R809" i="4"/>
  <c r="T753" i="4"/>
  <c r="R752" i="4"/>
  <c r="R751" i="4"/>
  <c r="AD1500" i="4"/>
  <c r="P1494" i="4"/>
  <c r="X1497" i="4"/>
  <c r="R1495" i="4"/>
  <c r="Z1498" i="4"/>
  <c r="T1496" i="4"/>
  <c r="N1494" i="4"/>
  <c r="V1497" i="4"/>
  <c r="P1495" i="4"/>
  <c r="X1498" i="4"/>
  <c r="R1496" i="4"/>
  <c r="T1495" i="4"/>
  <c r="AD1499" i="4"/>
  <c r="T1497" i="4"/>
  <c r="V1496" i="4"/>
  <c r="V1498" i="4"/>
  <c r="Z1499" i="4"/>
  <c r="T1494" i="4"/>
  <c r="V1495" i="4"/>
  <c r="X1499" i="4"/>
  <c r="R1493" i="4"/>
  <c r="X1496" i="4"/>
  <c r="Z1497" i="4"/>
  <c r="R1494" i="4"/>
  <c r="P1250" i="4"/>
  <c r="N1249" i="4"/>
  <c r="V1253" i="4"/>
  <c r="L1248" i="4"/>
  <c r="P1141" i="4"/>
  <c r="Z1146" i="4"/>
  <c r="L1139" i="4"/>
  <c r="N1140" i="4"/>
  <c r="Z1144" i="4"/>
  <c r="T1140" i="4"/>
  <c r="P1082" i="4"/>
  <c r="L1080" i="4"/>
  <c r="N996" i="4"/>
  <c r="T996" i="4"/>
  <c r="T997" i="4"/>
  <c r="Z1000" i="4"/>
  <c r="Z1001" i="4"/>
  <c r="Z1002" i="4"/>
  <c r="L995" i="4"/>
  <c r="R995" i="4"/>
  <c r="L917" i="4"/>
  <c r="AD925" i="4"/>
  <c r="P919" i="4"/>
  <c r="Z923" i="4"/>
  <c r="Z921" i="4"/>
  <c r="T920" i="4"/>
  <c r="V921" i="4"/>
  <c r="R917" i="4"/>
  <c r="P917" i="4"/>
  <c r="V920" i="4"/>
  <c r="X921" i="4"/>
  <c r="Z864" i="4"/>
  <c r="L857" i="4"/>
  <c r="N858" i="4"/>
  <c r="R860" i="4"/>
  <c r="T861" i="4"/>
  <c r="X863" i="4"/>
  <c r="N802" i="4"/>
  <c r="R804" i="4"/>
  <c r="N803" i="4"/>
  <c r="L802" i="4"/>
  <c r="T750" i="4"/>
  <c r="R750" i="4"/>
  <c r="X752" i="4"/>
  <c r="R749" i="4"/>
  <c r="N747" i="4"/>
  <c r="N748" i="4"/>
  <c r="X753" i="4"/>
  <c r="R644" i="4"/>
  <c r="R647" i="4"/>
  <c r="R646" i="4"/>
  <c r="L644" i="4"/>
  <c r="N644" i="4"/>
  <c r="Z650" i="4"/>
  <c r="X650" i="4"/>
  <c r="T646" i="4"/>
  <c r="N645" i="4"/>
  <c r="R645" i="4"/>
  <c r="V1143" i="4"/>
  <c r="X1573" i="4"/>
  <c r="L1567" i="4"/>
  <c r="P1436" i="4"/>
  <c r="V1439" i="4"/>
  <c r="Z1441" i="4"/>
  <c r="T1438" i="4"/>
  <c r="N1435" i="4"/>
  <c r="X1440" i="4"/>
  <c r="R1437" i="4"/>
  <c r="T1356" i="4"/>
  <c r="V1357" i="4"/>
  <c r="X1358" i="4"/>
  <c r="V1356" i="4"/>
  <c r="X1357" i="4"/>
  <c r="AD1356" i="4"/>
  <c r="V1554" i="4"/>
  <c r="X1555" i="4"/>
  <c r="R1553" i="4"/>
  <c r="AD1558" i="4"/>
  <c r="Z1558" i="4"/>
  <c r="T1553" i="4"/>
  <c r="X1557" i="4"/>
  <c r="P1554" i="4"/>
  <c r="N1553" i="4"/>
  <c r="X1141" i="4"/>
  <c r="Z1142" i="4"/>
  <c r="L1135" i="4"/>
  <c r="R1138" i="4"/>
  <c r="T1139" i="4"/>
  <c r="AD1144" i="4"/>
  <c r="N1136" i="4"/>
  <c r="P1137" i="4"/>
  <c r="P1078" i="4"/>
  <c r="N1077" i="4"/>
  <c r="L1076" i="4"/>
  <c r="Z998" i="4"/>
  <c r="L991" i="4"/>
  <c r="N992" i="4"/>
  <c r="Z919" i="4"/>
  <c r="L913" i="4"/>
  <c r="V916" i="4"/>
  <c r="R913" i="4"/>
  <c r="Z916" i="4"/>
  <c r="N913" i="4"/>
  <c r="X917" i="4"/>
  <c r="T914" i="4"/>
  <c r="Z914" i="4"/>
  <c r="X919" i="4"/>
  <c r="T915" i="4"/>
  <c r="Z918" i="4"/>
  <c r="X918" i="4"/>
  <c r="Z913" i="4"/>
  <c r="X915" i="4"/>
  <c r="AD921" i="4"/>
  <c r="V918" i="4"/>
  <c r="V915" i="4"/>
  <c r="P914" i="4"/>
  <c r="X916" i="4"/>
  <c r="V858" i="4"/>
  <c r="T856" i="4"/>
  <c r="X859" i="4"/>
  <c r="V857" i="4"/>
  <c r="P854" i="4"/>
  <c r="P855" i="4"/>
  <c r="T857" i="4"/>
  <c r="Z860" i="4"/>
  <c r="AD862" i="4"/>
  <c r="X853" i="4"/>
  <c r="Z853" i="4"/>
  <c r="L853" i="4"/>
  <c r="N853" i="4"/>
  <c r="T802" i="4"/>
  <c r="N799" i="4"/>
  <c r="R801" i="4"/>
  <c r="Z804" i="4"/>
  <c r="N744" i="4"/>
  <c r="Z749" i="4"/>
  <c r="X749" i="4"/>
  <c r="N743" i="4"/>
  <c r="AD414" i="4"/>
  <c r="AD413" i="4"/>
  <c r="L1575" i="4"/>
  <c r="X1686" i="4"/>
  <c r="Z915" i="4"/>
  <c r="Z753" i="4"/>
  <c r="T1078" i="4"/>
  <c r="T1554" i="4"/>
  <c r="R1222" i="4"/>
  <c r="V1689" i="4"/>
  <c r="X1691" i="4"/>
  <c r="Z1693" i="4"/>
  <c r="T1689" i="4"/>
  <c r="Z1691" i="4"/>
  <c r="R1688" i="4"/>
  <c r="R1689" i="4"/>
  <c r="P862" i="4"/>
  <c r="V1500" i="4"/>
  <c r="P861" i="4"/>
  <c r="R862" i="4"/>
  <c r="V864" i="4"/>
  <c r="N860" i="4"/>
  <c r="Z865" i="4"/>
  <c r="L859" i="4"/>
  <c r="L761" i="4"/>
  <c r="T765" i="4"/>
  <c r="P763" i="4"/>
  <c r="V766" i="4"/>
  <c r="P762" i="4"/>
  <c r="V764" i="4"/>
  <c r="T762" i="4"/>
  <c r="Z767" i="4"/>
  <c r="N762" i="4"/>
  <c r="R764" i="4"/>
  <c r="R761" i="4"/>
  <c r="N598" i="4"/>
  <c r="X603" i="4"/>
  <c r="R600" i="4"/>
  <c r="L598" i="4"/>
  <c r="T601" i="4"/>
  <c r="N599" i="4"/>
  <c r="AD528" i="4"/>
  <c r="V525" i="4"/>
  <c r="Z525" i="4"/>
  <c r="X525" i="4"/>
  <c r="T522" i="4"/>
  <c r="P521" i="4"/>
  <c r="Z527" i="4"/>
  <c r="R521" i="4"/>
  <c r="P522" i="4"/>
  <c r="T521" i="4"/>
  <c r="V522" i="4"/>
  <c r="R522" i="4"/>
  <c r="V524" i="4"/>
  <c r="T524" i="4"/>
  <c r="P250" i="4"/>
  <c r="R252" i="4"/>
  <c r="V167" i="4"/>
  <c r="X168" i="4"/>
  <c r="Z169" i="4"/>
  <c r="T167" i="4"/>
  <c r="X169" i="4"/>
  <c r="R1675" i="4"/>
  <c r="X1678" i="4"/>
  <c r="N1674" i="4"/>
  <c r="T1676" i="4"/>
  <c r="T1677" i="4"/>
  <c r="N1528" i="4"/>
  <c r="L1527" i="4"/>
  <c r="X1533" i="4"/>
  <c r="R1530" i="4"/>
  <c r="N1473" i="4"/>
  <c r="L1472" i="4"/>
  <c r="R1252" i="4"/>
  <c r="P1252" i="4"/>
  <c r="T1254" i="4"/>
  <c r="V1254" i="4"/>
  <c r="V1255" i="4"/>
  <c r="Z150" i="4"/>
  <c r="Z250" i="4"/>
  <c r="X303" i="4"/>
  <c r="T647" i="4"/>
  <c r="T749" i="4"/>
  <c r="T995" i="4"/>
  <c r="X1375" i="4"/>
  <c r="N1379" i="4"/>
  <c r="R1527" i="4"/>
  <c r="T1579" i="4"/>
  <c r="AD1685" i="4"/>
  <c r="X1682" i="4"/>
  <c r="Z1683" i="4"/>
  <c r="R1680" i="4"/>
  <c r="X1683" i="4"/>
  <c r="Z1685" i="4"/>
  <c r="R1681" i="4"/>
  <c r="T1681" i="4"/>
  <c r="X1684" i="4"/>
  <c r="T1680" i="4"/>
  <c r="V1574" i="4"/>
  <c r="T1573" i="4"/>
  <c r="AD1378" i="4"/>
  <c r="R1372" i="4"/>
  <c r="T1373" i="4"/>
  <c r="R1370" i="4"/>
  <c r="T1371" i="4"/>
  <c r="T1372" i="4"/>
  <c r="T1374" i="4"/>
  <c r="Z1377" i="4"/>
  <c r="Z1206" i="4"/>
  <c r="T1202" i="4"/>
  <c r="R1203" i="4"/>
  <c r="X1206" i="4"/>
  <c r="X1205" i="4"/>
  <c r="Z1207" i="4"/>
  <c r="P1076" i="4"/>
  <c r="R1077" i="4"/>
  <c r="L1075" i="4"/>
  <c r="R1076" i="4"/>
  <c r="R1075" i="4"/>
  <c r="Z1082" i="4"/>
  <c r="N1076" i="4"/>
  <c r="Z1079" i="4"/>
  <c r="R741" i="4"/>
  <c r="Z745" i="4"/>
  <c r="P638" i="4"/>
  <c r="Z644" i="4"/>
  <c r="X358" i="4"/>
  <c r="T358" i="4"/>
  <c r="N861" i="4"/>
  <c r="Z922" i="4"/>
  <c r="Z1491" i="4"/>
  <c r="R1249" i="4"/>
  <c r="N1572" i="4"/>
  <c r="Z646" i="4"/>
  <c r="L640" i="4"/>
  <c r="N640" i="4"/>
  <c r="T643" i="4"/>
  <c r="R643" i="4"/>
  <c r="X209" i="4"/>
  <c r="T752" i="4"/>
  <c r="Z1225" i="4"/>
  <c r="AD1585" i="4"/>
  <c r="T1580" i="4"/>
  <c r="T1581" i="4"/>
  <c r="L1577" i="4"/>
  <c r="X1582" i="4"/>
  <c r="Z1584" i="4"/>
  <c r="R1580" i="4"/>
  <c r="X151" i="4"/>
  <c r="Z253" i="4"/>
  <c r="R251" i="4"/>
  <c r="N303" i="4"/>
  <c r="X642" i="4"/>
  <c r="T748" i="4"/>
  <c r="L751" i="4"/>
  <c r="R1078" i="4"/>
  <c r="L1371" i="4"/>
  <c r="N1378" i="4"/>
  <c r="Z1426" i="4"/>
  <c r="Z1698" i="4"/>
  <c r="X743" i="4"/>
  <c r="R914" i="4"/>
  <c r="V1246" i="4"/>
  <c r="R859" i="4"/>
  <c r="P799" i="4"/>
  <c r="P645" i="4"/>
  <c r="Z798" i="4"/>
  <c r="R1002" i="4"/>
  <c r="T1084" i="4"/>
  <c r="V656" i="4"/>
  <c r="R208" i="4"/>
  <c r="N1371" i="4"/>
  <c r="T357" i="4"/>
  <c r="AD364" i="4"/>
  <c r="L355" i="4"/>
  <c r="T359" i="4"/>
  <c r="Z362" i="4"/>
  <c r="X361" i="4"/>
  <c r="N355" i="4"/>
  <c r="AD363" i="4"/>
  <c r="Z360" i="4"/>
  <c r="X360" i="4"/>
  <c r="AD362" i="4"/>
  <c r="N356" i="4"/>
  <c r="R357" i="4"/>
  <c r="L147" i="4"/>
  <c r="N147" i="4"/>
  <c r="X150" i="4"/>
  <c r="R250" i="4"/>
  <c r="N250" i="4"/>
  <c r="Z603" i="4"/>
  <c r="T645" i="4"/>
  <c r="R800" i="4"/>
  <c r="L1673" i="4"/>
  <c r="X1694" i="4"/>
  <c r="N1692" i="4"/>
  <c r="L1691" i="4"/>
  <c r="L1625" i="4"/>
  <c r="Z1632" i="4"/>
  <c r="N1626" i="4"/>
  <c r="R1474" i="4"/>
  <c r="X1477" i="4"/>
  <c r="R1472" i="4"/>
  <c r="X1176" i="4"/>
  <c r="X1179" i="4"/>
  <c r="T1177" i="4"/>
  <c r="Z1180" i="4"/>
  <c r="T1176" i="4"/>
  <c r="R1175" i="4"/>
  <c r="T1175" i="4"/>
  <c r="Z1177" i="4"/>
  <c r="AD357" i="4"/>
  <c r="X352" i="4"/>
  <c r="L350" i="4"/>
  <c r="Z351" i="4"/>
  <c r="Z353" i="4"/>
  <c r="R353" i="4"/>
  <c r="R763" i="4"/>
  <c r="L806" i="4"/>
  <c r="X1597" i="4"/>
  <c r="T1255" i="4"/>
  <c r="Z1176" i="4"/>
  <c r="P1670" i="4"/>
  <c r="R1673" i="4"/>
  <c r="L1670" i="4"/>
  <c r="V1076" i="4"/>
  <c r="L1071" i="4"/>
  <c r="X899" i="4"/>
  <c r="R901" i="4"/>
  <c r="L898" i="4"/>
  <c r="X1607" i="4"/>
  <c r="V1606" i="4"/>
  <c r="Z1607" i="4"/>
  <c r="X1606" i="4"/>
  <c r="P1603" i="4"/>
  <c r="T1552" i="4"/>
  <c r="V1552" i="4"/>
  <c r="V1553" i="4"/>
  <c r="X1553" i="4"/>
  <c r="X1554" i="4"/>
  <c r="P1548" i="4"/>
  <c r="R1549" i="4"/>
  <c r="T1550" i="4"/>
  <c r="L1548" i="4"/>
  <c r="N1549" i="4"/>
  <c r="P1550" i="4"/>
  <c r="N1548" i="4"/>
  <c r="P1549" i="4"/>
  <c r="V1551" i="4"/>
  <c r="T1551" i="4"/>
  <c r="V1550" i="4"/>
  <c r="X1551" i="4"/>
  <c r="Z1552" i="4"/>
  <c r="Z1553" i="4"/>
  <c r="R1550" i="4"/>
  <c r="R1480" i="4"/>
  <c r="Z1483" i="4"/>
  <c r="R1479" i="4"/>
  <c r="T1479" i="4"/>
  <c r="L1477" i="4"/>
  <c r="N1344" i="4"/>
  <c r="R1347" i="4"/>
  <c r="X1347" i="4"/>
  <c r="T1348" i="4"/>
  <c r="Z1348" i="4"/>
  <c r="R1345" i="4"/>
  <c r="AD1352" i="4"/>
  <c r="X1349" i="4"/>
  <c r="P1344" i="4"/>
  <c r="T1346" i="4"/>
  <c r="P1346" i="4"/>
  <c r="V1349" i="4"/>
  <c r="V1348" i="4"/>
  <c r="R1232" i="4"/>
  <c r="R1234" i="4"/>
  <c r="Z1603" i="4"/>
  <c r="X1602" i="4"/>
  <c r="V1600" i="4"/>
  <c r="N1597" i="4"/>
  <c r="V1601" i="4"/>
  <c r="N1596" i="4"/>
  <c r="P1597" i="4"/>
  <c r="P1542" i="4"/>
  <c r="X1544" i="4"/>
  <c r="AD1549" i="4"/>
  <c r="Z1545" i="4"/>
  <c r="AD1547" i="4"/>
  <c r="L1541" i="4"/>
  <c r="X1546" i="4"/>
  <c r="N1542" i="4"/>
  <c r="P1541" i="4"/>
  <c r="P1543" i="4"/>
  <c r="T1543" i="4"/>
  <c r="V1543" i="4"/>
  <c r="V1544" i="4"/>
  <c r="AD1550" i="4"/>
  <c r="X1545" i="4"/>
  <c r="V1546" i="4"/>
  <c r="X1547" i="4"/>
  <c r="T1545" i="4"/>
  <c r="R1542" i="4"/>
  <c r="Z1548" i="4"/>
  <c r="Z1546" i="4"/>
  <c r="AD1548" i="4"/>
  <c r="R1541" i="4"/>
  <c r="N1541" i="4"/>
  <c r="R1125" i="4"/>
  <c r="L1123" i="4"/>
  <c r="R975" i="4"/>
  <c r="T976" i="4"/>
  <c r="L972" i="4"/>
  <c r="N973" i="4"/>
  <c r="AD979" i="4"/>
  <c r="V977" i="4"/>
  <c r="P973" i="4"/>
  <c r="X978" i="4"/>
  <c r="R972" i="4"/>
  <c r="X975" i="4"/>
  <c r="N898" i="4"/>
  <c r="N897" i="4"/>
  <c r="X900" i="4"/>
  <c r="X901" i="4"/>
  <c r="R899" i="4"/>
  <c r="T898" i="4"/>
  <c r="P842" i="4"/>
  <c r="X847" i="4"/>
  <c r="L841" i="4"/>
  <c r="L668" i="4"/>
  <c r="P168" i="4"/>
  <c r="N169" i="4"/>
  <c r="Z175" i="4"/>
  <c r="R171" i="4"/>
  <c r="X173" i="4"/>
  <c r="X172" i="4"/>
  <c r="V169" i="4"/>
  <c r="T168" i="4"/>
  <c r="X170" i="4"/>
  <c r="R168" i="4"/>
  <c r="Z171" i="4"/>
  <c r="T169" i="4"/>
  <c r="T171" i="4"/>
  <c r="Z173" i="4"/>
  <c r="X50" i="4"/>
  <c r="R46" i="4"/>
  <c r="Z352" i="4"/>
  <c r="X353" i="4"/>
  <c r="X844" i="4"/>
  <c r="T900" i="4"/>
  <c r="L897" i="4"/>
  <c r="T1232" i="4"/>
  <c r="X1482" i="4"/>
  <c r="N1478" i="4"/>
  <c r="X1439" i="4"/>
  <c r="V1135" i="4"/>
  <c r="AD1673" i="4"/>
  <c r="T1669" i="4"/>
  <c r="T1668" i="4"/>
  <c r="P1521" i="4"/>
  <c r="Z1524" i="4"/>
  <c r="X1525" i="4"/>
  <c r="L1520" i="4"/>
  <c r="N1521" i="4"/>
  <c r="R1521" i="4"/>
  <c r="V1197" i="4"/>
  <c r="T349" i="4"/>
  <c r="N347" i="4"/>
  <c r="X349" i="4"/>
  <c r="Z347" i="4"/>
  <c r="T974" i="4"/>
  <c r="T1542" i="4"/>
  <c r="V962" i="4"/>
  <c r="V961" i="4"/>
  <c r="AD964" i="4"/>
  <c r="P960" i="4"/>
  <c r="R961" i="4"/>
  <c r="X963" i="4"/>
  <c r="Z962" i="4"/>
  <c r="X964" i="4"/>
  <c r="R959" i="4"/>
  <c r="T962" i="4"/>
  <c r="AD965" i="4"/>
  <c r="N959" i="4"/>
  <c r="R907" i="4"/>
  <c r="T848" i="4"/>
  <c r="L844" i="4"/>
  <c r="Z359" i="4"/>
  <c r="AD361" i="4"/>
  <c r="L352" i="4"/>
  <c r="R255" i="4"/>
  <c r="L254" i="4"/>
  <c r="AD262" i="4"/>
  <c r="AD263" i="4"/>
  <c r="Z259" i="4"/>
  <c r="AD261" i="4"/>
  <c r="N254" i="4"/>
  <c r="X176" i="4"/>
  <c r="Z176" i="4"/>
  <c r="V1604" i="4"/>
  <c r="X1605" i="4"/>
  <c r="AD1608" i="4"/>
  <c r="P1601" i="4"/>
  <c r="T1602" i="4"/>
  <c r="L1599" i="4"/>
  <c r="V1602" i="4"/>
  <c r="N1600" i="4"/>
  <c r="X1550" i="4"/>
  <c r="X1548" i="4"/>
  <c r="AD1553" i="4"/>
  <c r="Z1551" i="4"/>
  <c r="Z1549" i="4"/>
  <c r="AD1551" i="4"/>
  <c r="R1546" i="4"/>
  <c r="Z1550" i="4"/>
  <c r="T1547" i="4"/>
  <c r="V1548" i="4"/>
  <c r="P1544" i="4"/>
  <c r="R1545" i="4"/>
  <c r="N1545" i="4"/>
  <c r="R1547" i="4"/>
  <c r="P1545" i="4"/>
  <c r="T1548" i="4"/>
  <c r="L1544" i="4"/>
  <c r="N1544" i="4"/>
  <c r="P1546" i="4"/>
  <c r="T1546" i="4"/>
  <c r="N1474" i="4"/>
  <c r="P1419" i="4"/>
  <c r="L1418" i="4"/>
  <c r="N1418" i="4"/>
  <c r="N1419" i="4"/>
  <c r="R1340" i="4"/>
  <c r="Z1344" i="4"/>
  <c r="P1340" i="4"/>
  <c r="T1342" i="4"/>
  <c r="X1344" i="4"/>
  <c r="X1342" i="4"/>
  <c r="R1342" i="4"/>
  <c r="T1344" i="4"/>
  <c r="T1343" i="4"/>
  <c r="Z1343" i="4"/>
  <c r="T1341" i="4"/>
  <c r="V1344" i="4"/>
  <c r="Z1342" i="4"/>
  <c r="P1342" i="4"/>
  <c r="X1345" i="4"/>
  <c r="V1343" i="4"/>
  <c r="AD1347" i="4"/>
  <c r="X1341" i="4"/>
  <c r="R1341" i="4"/>
  <c r="V1340" i="4"/>
  <c r="N1340" i="4"/>
  <c r="P1341" i="4"/>
  <c r="R1343" i="4"/>
  <c r="N1229" i="4"/>
  <c r="X1234" i="4"/>
  <c r="N1592" i="4"/>
  <c r="N1593" i="4"/>
  <c r="Z1598" i="4"/>
  <c r="T1596" i="4"/>
  <c r="AD1600" i="4"/>
  <c r="L1592" i="4"/>
  <c r="V1597" i="4"/>
  <c r="Z1599" i="4"/>
  <c r="R1594" i="4"/>
  <c r="V1596" i="4"/>
  <c r="N1537" i="4"/>
  <c r="N1538" i="4"/>
  <c r="P1538" i="4"/>
  <c r="R1539" i="4"/>
  <c r="R1540" i="4"/>
  <c r="L1537" i="4"/>
  <c r="T1540" i="4"/>
  <c r="R1538" i="4"/>
  <c r="X1543" i="4"/>
  <c r="V1541" i="4"/>
  <c r="T1539" i="4"/>
  <c r="AD1546" i="4"/>
  <c r="P1539" i="4"/>
  <c r="V1542" i="4"/>
  <c r="Z1544" i="4"/>
  <c r="X1541" i="4"/>
  <c r="Z1542" i="4"/>
  <c r="AD1544" i="4"/>
  <c r="T1541" i="4"/>
  <c r="X1542" i="4"/>
  <c r="AD1543" i="4"/>
  <c r="X1180" i="4"/>
  <c r="N1175" i="4"/>
  <c r="R1177" i="4"/>
  <c r="N1119" i="4"/>
  <c r="L1119" i="4"/>
  <c r="X1028" i="4"/>
  <c r="AD1025" i="4"/>
  <c r="R1024" i="4"/>
  <c r="R1023" i="4"/>
  <c r="T1025" i="4"/>
  <c r="V1025" i="4"/>
  <c r="N1023" i="4"/>
  <c r="P1024" i="4"/>
  <c r="Z1025" i="4"/>
  <c r="R1025" i="4"/>
  <c r="T1023" i="4"/>
  <c r="X1026" i="4"/>
  <c r="X1025" i="4"/>
  <c r="X1023" i="4"/>
  <c r="Z1024" i="4"/>
  <c r="Z1023" i="4"/>
  <c r="V973" i="4"/>
  <c r="Z974" i="4"/>
  <c r="X974" i="4"/>
  <c r="Z973" i="4"/>
  <c r="R968" i="4"/>
  <c r="Z971" i="4"/>
  <c r="AD976" i="4"/>
  <c r="Z975" i="4"/>
  <c r="V970" i="4"/>
  <c r="V969" i="4"/>
  <c r="N968" i="4"/>
  <c r="T971" i="4"/>
  <c r="V972" i="4"/>
  <c r="X972" i="4"/>
  <c r="V971" i="4"/>
  <c r="T968" i="4"/>
  <c r="L968" i="4"/>
  <c r="T895" i="4"/>
  <c r="N893" i="4"/>
  <c r="Z899" i="4"/>
  <c r="R894" i="4"/>
  <c r="X843" i="4"/>
  <c r="L837" i="4"/>
  <c r="X777" i="4"/>
  <c r="V775" i="4"/>
  <c r="T776" i="4"/>
  <c r="R775" i="4"/>
  <c r="Z775" i="4"/>
  <c r="V777" i="4"/>
  <c r="AD777" i="4"/>
  <c r="X778" i="4"/>
  <c r="Z776" i="4"/>
  <c r="X776" i="4"/>
  <c r="Z777" i="4"/>
  <c r="AD775" i="4"/>
  <c r="T775" i="4"/>
  <c r="V776" i="4"/>
  <c r="N665" i="4"/>
  <c r="Z668" i="4"/>
  <c r="P666" i="4"/>
  <c r="V664" i="4"/>
  <c r="R667" i="4"/>
  <c r="Z666" i="4"/>
  <c r="T668" i="4"/>
  <c r="T666" i="4"/>
  <c r="T664" i="4"/>
  <c r="R666" i="4"/>
  <c r="X666" i="4"/>
  <c r="Z665" i="4"/>
  <c r="Z667" i="4"/>
  <c r="AD668" i="4"/>
  <c r="R155" i="4"/>
  <c r="X158" i="4"/>
  <c r="P153" i="4"/>
  <c r="P152" i="4"/>
  <c r="Z158" i="4"/>
  <c r="Z156" i="4"/>
  <c r="Z157" i="4"/>
  <c r="AD159" i="4"/>
  <c r="AD157" i="4"/>
  <c r="R152" i="4"/>
  <c r="X49" i="4"/>
  <c r="L1582" i="4"/>
  <c r="X48" i="4"/>
  <c r="Z350" i="4"/>
  <c r="X351" i="4"/>
  <c r="Z848" i="4"/>
  <c r="R842" i="4"/>
  <c r="T843" i="4"/>
  <c r="N1227" i="4"/>
  <c r="R1483" i="4"/>
  <c r="T1524" i="4"/>
  <c r="T1522" i="4"/>
  <c r="N1667" i="4"/>
  <c r="P1535" i="4"/>
  <c r="N1534" i="4"/>
  <c r="T1427" i="4"/>
  <c r="T1428" i="4"/>
  <c r="T1429" i="4"/>
  <c r="R1427" i="4"/>
  <c r="L1125" i="4"/>
  <c r="N1126" i="4"/>
  <c r="N1233" i="4"/>
  <c r="N841" i="4"/>
  <c r="X171" i="4"/>
  <c r="L1344" i="4"/>
  <c r="R1598" i="4"/>
  <c r="T1604" i="4"/>
  <c r="T899" i="4"/>
  <c r="X46" i="4"/>
  <c r="Z349" i="4"/>
  <c r="X350" i="4"/>
  <c r="T348" i="4"/>
  <c r="Z846" i="4"/>
  <c r="R900" i="4"/>
  <c r="T1124" i="4"/>
  <c r="X1677" i="4"/>
  <c r="P1529" i="4"/>
  <c r="N1529" i="4"/>
  <c r="V1426" i="4"/>
  <c r="T1425" i="4"/>
  <c r="AD1232" i="4"/>
  <c r="R1226" i="4"/>
  <c r="R349" i="4"/>
  <c r="R1544" i="4"/>
  <c r="R1603" i="4"/>
  <c r="Z51" i="4"/>
  <c r="Z348" i="4"/>
  <c r="X347" i="4"/>
  <c r="R898" i="4"/>
  <c r="X1181" i="4"/>
  <c r="L1232" i="4"/>
  <c r="T1484" i="4"/>
  <c r="R1700" i="4"/>
  <c r="R1386" i="4"/>
  <c r="N1219" i="4"/>
  <c r="N1085" i="4"/>
  <c r="N1084" i="4"/>
  <c r="L1084" i="4"/>
  <c r="V974" i="4"/>
  <c r="Z979" i="4"/>
  <c r="Z50" i="4"/>
  <c r="Z1234" i="4"/>
  <c r="T1480" i="4"/>
  <c r="T1532" i="4"/>
  <c r="Z1386" i="4"/>
  <c r="T1383" i="4"/>
  <c r="X1231" i="4"/>
  <c r="X1232" i="4"/>
  <c r="T1228" i="4"/>
  <c r="X1000" i="4"/>
  <c r="N995" i="4"/>
  <c r="R996" i="4"/>
  <c r="R354" i="4"/>
  <c r="N352" i="4"/>
  <c r="V1477" i="4"/>
  <c r="AD176" i="4"/>
  <c r="T973" i="4"/>
  <c r="T1600" i="4"/>
  <c r="R1003" i="4"/>
  <c r="T1233" i="4"/>
  <c r="X1381" i="4"/>
  <c r="L1628" i="4"/>
  <c r="P1572" i="4"/>
  <c r="Z1436" i="4"/>
  <c r="P1233" i="4"/>
  <c r="V1134" i="4"/>
  <c r="V1578" i="4"/>
  <c r="P1376" i="4"/>
  <c r="Z1087" i="4"/>
  <c r="AD956" i="4"/>
  <c r="X757" i="4"/>
  <c r="Z756" i="4"/>
  <c r="X1604" i="4"/>
  <c r="AD1607" i="4"/>
  <c r="N1598" i="4"/>
  <c r="P1600" i="4"/>
  <c r="AD1606" i="4"/>
  <c r="V1603" i="4"/>
  <c r="T1601" i="4"/>
  <c r="Z1604" i="4"/>
  <c r="R1601" i="4"/>
  <c r="T1393" i="4"/>
  <c r="V1394" i="4"/>
  <c r="L1390" i="4"/>
  <c r="Z1396" i="4"/>
  <c r="P1390" i="4"/>
  <c r="AD1399" i="4"/>
  <c r="AD1398" i="4"/>
  <c r="T1392" i="4"/>
  <c r="V1393" i="4"/>
  <c r="X1394" i="4"/>
  <c r="Z1397" i="4"/>
  <c r="P1138" i="4"/>
  <c r="R1139" i="4"/>
  <c r="AD1145" i="4"/>
  <c r="X1144" i="4"/>
  <c r="T1141" i="4"/>
  <c r="P673" i="4"/>
  <c r="T674" i="4"/>
  <c r="L617" i="4"/>
  <c r="X622" i="4"/>
  <c r="P618" i="4"/>
  <c r="Z621" i="4"/>
  <c r="R618" i="4"/>
  <c r="T619" i="4"/>
  <c r="V617" i="4"/>
  <c r="X621" i="4"/>
  <c r="X618" i="4"/>
  <c r="T620" i="4"/>
  <c r="P619" i="4"/>
  <c r="Z620" i="4"/>
  <c r="X566" i="4"/>
  <c r="AD569" i="4"/>
  <c r="AD568" i="4"/>
  <c r="R391" i="4"/>
  <c r="AD398" i="4"/>
  <c r="X394" i="4"/>
  <c r="Z393" i="4"/>
  <c r="T391" i="4"/>
  <c r="V855" i="4"/>
  <c r="T1636" i="4"/>
  <c r="R1040" i="4"/>
  <c r="Z1012" i="4"/>
  <c r="R1009" i="4"/>
  <c r="P1010" i="4"/>
  <c r="R1011" i="4"/>
  <c r="L1008" i="4"/>
  <c r="N1009" i="4"/>
  <c r="X1012" i="4"/>
  <c r="R956" i="4"/>
  <c r="T957" i="4"/>
  <c r="P955" i="4"/>
  <c r="V958" i="4"/>
  <c r="X959" i="4"/>
  <c r="T869" i="4"/>
  <c r="X870" i="4"/>
  <c r="R866" i="4"/>
  <c r="Z871" i="4"/>
  <c r="N866" i="4"/>
  <c r="P867" i="4"/>
  <c r="L866" i="4"/>
  <c r="V870" i="4"/>
  <c r="P868" i="4"/>
  <c r="P811" i="4"/>
  <c r="R814" i="4"/>
  <c r="V816" i="4"/>
  <c r="L811" i="4"/>
  <c r="X815" i="4"/>
  <c r="X766" i="4"/>
  <c r="AD768" i="4"/>
  <c r="X764" i="4"/>
  <c r="Z765" i="4"/>
  <c r="V765" i="4"/>
  <c r="Z1341" i="4"/>
  <c r="R1435" i="4"/>
  <c r="P642" i="4"/>
  <c r="P1011" i="4"/>
  <c r="R1012" i="4"/>
  <c r="X960" i="4"/>
  <c r="P956" i="4"/>
  <c r="R957" i="4"/>
  <c r="T958" i="4"/>
  <c r="V959" i="4"/>
  <c r="P814" i="4"/>
  <c r="V817" i="4"/>
  <c r="X818" i="4"/>
  <c r="Z819" i="4"/>
  <c r="N813" i="4"/>
  <c r="R622" i="4"/>
  <c r="R569" i="4"/>
  <c r="P567" i="4"/>
  <c r="T569" i="4"/>
  <c r="T570" i="4"/>
  <c r="T567" i="4"/>
  <c r="X868" i="4"/>
  <c r="P809" i="4"/>
  <c r="L807" i="4"/>
  <c r="N808" i="4"/>
  <c r="R810" i="4"/>
  <c r="V1631" i="4"/>
  <c r="Z1435" i="4"/>
  <c r="Z255" i="4"/>
  <c r="N859" i="4"/>
  <c r="P860" i="4"/>
  <c r="L858" i="4"/>
  <c r="V397" i="4"/>
  <c r="AD402" i="4"/>
  <c r="P395" i="4"/>
  <c r="V399" i="4"/>
  <c r="AD401" i="4"/>
  <c r="T397" i="4"/>
  <c r="T398" i="4"/>
  <c r="V398" i="4"/>
  <c r="Z399" i="4"/>
  <c r="P221" i="4"/>
  <c r="AD225" i="4"/>
  <c r="Z221" i="4"/>
  <c r="P965" i="4"/>
  <c r="R966" i="4"/>
  <c r="R963" i="4"/>
  <c r="N963" i="4"/>
  <c r="T964" i="4"/>
  <c r="P964" i="4"/>
  <c r="AD916" i="4"/>
  <c r="R911" i="4"/>
  <c r="T912" i="4"/>
  <c r="V853" i="4"/>
  <c r="Z976" i="4"/>
  <c r="N970" i="4"/>
  <c r="R918" i="4"/>
  <c r="T919" i="4"/>
  <c r="X828" i="4"/>
  <c r="P322" i="4"/>
  <c r="V1591" i="4"/>
  <c r="Z1590" i="4"/>
  <c r="T1590" i="4"/>
  <c r="P1587" i="4"/>
  <c r="V1590" i="4"/>
  <c r="R1589" i="4"/>
  <c r="R1588" i="4"/>
  <c r="L1586" i="4"/>
  <c r="N1586" i="4"/>
  <c r="T1589" i="4"/>
  <c r="T1588" i="4"/>
  <c r="X1591" i="4"/>
  <c r="X1458" i="4"/>
  <c r="T1455" i="4"/>
  <c r="Z1459" i="4"/>
  <c r="T1453" i="4"/>
  <c r="V1454" i="4"/>
  <c r="N1453" i="4"/>
  <c r="Z1356" i="4"/>
  <c r="Z1244" i="4"/>
  <c r="T1246" i="4"/>
  <c r="N1243" i="4"/>
  <c r="P1245" i="4"/>
  <c r="Z1245" i="4"/>
  <c r="P1243" i="4"/>
  <c r="AD1252" i="4"/>
  <c r="Z1250" i="4"/>
  <c r="P1016" i="4"/>
  <c r="AD1023" i="4"/>
  <c r="Z1021" i="4"/>
  <c r="N1015" i="4"/>
  <c r="T1017" i="4"/>
  <c r="X1019" i="4"/>
  <c r="L821" i="4"/>
  <c r="N822" i="4"/>
  <c r="N763" i="4"/>
  <c r="R765" i="4"/>
  <c r="Z611" i="4"/>
  <c r="L321" i="4"/>
  <c r="N322" i="4"/>
  <c r="P323" i="4"/>
  <c r="Z1554" i="4"/>
  <c r="N855" i="4"/>
  <c r="P856" i="4"/>
  <c r="V859" i="4"/>
  <c r="P758" i="4"/>
  <c r="R759" i="4"/>
  <c r="V820" i="4"/>
  <c r="R817" i="4"/>
  <c r="Z824" i="4"/>
  <c r="N817" i="4"/>
  <c r="P818" i="4"/>
  <c r="V763" i="4"/>
  <c r="L369" i="4"/>
  <c r="V373" i="4"/>
  <c r="V209" i="4"/>
  <c r="V142" i="4"/>
  <c r="V370" i="4"/>
  <c r="P367" i="4"/>
  <c r="P308" i="4"/>
  <c r="L620" i="4"/>
  <c r="P621" i="4"/>
  <c r="P361" i="4"/>
  <c r="P363" i="4"/>
  <c r="N821" i="4"/>
  <c r="AD1493" i="4"/>
  <c r="V772" i="4"/>
  <c r="Z1492" i="4"/>
  <c r="AD1494" i="4"/>
  <c r="N1486" i="4"/>
  <c r="P1486" i="4"/>
  <c r="R1487" i="4"/>
  <c r="L1485" i="4"/>
  <c r="X773" i="4"/>
  <c r="X610" i="4"/>
  <c r="R770" i="4"/>
  <c r="N1552" i="4"/>
  <c r="P1553" i="4"/>
  <c r="R1554" i="4"/>
  <c r="T1555" i="4"/>
  <c r="V1556" i="4"/>
  <c r="P1552" i="4"/>
  <c r="X1354" i="4"/>
  <c r="V1353" i="4"/>
  <c r="N1546" i="4"/>
  <c r="P1547" i="4"/>
  <c r="R1548" i="4"/>
  <c r="L1545" i="4"/>
  <c r="T1549" i="4"/>
  <c r="N348" i="4"/>
  <c r="X1454" i="4"/>
  <c r="Z1455" i="4"/>
  <c r="AD1457" i="4"/>
  <c r="L1449" i="4"/>
  <c r="X1355" i="4"/>
  <c r="X1356" i="4"/>
  <c r="N1351" i="4"/>
  <c r="R1353" i="4"/>
  <c r="V1355" i="4"/>
  <c r="T1240" i="4"/>
  <c r="X1244" i="4"/>
  <c r="N1239" i="4"/>
  <c r="R1240" i="4"/>
  <c r="L1239" i="4"/>
  <c r="V391" i="4"/>
  <c r="N390" i="4"/>
  <c r="Z394" i="4"/>
  <c r="T393" i="4"/>
  <c r="L390" i="4"/>
  <c r="V393" i="4"/>
  <c r="P392" i="4"/>
  <c r="R390" i="4"/>
  <c r="V392" i="4"/>
  <c r="V154" i="4"/>
  <c r="P151" i="4"/>
  <c r="V153" i="4"/>
  <c r="AD779" i="4"/>
  <c r="L770" i="4"/>
  <c r="N1018" i="4"/>
  <c r="L820" i="4"/>
  <c r="P310" i="4"/>
  <c r="N1445" i="4"/>
  <c r="R1448" i="4"/>
  <c r="P1446" i="4"/>
  <c r="V1450" i="4"/>
  <c r="T1448" i="4"/>
  <c r="Z1452" i="4"/>
  <c r="V1449" i="4"/>
  <c r="AD1454" i="4"/>
  <c r="X1450" i="4"/>
  <c r="P1445" i="4"/>
  <c r="AD1353" i="4"/>
  <c r="R1350" i="4"/>
  <c r="T1351" i="4"/>
  <c r="X1353" i="4"/>
  <c r="Z1352" i="4"/>
  <c r="AD1244" i="4"/>
  <c r="T1239" i="4"/>
  <c r="X1241" i="4"/>
  <c r="R1238" i="4"/>
  <c r="Z1242" i="4"/>
  <c r="N1236" i="4"/>
  <c r="P1120" i="4"/>
  <c r="R773" i="4"/>
  <c r="V897" i="4"/>
  <c r="P894" i="4"/>
  <c r="V1557" i="4"/>
  <c r="X1504" i="4"/>
  <c r="AD1508" i="4"/>
  <c r="Z1505" i="4"/>
  <c r="V1504" i="4"/>
  <c r="X1505" i="4"/>
  <c r="P1441" i="4"/>
  <c r="X1447" i="4"/>
  <c r="Z1448" i="4"/>
  <c r="N1441" i="4"/>
  <c r="AD1349" i="4"/>
  <c r="Z1107" i="4"/>
  <c r="Z1109" i="4"/>
  <c r="P72" i="4"/>
  <c r="AD763" i="4"/>
  <c r="P362" i="4"/>
  <c r="P893" i="4"/>
  <c r="V1342" i="4"/>
  <c r="X277" i="4"/>
  <c r="V275" i="4"/>
  <c r="Z1159" i="4"/>
  <c r="V273" i="4"/>
  <c r="N922" i="4"/>
  <c r="P748" i="4"/>
  <c r="P407" i="4"/>
  <c r="R607" i="4"/>
  <c r="AD1154" i="4"/>
  <c r="L808" i="4"/>
  <c r="Z1098" i="4"/>
  <c r="R920" i="4"/>
  <c r="P744" i="4"/>
  <c r="V660" i="4"/>
  <c r="P858" i="4"/>
  <c r="P997" i="4"/>
  <c r="V276" i="4"/>
  <c r="AD1552" i="4"/>
  <c r="AD1497" i="4"/>
  <c r="AD1159" i="4"/>
  <c r="AD1104" i="4"/>
  <c r="X363" i="4"/>
  <c r="AD1153" i="4"/>
  <c r="X977" i="4"/>
  <c r="AD865" i="4"/>
  <c r="Z658" i="4"/>
  <c r="V365" i="4"/>
  <c r="N770" i="4"/>
  <c r="P191" i="4"/>
  <c r="P360" i="4"/>
  <c r="AD1100" i="4"/>
  <c r="V371" i="4"/>
  <c r="N857" i="4"/>
  <c r="L856" i="4"/>
  <c r="AD1700" i="4"/>
  <c r="P1693" i="4"/>
  <c r="V1696" i="4"/>
  <c r="V1488" i="4"/>
  <c r="P1485" i="4"/>
  <c r="P1369" i="4"/>
  <c r="AD1376" i="4"/>
  <c r="V1372" i="4"/>
  <c r="V1206" i="4"/>
  <c r="P1203" i="4"/>
  <c r="AD1490" i="4"/>
  <c r="X1488" i="4"/>
  <c r="V1486" i="4"/>
  <c r="X1487" i="4"/>
  <c r="P1484" i="4"/>
  <c r="Z1488" i="4"/>
  <c r="P1483" i="4"/>
  <c r="AD1491" i="4"/>
  <c r="V1487" i="4"/>
  <c r="Z1489" i="4"/>
  <c r="P1482" i="4"/>
  <c r="R1070" i="4"/>
  <c r="AD1076" i="4"/>
  <c r="V892" i="4"/>
  <c r="V895" i="4"/>
  <c r="P892" i="4"/>
  <c r="V894" i="4"/>
  <c r="AD899" i="4"/>
  <c r="P891" i="4"/>
  <c r="AD898" i="4"/>
  <c r="P73" i="4"/>
  <c r="V75" i="4"/>
  <c r="T1125" i="4"/>
  <c r="N642" i="4"/>
  <c r="R941" i="4"/>
  <c r="T901" i="4"/>
  <c r="Z307" i="4"/>
  <c r="AD360" i="4"/>
  <c r="X756" i="4"/>
  <c r="X806" i="4"/>
  <c r="AD809" i="4"/>
  <c r="X809" i="4"/>
  <c r="Z855" i="4"/>
  <c r="T906" i="4"/>
  <c r="P1085" i="4"/>
  <c r="X1090" i="4"/>
  <c r="AD1139" i="4"/>
  <c r="AD1438" i="4"/>
  <c r="R1486" i="4"/>
  <c r="AD1539" i="4"/>
  <c r="V1538" i="4"/>
  <c r="X1588" i="4"/>
  <c r="X1435" i="4"/>
  <c r="P1225" i="4"/>
  <c r="AD972" i="4"/>
  <c r="Z970" i="4"/>
  <c r="V967" i="4"/>
  <c r="X968" i="4"/>
  <c r="Z969" i="4"/>
  <c r="N964" i="4"/>
  <c r="AD917" i="4"/>
  <c r="L908" i="4"/>
  <c r="N909" i="4"/>
  <c r="P910" i="4"/>
  <c r="V913" i="4"/>
  <c r="T911" i="4"/>
  <c r="P909" i="4"/>
  <c r="R910" i="4"/>
  <c r="X911" i="4"/>
  <c r="AD914" i="4"/>
  <c r="R908" i="4"/>
  <c r="T909" i="4"/>
  <c r="Z912" i="4"/>
  <c r="P794" i="4"/>
  <c r="V797" i="4"/>
  <c r="N793" i="4"/>
  <c r="AD801" i="4"/>
  <c r="P795" i="4"/>
  <c r="V795" i="4"/>
  <c r="V644" i="4"/>
  <c r="P641" i="4"/>
  <c r="V361" i="4"/>
  <c r="R359" i="4"/>
  <c r="T360" i="4"/>
  <c r="AD365" i="4"/>
  <c r="P358" i="4"/>
  <c r="Z278" i="4"/>
  <c r="AD196" i="4"/>
  <c r="P189" i="4"/>
  <c r="V192" i="4"/>
  <c r="V995" i="4"/>
  <c r="V964" i="4"/>
  <c r="P898" i="4"/>
  <c r="X862" i="4"/>
  <c r="N755" i="4"/>
  <c r="P605" i="4"/>
  <c r="AD648" i="4"/>
  <c r="P1666" i="4"/>
  <c r="V1535" i="4"/>
  <c r="P494" i="4"/>
  <c r="X304" i="4"/>
  <c r="P211" i="4"/>
  <c r="AD918" i="4"/>
  <c r="T605" i="4"/>
  <c r="P1689" i="4"/>
  <c r="V1692" i="4"/>
  <c r="AD1696" i="4"/>
  <c r="N1678" i="4"/>
  <c r="N1432" i="4"/>
  <c r="P1635" i="4"/>
  <c r="V1638" i="4"/>
  <c r="V1484" i="4"/>
  <c r="P1481" i="4"/>
  <c r="Z1486" i="4"/>
  <c r="AD1488" i="4"/>
  <c r="AD1343" i="4"/>
  <c r="AD1206" i="4"/>
  <c r="V1202" i="4"/>
  <c r="P1480" i="4"/>
  <c r="AD1487" i="4"/>
  <c r="AD1486" i="4"/>
  <c r="V1483" i="4"/>
  <c r="P1479" i="4"/>
  <c r="V1482" i="4"/>
  <c r="T855" i="4"/>
  <c r="V856" i="4"/>
  <c r="V854" i="4"/>
  <c r="P853" i="4"/>
  <c r="AD502" i="4"/>
  <c r="V498" i="4"/>
  <c r="AD78" i="4"/>
  <c r="P71" i="4"/>
  <c r="V73" i="4"/>
  <c r="V72" i="4"/>
  <c r="AD76" i="4"/>
  <c r="V74" i="4"/>
  <c r="V71" i="4"/>
  <c r="AD77" i="4"/>
  <c r="AD75" i="4"/>
  <c r="AD352" i="4"/>
  <c r="V348" i="4"/>
  <c r="V347" i="4"/>
  <c r="P345" i="4"/>
  <c r="V345" i="4"/>
  <c r="P344" i="4"/>
  <c r="AD351" i="4"/>
  <c r="V346" i="4"/>
  <c r="P343" i="4"/>
  <c r="L1666" i="4"/>
  <c r="N1578" i="4"/>
  <c r="T941" i="4"/>
  <c r="X302" i="4"/>
  <c r="AD297" i="4"/>
  <c r="V755" i="4"/>
  <c r="Z807" i="4"/>
  <c r="V808" i="4"/>
  <c r="AD960" i="4"/>
  <c r="AD961" i="4"/>
  <c r="AD1091" i="4"/>
  <c r="V1089" i="4"/>
  <c r="Z1137" i="4"/>
  <c r="AD1340" i="4"/>
  <c r="V1388" i="4"/>
  <c r="X1536" i="4"/>
  <c r="T1537" i="4"/>
  <c r="T1586" i="4"/>
  <c r="V1228" i="4"/>
  <c r="V1084" i="4"/>
  <c r="V1042" i="4"/>
  <c r="P1039" i="4"/>
  <c r="L959" i="4"/>
  <c r="P961" i="4"/>
  <c r="N960" i="4"/>
  <c r="AD968" i="4"/>
  <c r="R962" i="4"/>
  <c r="Z911" i="4"/>
  <c r="N905" i="4"/>
  <c r="X909" i="4"/>
  <c r="AD913" i="4"/>
  <c r="Z910" i="4"/>
  <c r="P906" i="4"/>
  <c r="R906" i="4"/>
  <c r="V908" i="4"/>
  <c r="AD912" i="4"/>
  <c r="P905" i="4"/>
  <c r="T907" i="4"/>
  <c r="AD853" i="4"/>
  <c r="V849" i="4"/>
  <c r="P846" i="4"/>
  <c r="L789" i="4"/>
  <c r="V794" i="4"/>
  <c r="P791" i="4"/>
  <c r="AD798" i="4"/>
  <c r="V357" i="4"/>
  <c r="P354" i="4"/>
  <c r="T356" i="4"/>
  <c r="AD257" i="4"/>
  <c r="V259" i="4"/>
  <c r="P256" i="4"/>
  <c r="AD177" i="4"/>
  <c r="Z966" i="4"/>
  <c r="AD905" i="4"/>
  <c r="T758" i="4"/>
  <c r="Z606" i="4"/>
  <c r="P366" i="4"/>
  <c r="P1007" i="4"/>
  <c r="Z815" i="4"/>
  <c r="P490" i="4"/>
  <c r="V301" i="4"/>
  <c r="P203" i="4"/>
  <c r="V51" i="4"/>
  <c r="P749" i="4"/>
  <c r="N1680" i="4"/>
  <c r="V1684" i="4"/>
  <c r="AD1688" i="4"/>
  <c r="P1681" i="4"/>
  <c r="X1630" i="4"/>
  <c r="P1631" i="4"/>
  <c r="AD1638" i="4"/>
  <c r="V1634" i="4"/>
  <c r="X1481" i="4"/>
  <c r="V1480" i="4"/>
  <c r="P1477" i="4"/>
  <c r="AD1484" i="4"/>
  <c r="T1473" i="4"/>
  <c r="P1472" i="4"/>
  <c r="P1471" i="4"/>
  <c r="V1475" i="4"/>
  <c r="AD1478" i="4"/>
  <c r="AD1479" i="4"/>
  <c r="V1473" i="4"/>
  <c r="V1474" i="4"/>
  <c r="AD1477" i="4"/>
  <c r="AD854" i="4"/>
  <c r="P849" i="4"/>
  <c r="V852" i="4"/>
  <c r="AD659" i="4"/>
  <c r="Z657" i="4"/>
  <c r="X656" i="4"/>
  <c r="V655" i="4"/>
  <c r="V653" i="4"/>
  <c r="P652" i="4"/>
  <c r="P651" i="4"/>
  <c r="R492" i="4"/>
  <c r="V492" i="4"/>
  <c r="P491" i="4"/>
  <c r="AD497" i="4"/>
  <c r="AD496" i="4"/>
  <c r="AD498" i="4"/>
  <c r="X70" i="4"/>
  <c r="V69" i="4"/>
  <c r="AD74" i="4"/>
  <c r="P66" i="4"/>
  <c r="AD72" i="4"/>
  <c r="AD73" i="4"/>
  <c r="V1679" i="4"/>
  <c r="P1676" i="4"/>
  <c r="AD1683" i="4"/>
  <c r="AD347" i="4"/>
  <c r="V343" i="4"/>
  <c r="V344" i="4"/>
  <c r="P340" i="4"/>
  <c r="P341" i="4"/>
  <c r="AD348" i="4"/>
  <c r="V341" i="4"/>
  <c r="N1583" i="4"/>
  <c r="T244" i="4"/>
  <c r="X894" i="4"/>
  <c r="N350" i="4"/>
  <c r="AD358" i="4"/>
  <c r="Z358" i="4"/>
  <c r="AD612" i="4"/>
  <c r="AD810" i="4"/>
  <c r="X807" i="4"/>
  <c r="N805" i="4"/>
  <c r="T807" i="4"/>
  <c r="Z958" i="4"/>
  <c r="Z959" i="4"/>
  <c r="T1088" i="4"/>
  <c r="T1387" i="4"/>
  <c r="R1536" i="4"/>
  <c r="V491" i="4"/>
  <c r="AD1228" i="4"/>
  <c r="P1081" i="4"/>
  <c r="V1433" i="4"/>
  <c r="AD849" i="4"/>
  <c r="AD1437" i="4"/>
  <c r="T963" i="4"/>
  <c r="V893" i="4"/>
  <c r="P601" i="4"/>
  <c r="AD1527" i="4"/>
  <c r="P1084" i="4"/>
  <c r="X1007" i="4"/>
  <c r="V951" i="4"/>
  <c r="V145" i="4"/>
  <c r="AD346" i="4"/>
  <c r="AD1684" i="4"/>
  <c r="P1677" i="4"/>
  <c r="V1680" i="4"/>
  <c r="V1630" i="4"/>
  <c r="P1627" i="4"/>
  <c r="AD1634" i="4"/>
  <c r="V1476" i="4"/>
  <c r="AD1480" i="4"/>
  <c r="P1175" i="4"/>
  <c r="V1178" i="4"/>
  <c r="AD1182" i="4"/>
  <c r="P1634" i="4"/>
  <c r="P1632" i="4"/>
  <c r="V1637" i="4"/>
  <c r="AD1639" i="4"/>
  <c r="AD1640" i="4"/>
  <c r="V1635" i="4"/>
  <c r="P1434" i="4"/>
  <c r="P1432" i="4"/>
  <c r="X1438" i="4"/>
  <c r="V1436" i="4"/>
  <c r="Z1439" i="4"/>
  <c r="X1437" i="4"/>
  <c r="Z1438" i="4"/>
  <c r="X1436" i="4"/>
  <c r="AD1441" i="4"/>
  <c r="AD1440" i="4"/>
  <c r="Z1437" i="4"/>
  <c r="T1435" i="4"/>
  <c r="P1433" i="4"/>
  <c r="V1435" i="4"/>
  <c r="X1240" i="4"/>
  <c r="T1238" i="4"/>
  <c r="N1235" i="4"/>
  <c r="T1236" i="4"/>
  <c r="Z1240" i="4"/>
  <c r="V1237" i="4"/>
  <c r="X1238" i="4"/>
  <c r="X1239" i="4"/>
  <c r="R1235" i="4"/>
  <c r="AD1242" i="4"/>
  <c r="P1235" i="4"/>
  <c r="V1238" i="4"/>
  <c r="AD1243" i="4"/>
  <c r="AD1241" i="4"/>
  <c r="Z1239" i="4"/>
  <c r="R1236" i="4"/>
  <c r="Z1241" i="4"/>
  <c r="P1234" i="4"/>
  <c r="T1237" i="4"/>
  <c r="P1176" i="4"/>
  <c r="AD1184" i="4"/>
  <c r="V1179" i="4"/>
  <c r="P1177" i="4"/>
  <c r="AD1183" i="4"/>
  <c r="V1180" i="4"/>
  <c r="Z1009" i="4"/>
  <c r="AD1009" i="4"/>
  <c r="Z1007" i="4"/>
  <c r="AD1008" i="4"/>
  <c r="V1005" i="4"/>
  <c r="AD1010" i="4"/>
  <c r="Z1006" i="4"/>
  <c r="V1006" i="4"/>
  <c r="P1002" i="4"/>
  <c r="T1005" i="4"/>
  <c r="P1003" i="4"/>
  <c r="Z1008" i="4"/>
  <c r="P1004" i="4"/>
  <c r="N844" i="4"/>
  <c r="V848" i="4"/>
  <c r="V846" i="4"/>
  <c r="AD852" i="4"/>
  <c r="P845" i="4"/>
  <c r="V647" i="4"/>
  <c r="AD651" i="4"/>
  <c r="P644" i="4"/>
  <c r="V646" i="4"/>
  <c r="AD650" i="4"/>
  <c r="V645" i="4"/>
  <c r="V299" i="4"/>
  <c r="P296" i="4"/>
  <c r="P294" i="4"/>
  <c r="P295" i="4"/>
  <c r="AD301" i="4"/>
  <c r="AD303" i="4"/>
  <c r="V295" i="4"/>
  <c r="R843" i="4"/>
  <c r="Z143" i="4"/>
  <c r="T352" i="4"/>
  <c r="P352" i="4"/>
  <c r="V355" i="4"/>
  <c r="P350" i="4"/>
  <c r="V353" i="4"/>
  <c r="P351" i="4"/>
  <c r="V354" i="4"/>
  <c r="X143" i="4"/>
  <c r="T1041" i="4"/>
  <c r="Z52" i="4"/>
  <c r="AD295" i="4"/>
  <c r="Z309" i="4"/>
  <c r="X355" i="4"/>
  <c r="T355" i="4"/>
  <c r="AD807" i="4"/>
  <c r="T805" i="4"/>
  <c r="R806" i="4"/>
  <c r="X958" i="4"/>
  <c r="P1086" i="4"/>
  <c r="AD1138" i="4"/>
  <c r="AD1342" i="4"/>
  <c r="Z1485" i="4"/>
  <c r="Z1536" i="4"/>
  <c r="T1536" i="4"/>
  <c r="V1636" i="4"/>
  <c r="Z1086" i="4"/>
  <c r="P953" i="4"/>
  <c r="V901" i="4"/>
  <c r="AD349" i="4"/>
  <c r="AD255" i="4"/>
  <c r="X965" i="4"/>
  <c r="V751" i="4"/>
  <c r="V604" i="4"/>
  <c r="AD1697" i="4"/>
  <c r="P1520" i="4"/>
  <c r="Z1490" i="4"/>
  <c r="P1375" i="4"/>
  <c r="V1239" i="4"/>
  <c r="P1123" i="4"/>
  <c r="R1085" i="4"/>
  <c r="V947" i="4"/>
  <c r="AD46" i="4"/>
  <c r="P1669" i="4"/>
  <c r="V1672" i="4"/>
  <c r="AD1676" i="4"/>
  <c r="N1374" i="4"/>
  <c r="V1587" i="4"/>
  <c r="P1584" i="4"/>
  <c r="AD1476" i="4"/>
  <c r="AD1178" i="4"/>
  <c r="P1698" i="4"/>
  <c r="V1702" i="4"/>
  <c r="V1703" i="4"/>
  <c r="P1700" i="4"/>
  <c r="AD1637" i="4"/>
  <c r="V1633" i="4"/>
  <c r="P1628" i="4"/>
  <c r="V1632" i="4"/>
  <c r="P1630" i="4"/>
  <c r="AD1636" i="4"/>
  <c r="AD1435" i="4"/>
  <c r="P1430" i="4"/>
  <c r="V1432" i="4"/>
  <c r="P1429" i="4"/>
  <c r="V1431" i="4"/>
  <c r="P1428" i="4"/>
  <c r="AD1436" i="4"/>
  <c r="P1230" i="4"/>
  <c r="P1231" i="4"/>
  <c r="AD1239" i="4"/>
  <c r="V1233" i="4"/>
  <c r="V1234" i="4"/>
  <c r="X1236" i="4"/>
  <c r="V1235" i="4"/>
  <c r="Z1237" i="4"/>
  <c r="AD1237" i="4"/>
  <c r="P1232" i="4"/>
  <c r="Z1235" i="4"/>
  <c r="Z1236" i="4"/>
  <c r="X1235" i="4"/>
  <c r="AD1238" i="4"/>
  <c r="Z1178" i="4"/>
  <c r="AD1179" i="4"/>
  <c r="AD1181" i="4"/>
  <c r="V1176" i="4"/>
  <c r="V1177" i="4"/>
  <c r="AD1180" i="4"/>
  <c r="V1175" i="4"/>
  <c r="V1003" i="4"/>
  <c r="Z1005" i="4"/>
  <c r="V1002" i="4"/>
  <c r="P999" i="4"/>
  <c r="P998" i="4"/>
  <c r="P841" i="4"/>
  <c r="V844" i="4"/>
  <c r="AD848" i="4"/>
  <c r="AD846" i="4"/>
  <c r="V842" i="4"/>
  <c r="P839" i="4"/>
  <c r="N604" i="4"/>
  <c r="V608" i="4"/>
  <c r="R606" i="4"/>
  <c r="V1529" i="4"/>
  <c r="P1526" i="4"/>
  <c r="AD1533" i="4"/>
  <c r="V256" i="4"/>
  <c r="Z254" i="4"/>
  <c r="T255" i="4"/>
  <c r="P253" i="4"/>
  <c r="V255" i="4"/>
  <c r="R254" i="4"/>
  <c r="P252" i="4"/>
  <c r="T254" i="4"/>
  <c r="Z852" i="4"/>
  <c r="X254" i="4"/>
  <c r="Z257" i="4"/>
  <c r="T306" i="4"/>
  <c r="Z355" i="4"/>
  <c r="AD610" i="4"/>
  <c r="AD611" i="4"/>
  <c r="T654" i="4"/>
  <c r="AD858" i="4"/>
  <c r="V957" i="4"/>
  <c r="Z1136" i="4"/>
  <c r="V1138" i="4"/>
  <c r="Z1389" i="4"/>
  <c r="AD1439" i="4"/>
  <c r="X1485" i="4"/>
  <c r="P1691" i="4"/>
  <c r="P1633" i="4"/>
  <c r="AD1579" i="4"/>
  <c r="P1384" i="4"/>
  <c r="X1085" i="4"/>
  <c r="V952" i="4"/>
  <c r="V247" i="4"/>
  <c r="AD153" i="4"/>
  <c r="T1006" i="4"/>
  <c r="AD755" i="4"/>
  <c r="V1083" i="4"/>
  <c r="AD665" i="4"/>
  <c r="Z759" i="4"/>
  <c r="Z1578" i="4"/>
  <c r="P1576" i="4"/>
  <c r="V1579" i="4"/>
  <c r="AD1583" i="4"/>
  <c r="N1434" i="4"/>
  <c r="V1438" i="4"/>
  <c r="X1138" i="4"/>
  <c r="V1136" i="4"/>
  <c r="AD1142" i="4"/>
  <c r="Z1139" i="4"/>
  <c r="X1137" i="4"/>
  <c r="Z1138" i="4"/>
  <c r="X1139" i="4"/>
  <c r="AD1141" i="4"/>
  <c r="AD1140" i="4"/>
  <c r="T1137" i="4"/>
  <c r="P1135" i="4"/>
  <c r="T1135" i="4"/>
  <c r="P1133" i="4"/>
  <c r="AD1703" i="4"/>
  <c r="V1697" i="4"/>
  <c r="P1694" i="4"/>
  <c r="P1695" i="4"/>
  <c r="V1699" i="4"/>
  <c r="P1696" i="4"/>
  <c r="L1624" i="4"/>
  <c r="AD1633" i="4"/>
  <c r="P1625" i="4"/>
  <c r="P1626" i="4"/>
  <c r="V1629" i="4"/>
  <c r="AD1632" i="4"/>
  <c r="V1628" i="4"/>
  <c r="AD1428" i="4"/>
  <c r="V1425" i="4"/>
  <c r="V1424" i="4"/>
  <c r="AD1429" i="4"/>
  <c r="P1422" i="4"/>
  <c r="V1422" i="4"/>
  <c r="P1420" i="4"/>
  <c r="V1423" i="4"/>
  <c r="P1421" i="4"/>
  <c r="AD1427" i="4"/>
  <c r="P1228" i="4"/>
  <c r="V1230" i="4"/>
  <c r="V1229" i="4"/>
  <c r="AD1233" i="4"/>
  <c r="P1226" i="4"/>
  <c r="P1227" i="4"/>
  <c r="AD1234" i="4"/>
  <c r="AD1177" i="4"/>
  <c r="AD1176" i="4"/>
  <c r="V999" i="4"/>
  <c r="P996" i="4"/>
  <c r="V998" i="4"/>
  <c r="V996" i="4"/>
  <c r="AD1003" i="4"/>
  <c r="P806" i="4"/>
  <c r="Z810" i="4"/>
  <c r="R807" i="4"/>
  <c r="X808" i="4"/>
  <c r="T808" i="4"/>
  <c r="V809" i="4"/>
  <c r="Z809" i="4"/>
  <c r="X810" i="4"/>
  <c r="AD812" i="4"/>
  <c r="Z811" i="4"/>
  <c r="AD813" i="4"/>
  <c r="AD811" i="4"/>
  <c r="P804" i="4"/>
  <c r="X605" i="4"/>
  <c r="X357" i="4"/>
  <c r="P353" i="4"/>
  <c r="V356" i="4"/>
  <c r="V1478" i="4"/>
  <c r="AD1483" i="4"/>
  <c r="V1479" i="4"/>
  <c r="P1476" i="4"/>
  <c r="P1475" i="4"/>
  <c r="AD1482" i="4"/>
  <c r="Z198" i="4"/>
  <c r="P194" i="4"/>
  <c r="V197" i="4"/>
  <c r="P192" i="4"/>
  <c r="V195" i="4"/>
  <c r="AD199" i="4"/>
  <c r="AD201" i="4"/>
  <c r="V194" i="4"/>
  <c r="Z296" i="4"/>
  <c r="X256" i="4"/>
  <c r="AD310" i="4"/>
  <c r="Z607" i="4"/>
  <c r="V654" i="4"/>
  <c r="AD910" i="4"/>
  <c r="T956" i="4"/>
  <c r="AD957" i="4"/>
  <c r="AD1090" i="4"/>
  <c r="V1485" i="4"/>
  <c r="AD896" i="4"/>
  <c r="AD1532" i="4"/>
  <c r="P1629" i="4"/>
  <c r="V1575" i="4"/>
  <c r="P1077" i="4"/>
  <c r="P890" i="4"/>
  <c r="AD1382" i="4"/>
  <c r="V1007" i="4"/>
  <c r="T975" i="4"/>
  <c r="P949" i="4"/>
  <c r="V747" i="4"/>
  <c r="P1686" i="4"/>
  <c r="AD1586" i="4"/>
  <c r="AD1492" i="4"/>
  <c r="R1237" i="4"/>
  <c r="P991" i="4"/>
  <c r="P604" i="4"/>
  <c r="X375" i="4"/>
  <c r="P254" i="4"/>
  <c r="V1434" i="4"/>
  <c r="P1431" i="4"/>
  <c r="AD1240" i="4"/>
  <c r="V1236" i="4"/>
  <c r="X1237" i="4"/>
  <c r="Z1238" i="4"/>
  <c r="X1135" i="4"/>
  <c r="P1131" i="4"/>
  <c r="AD1698" i="4"/>
  <c r="P1692" i="4"/>
  <c r="V1693" i="4"/>
  <c r="AD1699" i="4"/>
  <c r="V1695" i="4"/>
  <c r="Z1585" i="4"/>
  <c r="V1583" i="4"/>
  <c r="AD1588" i="4"/>
  <c r="V1585" i="4"/>
  <c r="X1586" i="4"/>
  <c r="V1586" i="4"/>
  <c r="V1584" i="4"/>
  <c r="P1583" i="4"/>
  <c r="P1582" i="4"/>
  <c r="AD1587" i="4"/>
  <c r="T1585" i="4"/>
  <c r="X1585" i="4"/>
  <c r="Z1586" i="4"/>
  <c r="P1581" i="4"/>
  <c r="AD1391" i="4"/>
  <c r="Z1388" i="4"/>
  <c r="P1383" i="4"/>
  <c r="X1386" i="4"/>
  <c r="Z1387" i="4"/>
  <c r="V1385" i="4"/>
  <c r="R1385" i="4"/>
  <c r="AD1389" i="4"/>
  <c r="P1382" i="4"/>
  <c r="Z1228" i="4"/>
  <c r="P1223" i="4"/>
  <c r="P1222" i="4"/>
  <c r="P1224" i="4"/>
  <c r="AD1229" i="4"/>
  <c r="V1225" i="4"/>
  <c r="AD1230" i="4"/>
  <c r="V1226" i="4"/>
  <c r="AD1137" i="4"/>
  <c r="V1132" i="4"/>
  <c r="V1131" i="4"/>
  <c r="P1130" i="4"/>
  <c r="Z1135" i="4"/>
  <c r="V1133" i="4"/>
  <c r="P1129" i="4"/>
  <c r="X995" i="4"/>
  <c r="V992" i="4"/>
  <c r="AD999" i="4"/>
  <c r="Z806" i="4"/>
  <c r="AD808" i="4"/>
  <c r="V805" i="4"/>
  <c r="V803" i="4"/>
  <c r="P800" i="4"/>
  <c r="P801" i="4"/>
  <c r="P802" i="4"/>
  <c r="V596" i="4"/>
  <c r="P593" i="4"/>
  <c r="AD600" i="4"/>
  <c r="X308" i="4"/>
  <c r="P304" i="4"/>
  <c r="V307" i="4"/>
  <c r="P946" i="4"/>
  <c r="V949" i="4"/>
  <c r="AD952" i="4"/>
  <c r="AD951" i="4"/>
  <c r="P944" i="4"/>
  <c r="V946" i="4"/>
  <c r="V151" i="4"/>
  <c r="P149" i="4"/>
  <c r="AD155" i="4"/>
  <c r="V149" i="4"/>
  <c r="P147" i="4"/>
  <c r="P148" i="4"/>
  <c r="V152" i="4"/>
  <c r="Z154" i="4"/>
  <c r="N1430" i="4"/>
  <c r="T602" i="4"/>
  <c r="R490" i="4"/>
  <c r="R639" i="4"/>
  <c r="Z308" i="4"/>
  <c r="Z357" i="4"/>
  <c r="X606" i="4"/>
  <c r="Z608" i="4"/>
  <c r="Z609" i="4"/>
  <c r="X655" i="4"/>
  <c r="Z655" i="4"/>
  <c r="AD860" i="4"/>
  <c r="Z908" i="4"/>
  <c r="AD1089" i="4"/>
  <c r="V1387" i="4"/>
  <c r="AD1442" i="4"/>
  <c r="V1437" i="4"/>
  <c r="T1485" i="4"/>
  <c r="AD1489" i="4"/>
  <c r="Z1538" i="4"/>
  <c r="P288" i="4"/>
  <c r="L286" i="4"/>
  <c r="AD1426" i="4"/>
  <c r="P1687" i="4"/>
  <c r="T1535" i="4"/>
  <c r="T1235" i="4"/>
  <c r="T1013" i="4"/>
  <c r="P1012" i="4"/>
  <c r="R1013" i="4"/>
  <c r="T1014" i="4"/>
  <c r="V1015" i="4"/>
  <c r="L939" i="4"/>
  <c r="AD948" i="4"/>
  <c r="V944" i="4"/>
  <c r="P941" i="4"/>
  <c r="V942" i="4"/>
  <c r="P939" i="4"/>
  <c r="AD946" i="4"/>
  <c r="P760" i="4"/>
  <c r="Z762" i="4"/>
  <c r="R758" i="4"/>
  <c r="AD767" i="4"/>
  <c r="X761" i="4"/>
  <c r="X677" i="4"/>
  <c r="T675" i="4"/>
  <c r="N671" i="4"/>
  <c r="L671" i="4"/>
  <c r="Z677" i="4"/>
  <c r="Z524" i="4"/>
  <c r="AD526" i="4"/>
  <c r="T320" i="4"/>
  <c r="V321" i="4"/>
  <c r="P318" i="4"/>
  <c r="N317" i="4"/>
  <c r="P319" i="4"/>
  <c r="V322" i="4"/>
  <c r="V319" i="4"/>
  <c r="L317" i="4"/>
  <c r="P317" i="4"/>
  <c r="AD324" i="4"/>
  <c r="T319" i="4"/>
  <c r="V320" i="4"/>
  <c r="R318" i="4"/>
  <c r="AD325" i="4"/>
  <c r="AD223" i="4"/>
  <c r="P217" i="4"/>
  <c r="V220" i="4"/>
  <c r="R218" i="4"/>
  <c r="T218" i="4"/>
  <c r="V218" i="4"/>
  <c r="P215" i="4"/>
  <c r="P216" i="4"/>
  <c r="V219" i="4"/>
  <c r="V141" i="4"/>
  <c r="AD145" i="4"/>
  <c r="P138" i="4"/>
  <c r="T140" i="4"/>
  <c r="P64" i="4"/>
  <c r="V67" i="4"/>
  <c r="AD71" i="4"/>
  <c r="AD1011" i="4"/>
  <c r="L971" i="4"/>
  <c r="X910" i="4"/>
  <c r="P850" i="4"/>
  <c r="AD802" i="4"/>
  <c r="T659" i="4"/>
  <c r="P1236" i="4"/>
  <c r="T1487" i="4"/>
  <c r="V602" i="4"/>
  <c r="X1539" i="4"/>
  <c r="Z1540" i="4"/>
  <c r="AD1542" i="4"/>
  <c r="AD1434" i="4"/>
  <c r="P1427" i="4"/>
  <c r="V1430" i="4"/>
  <c r="V1427" i="4"/>
  <c r="AD1432" i="4"/>
  <c r="X1233" i="4"/>
  <c r="P1127" i="4"/>
  <c r="V1130" i="4"/>
  <c r="Z847" i="4"/>
  <c r="P1688" i="4"/>
  <c r="AD1695" i="4"/>
  <c r="AD1694" i="4"/>
  <c r="AD1692" i="4"/>
  <c r="V1691" i="4"/>
  <c r="P1577" i="4"/>
  <c r="V1581" i="4"/>
  <c r="AD1584" i="4"/>
  <c r="P1578" i="4"/>
  <c r="V1582" i="4"/>
  <c r="P1579" i="4"/>
  <c r="V1580" i="4"/>
  <c r="P1378" i="4"/>
  <c r="V1382" i="4"/>
  <c r="AD1386" i="4"/>
  <c r="V1381" i="4"/>
  <c r="Z1385" i="4"/>
  <c r="V1383" i="4"/>
  <c r="P1380" i="4"/>
  <c r="P1379" i="4"/>
  <c r="AD1385" i="4"/>
  <c r="R1221" i="4"/>
  <c r="P1219" i="4"/>
  <c r="AD1227" i="4"/>
  <c r="V1223" i="4"/>
  <c r="AD1226" i="4"/>
  <c r="V1222" i="4"/>
  <c r="P1220" i="4"/>
  <c r="X1128" i="4"/>
  <c r="V1128" i="4"/>
  <c r="V1129" i="4"/>
  <c r="P1124" i="4"/>
  <c r="P1126" i="4"/>
  <c r="AD1133" i="4"/>
  <c r="P1125" i="4"/>
  <c r="AD1132" i="4"/>
  <c r="T955" i="4"/>
  <c r="V956" i="4"/>
  <c r="X957" i="4"/>
  <c r="R955" i="4"/>
  <c r="Z957" i="4"/>
  <c r="P954" i="4"/>
  <c r="P952" i="4"/>
  <c r="AD797" i="4"/>
  <c r="V793" i="4"/>
  <c r="P790" i="4"/>
  <c r="V592" i="4"/>
  <c r="V248" i="4"/>
  <c r="P245" i="4"/>
  <c r="AD252" i="4"/>
  <c r="P798" i="4"/>
  <c r="AD805" i="4"/>
  <c r="V801" i="4"/>
  <c r="AD803" i="4"/>
  <c r="V148" i="4"/>
  <c r="AD152" i="4"/>
  <c r="V146" i="4"/>
  <c r="P145" i="4"/>
  <c r="AD149" i="4"/>
  <c r="AD151" i="4"/>
  <c r="AD147" i="4"/>
  <c r="P144" i="4"/>
  <c r="V147" i="4"/>
  <c r="V144" i="4"/>
  <c r="AD146" i="4"/>
  <c r="P143" i="4"/>
  <c r="N1686" i="4"/>
  <c r="V351" i="4"/>
  <c r="P348" i="4"/>
  <c r="AD354" i="4"/>
  <c r="P346" i="4"/>
  <c r="AD353" i="4"/>
  <c r="V349" i="4"/>
  <c r="AD355" i="4"/>
  <c r="P347" i="4"/>
  <c r="X493" i="4"/>
  <c r="T354" i="4"/>
  <c r="AD495" i="4"/>
  <c r="V605" i="4"/>
  <c r="V606" i="4"/>
  <c r="X608" i="4"/>
  <c r="Z656" i="4"/>
  <c r="AD657" i="4"/>
  <c r="V807" i="4"/>
  <c r="Z858" i="4"/>
  <c r="X907" i="4"/>
  <c r="V955" i="4"/>
  <c r="AD958" i="4"/>
  <c r="T1386" i="4"/>
  <c r="T1437" i="4"/>
  <c r="T1436" i="4"/>
  <c r="R1485" i="4"/>
  <c r="X1537" i="4"/>
  <c r="AD596" i="4"/>
  <c r="V1690" i="4"/>
  <c r="AD1201" i="4"/>
  <c r="V1127" i="4"/>
  <c r="V1072" i="4"/>
  <c r="AD1015" i="4"/>
  <c r="Z1011" i="4"/>
  <c r="R1006" i="4"/>
  <c r="L1006" i="4"/>
  <c r="T1007" i="4"/>
  <c r="N1007" i="4"/>
  <c r="AD1013" i="4"/>
  <c r="V1008" i="4"/>
  <c r="P1008" i="4"/>
  <c r="V1011" i="4"/>
  <c r="T1009" i="4"/>
  <c r="P1006" i="4"/>
  <c r="X1010" i="4"/>
  <c r="R1007" i="4"/>
  <c r="V1009" i="4"/>
  <c r="V1010" i="4"/>
  <c r="X878" i="4"/>
  <c r="N872" i="4"/>
  <c r="L872" i="4"/>
  <c r="P873" i="4"/>
  <c r="R875" i="4"/>
  <c r="V876" i="4"/>
  <c r="X877" i="4"/>
  <c r="L813" i="4"/>
  <c r="V818" i="4"/>
  <c r="R816" i="4"/>
  <c r="X819" i="4"/>
  <c r="AD822" i="4"/>
  <c r="N814" i="4"/>
  <c r="Z820" i="4"/>
  <c r="Z761" i="4"/>
  <c r="V759" i="4"/>
  <c r="P756" i="4"/>
  <c r="X760" i="4"/>
  <c r="R757" i="4"/>
  <c r="N668" i="4"/>
  <c r="L667" i="4"/>
  <c r="AD522" i="4"/>
  <c r="P315" i="4"/>
  <c r="L313" i="4"/>
  <c r="N314" i="4"/>
  <c r="V318" i="4"/>
  <c r="AD220" i="4"/>
  <c r="V216" i="4"/>
  <c r="P213" i="4"/>
  <c r="R214" i="4"/>
  <c r="V50" i="4"/>
  <c r="P47" i="4"/>
  <c r="P48" i="4"/>
  <c r="AD1390" i="4"/>
  <c r="V948" i="4"/>
  <c r="V798" i="4"/>
  <c r="P495" i="4"/>
  <c r="AD1578" i="4"/>
  <c r="X1489" i="4"/>
  <c r="V1231" i="4"/>
  <c r="AD523" i="4"/>
  <c r="P847" i="4"/>
  <c r="P1673" i="4"/>
  <c r="V1676" i="4"/>
  <c r="AD1680" i="4"/>
  <c r="P1531" i="4"/>
  <c r="V1534" i="4"/>
  <c r="AD1538" i="4"/>
  <c r="X1535" i="4"/>
  <c r="P1423" i="4"/>
  <c r="AD1430" i="4"/>
  <c r="AD1130" i="4"/>
  <c r="V1126" i="4"/>
  <c r="P1683" i="4"/>
  <c r="V1687" i="4"/>
  <c r="AD1690" i="4"/>
  <c r="P1684" i="4"/>
  <c r="AD1691" i="4"/>
  <c r="P1574" i="4"/>
  <c r="AD1582" i="4"/>
  <c r="P1573" i="4"/>
  <c r="P1575" i="4"/>
  <c r="V1577" i="4"/>
  <c r="V1576" i="4"/>
  <c r="AD1580" i="4"/>
  <c r="AD1581" i="4"/>
  <c r="AD1383" i="4"/>
  <c r="V1378" i="4"/>
  <c r="V1376" i="4"/>
  <c r="V1377" i="4"/>
  <c r="AD1380" i="4"/>
  <c r="P1374" i="4"/>
  <c r="AD1381" i="4"/>
  <c r="L1083" i="4"/>
  <c r="T1087" i="4"/>
  <c r="V1087" i="4"/>
  <c r="T1085" i="4"/>
  <c r="V1088" i="4"/>
  <c r="X1088" i="4"/>
  <c r="V1086" i="4"/>
  <c r="P1083" i="4"/>
  <c r="X1089" i="4"/>
  <c r="Z1089" i="4"/>
  <c r="X1087" i="4"/>
  <c r="V1085" i="4"/>
  <c r="Z1090" i="4"/>
  <c r="Z1088" i="4"/>
  <c r="X1086" i="4"/>
  <c r="T1086" i="4"/>
  <c r="P950" i="4"/>
  <c r="V953" i="4"/>
  <c r="Z955" i="4"/>
  <c r="AD954" i="4"/>
  <c r="V950" i="4"/>
  <c r="AD955" i="4"/>
  <c r="P948" i="4"/>
  <c r="Z760" i="4"/>
  <c r="X759" i="4"/>
  <c r="AD762" i="4"/>
  <c r="V758" i="4"/>
  <c r="R756" i="4"/>
  <c r="AD759" i="4"/>
  <c r="T755" i="4"/>
  <c r="T757" i="4"/>
  <c r="P755" i="4"/>
  <c r="P241" i="4"/>
  <c r="V244" i="4"/>
  <c r="AD248" i="4"/>
  <c r="Z755" i="4"/>
  <c r="AD757" i="4"/>
  <c r="V753" i="4"/>
  <c r="P750" i="4"/>
  <c r="V752" i="4"/>
  <c r="P751" i="4"/>
  <c r="AD758" i="4"/>
  <c r="X755" i="4"/>
  <c r="V754" i="4"/>
  <c r="N1484" i="4"/>
  <c r="Z354" i="4"/>
  <c r="AD359" i="4"/>
  <c r="T604" i="4"/>
  <c r="V607" i="4"/>
  <c r="AD658" i="4"/>
  <c r="Z758" i="4"/>
  <c r="T806" i="4"/>
  <c r="X857" i="4"/>
  <c r="AD911" i="4"/>
  <c r="V906" i="4"/>
  <c r="AD1341" i="4"/>
  <c r="AD1590" i="4"/>
  <c r="AD298" i="4"/>
  <c r="V1686" i="4"/>
  <c r="Z1487" i="4"/>
  <c r="V1379" i="4"/>
  <c r="P1229" i="4"/>
  <c r="V1123" i="4"/>
  <c r="R871" i="4"/>
  <c r="V872" i="4"/>
  <c r="Z873" i="4"/>
  <c r="V873" i="4"/>
  <c r="X874" i="4"/>
  <c r="X873" i="4"/>
  <c r="AD875" i="4"/>
  <c r="L868" i="4"/>
  <c r="Z874" i="4"/>
  <c r="T872" i="4"/>
  <c r="R868" i="4"/>
  <c r="AD876" i="4"/>
  <c r="AD877" i="4"/>
  <c r="X871" i="4"/>
  <c r="AD818" i="4"/>
  <c r="V812" i="4"/>
  <c r="AD816" i="4"/>
  <c r="X813" i="4"/>
  <c r="T811" i="4"/>
  <c r="Z814" i="4"/>
  <c r="L809" i="4"/>
  <c r="T810" i="4"/>
  <c r="R812" i="4"/>
  <c r="P810" i="4"/>
  <c r="AD817" i="4"/>
  <c r="T812" i="4"/>
  <c r="V665" i="4"/>
  <c r="L663" i="4"/>
  <c r="N664" i="4"/>
  <c r="T667" i="4"/>
  <c r="V410" i="4"/>
  <c r="N406" i="4"/>
  <c r="P406" i="4"/>
  <c r="Z405" i="4"/>
  <c r="V409" i="4"/>
  <c r="AD308" i="4"/>
  <c r="P307" i="4"/>
  <c r="V310" i="4"/>
  <c r="T204" i="4"/>
  <c r="P205" i="4"/>
  <c r="V208" i="4"/>
  <c r="P204" i="4"/>
  <c r="AD126" i="4"/>
  <c r="V121" i="4"/>
  <c r="AD124" i="4"/>
  <c r="V122" i="4"/>
  <c r="P119" i="4"/>
  <c r="T121" i="4"/>
  <c r="V120" i="4"/>
  <c r="AD125" i="4"/>
  <c r="V48" i="4"/>
  <c r="AD51" i="4"/>
  <c r="V46" i="4"/>
  <c r="AD52" i="4"/>
  <c r="AD48" i="4"/>
  <c r="X1008" i="4"/>
  <c r="P945" i="4"/>
  <c r="T908" i="4"/>
  <c r="Z875" i="4"/>
  <c r="V494" i="4"/>
  <c r="P1069" i="4"/>
  <c r="P1473" i="4"/>
  <c r="AD1235" i="4"/>
  <c r="AD598" i="4"/>
  <c r="AD521" i="4"/>
  <c r="AD249" i="4"/>
  <c r="P1678" i="4"/>
  <c r="AD1686" i="4"/>
  <c r="V1682" i="4"/>
  <c r="V1681" i="4"/>
  <c r="X1601" i="4"/>
  <c r="L1598" i="4"/>
  <c r="Z1602" i="4"/>
  <c r="N1599" i="4"/>
  <c r="AD1604" i="4"/>
  <c r="P1599" i="4"/>
  <c r="AD1605" i="4"/>
  <c r="R1600" i="4"/>
  <c r="R1599" i="4"/>
  <c r="X1603" i="4"/>
  <c r="Z1605" i="4"/>
  <c r="AD1540" i="4"/>
  <c r="P1533" i="4"/>
  <c r="Z1537" i="4"/>
  <c r="N1477" i="4"/>
  <c r="AD1485" i="4"/>
  <c r="V1395" i="4"/>
  <c r="Z1395" i="4"/>
  <c r="V1392" i="4"/>
  <c r="P1392" i="4"/>
  <c r="N1390" i="4"/>
  <c r="Z1394" i="4"/>
  <c r="N1391" i="4"/>
  <c r="P1391" i="4"/>
  <c r="AD1397" i="4"/>
  <c r="R1392" i="4"/>
  <c r="AD1396" i="4"/>
  <c r="R1393" i="4"/>
  <c r="X1395" i="4"/>
  <c r="X1258" i="4"/>
  <c r="R1255" i="4"/>
  <c r="Z1259" i="4"/>
  <c r="T1256" i="4"/>
  <c r="AD1147" i="4"/>
  <c r="V1141" i="4"/>
  <c r="N1139" i="4"/>
  <c r="N1138" i="4"/>
  <c r="X1142" i="4"/>
  <c r="P1140" i="4"/>
  <c r="X1143" i="4"/>
  <c r="Z1143" i="4"/>
  <c r="R1141" i="4"/>
  <c r="V1142" i="4"/>
  <c r="T1142" i="4"/>
  <c r="V1140" i="4"/>
  <c r="Z1145" i="4"/>
  <c r="R1140" i="4"/>
  <c r="AD1146" i="4"/>
  <c r="P1139" i="4"/>
  <c r="V593" i="4"/>
  <c r="N489" i="4"/>
  <c r="P1527" i="4"/>
  <c r="AD1534" i="4"/>
  <c r="V1530" i="4"/>
  <c r="X1389" i="4"/>
  <c r="Z1390" i="4"/>
  <c r="AD1392" i="4"/>
  <c r="P1385" i="4"/>
  <c r="V1224" i="4"/>
  <c r="P1221" i="4"/>
  <c r="AD1093" i="4"/>
  <c r="R1087" i="4"/>
  <c r="P1680" i="4"/>
  <c r="V1683" i="4"/>
  <c r="AD1687" i="4"/>
  <c r="AD1576" i="4"/>
  <c r="P1569" i="4"/>
  <c r="V1572" i="4"/>
  <c r="P1570" i="4"/>
  <c r="V1573" i="4"/>
  <c r="AD1577" i="4"/>
  <c r="AD1379" i="4"/>
  <c r="P1372" i="4"/>
  <c r="P1371" i="4"/>
  <c r="V1373" i="4"/>
  <c r="P1370" i="4"/>
  <c r="V1374" i="4"/>
  <c r="AD1377" i="4"/>
  <c r="P1204" i="4"/>
  <c r="V1207" i="4"/>
  <c r="P1079" i="4"/>
  <c r="V1081" i="4"/>
  <c r="AD1086" i="4"/>
  <c r="P1080" i="4"/>
  <c r="AD1087" i="4"/>
  <c r="AD1085" i="4"/>
  <c r="V1082" i="4"/>
  <c r="V945" i="4"/>
  <c r="P942" i="4"/>
  <c r="P747" i="4"/>
  <c r="V750" i="4"/>
  <c r="AD754" i="4"/>
  <c r="V749" i="4"/>
  <c r="AD752" i="4"/>
  <c r="X202" i="4"/>
  <c r="AD205" i="4"/>
  <c r="P198" i="4"/>
  <c r="V201" i="4"/>
  <c r="AD655" i="4"/>
  <c r="V651" i="4"/>
  <c r="P648" i="4"/>
  <c r="AD653" i="4"/>
  <c r="AD652" i="4"/>
  <c r="P646" i="4"/>
  <c r="Z1074" i="4"/>
  <c r="T490" i="4"/>
  <c r="R1121" i="4"/>
  <c r="T199" i="4"/>
  <c r="AD258" i="4"/>
  <c r="AD260" i="4"/>
  <c r="X356" i="4"/>
  <c r="T606" i="4"/>
  <c r="R805" i="4"/>
  <c r="AD859" i="4"/>
  <c r="AD907" i="4"/>
  <c r="X906" i="4"/>
  <c r="Z956" i="4"/>
  <c r="AD1007" i="4"/>
  <c r="V1137" i="4"/>
  <c r="X1387" i="4"/>
  <c r="Z1440" i="4"/>
  <c r="Z1588" i="4"/>
  <c r="P1679" i="4"/>
  <c r="P1478" i="4"/>
  <c r="V1375" i="4"/>
  <c r="V1232" i="4"/>
  <c r="AD929" i="4"/>
  <c r="R923" i="4"/>
  <c r="T924" i="4"/>
  <c r="V925" i="4"/>
  <c r="X926" i="4"/>
  <c r="AD926" i="4"/>
  <c r="Z924" i="4"/>
  <c r="T865" i="4"/>
  <c r="AD873" i="4"/>
  <c r="P866" i="4"/>
  <c r="AD806" i="4"/>
  <c r="L805" i="4"/>
  <c r="P807" i="4"/>
  <c r="T809" i="4"/>
  <c r="AD814" i="4"/>
  <c r="V810" i="4"/>
  <c r="AD751" i="4"/>
  <c r="L659" i="4"/>
  <c r="T663" i="4"/>
  <c r="X665" i="4"/>
  <c r="R662" i="4"/>
  <c r="Z571" i="4"/>
  <c r="T568" i="4"/>
  <c r="R566" i="4"/>
  <c r="AD571" i="4"/>
  <c r="Z569" i="4"/>
  <c r="T566" i="4"/>
  <c r="X568" i="4"/>
  <c r="Z375" i="4"/>
  <c r="Z374" i="4"/>
  <c r="AD378" i="4"/>
  <c r="R372" i="4"/>
  <c r="R304" i="4"/>
  <c r="X307" i="4"/>
  <c r="T305" i="4"/>
  <c r="V303" i="4"/>
  <c r="V306" i="4"/>
  <c r="P303" i="4"/>
  <c r="P201" i="4"/>
  <c r="V204" i="4"/>
  <c r="V203" i="4"/>
  <c r="Z205" i="4"/>
  <c r="AD206" i="4"/>
  <c r="P199" i="4"/>
  <c r="N114" i="4"/>
  <c r="Z120" i="4"/>
  <c r="V116" i="4"/>
  <c r="X118" i="4"/>
  <c r="AD122" i="4"/>
  <c r="P113" i="4"/>
  <c r="V117" i="4"/>
  <c r="AD120" i="4"/>
  <c r="P114" i="4"/>
  <c r="P115" i="4"/>
  <c r="T117" i="4"/>
  <c r="X119" i="4"/>
  <c r="R116" i="4"/>
  <c r="L113" i="4"/>
  <c r="V118" i="4"/>
  <c r="R1005" i="4"/>
  <c r="N869" i="4"/>
  <c r="P653" i="4"/>
  <c r="P1571" i="4"/>
  <c r="P1469" i="4"/>
  <c r="AD1231" i="4"/>
  <c r="X1027" i="4"/>
  <c r="AD1026" i="4"/>
  <c r="V1026" i="4"/>
  <c r="R1021" i="4"/>
  <c r="T1022" i="4"/>
  <c r="V1023" i="4"/>
  <c r="N1021" i="4"/>
  <c r="X1024" i="4"/>
  <c r="L1021" i="4"/>
  <c r="T1024" i="4"/>
  <c r="P1021" i="4"/>
  <c r="Z1026" i="4"/>
  <c r="T1021" i="4"/>
  <c r="Z1028" i="4"/>
  <c r="P966" i="4"/>
  <c r="N967" i="4"/>
  <c r="N966" i="4"/>
  <c r="R967" i="4"/>
  <c r="T970" i="4"/>
  <c r="T969" i="4"/>
  <c r="X970" i="4"/>
  <c r="L966" i="4"/>
  <c r="L911" i="4"/>
  <c r="P913" i="4"/>
  <c r="R824" i="4"/>
  <c r="T825" i="4"/>
  <c r="Z828" i="4"/>
  <c r="Z829" i="4"/>
  <c r="V825" i="4"/>
  <c r="X826" i="4"/>
  <c r="Z827" i="4"/>
  <c r="AD829" i="4"/>
  <c r="AD667" i="4"/>
  <c r="R661" i="4"/>
  <c r="V663" i="4"/>
  <c r="X664" i="4"/>
  <c r="P658" i="4"/>
  <c r="V661" i="4"/>
  <c r="Z663" i="4"/>
  <c r="L586" i="4"/>
  <c r="P588" i="4"/>
  <c r="V591" i="4"/>
  <c r="AD595" i="4"/>
  <c r="AD321" i="4"/>
  <c r="X315" i="4"/>
  <c r="P312" i="4"/>
  <c r="AD320" i="4"/>
  <c r="T313" i="4"/>
  <c r="Z319" i="4"/>
  <c r="V312" i="4"/>
  <c r="V313" i="4"/>
  <c r="V317" i="4"/>
  <c r="Z316" i="4"/>
  <c r="P314" i="4"/>
  <c r="R312" i="4"/>
  <c r="V315" i="4"/>
  <c r="V316" i="4"/>
  <c r="AD318" i="4"/>
  <c r="V314" i="4"/>
  <c r="P313" i="4"/>
  <c r="P238" i="4"/>
  <c r="V241" i="4"/>
  <c r="AD245" i="4"/>
  <c r="V242" i="4"/>
  <c r="N238" i="4"/>
  <c r="P239" i="4"/>
  <c r="AD246" i="4"/>
  <c r="P797" i="4"/>
  <c r="Z177" i="4"/>
  <c r="AD1530" i="4"/>
  <c r="V1526" i="4"/>
  <c r="P1523" i="4"/>
  <c r="X1385" i="4"/>
  <c r="V1384" i="4"/>
  <c r="P1381" i="4"/>
  <c r="R1083" i="4"/>
  <c r="N1670" i="4"/>
  <c r="AD1679" i="4"/>
  <c r="P1672" i="4"/>
  <c r="V1675" i="4"/>
  <c r="R1533" i="4"/>
  <c r="V1537" i="4"/>
  <c r="X1538" i="4"/>
  <c r="Z1539" i="4"/>
  <c r="R1535" i="4"/>
  <c r="P1534" i="4"/>
  <c r="Z1340" i="4"/>
  <c r="AD1208" i="4"/>
  <c r="V1205" i="4"/>
  <c r="P1202" i="4"/>
  <c r="V1204" i="4"/>
  <c r="AD1209" i="4"/>
  <c r="AD1207" i="4"/>
  <c r="V1203" i="4"/>
  <c r="V1080" i="4"/>
  <c r="V1079" i="4"/>
  <c r="AD1084" i="4"/>
  <c r="V1077" i="4"/>
  <c r="AD1081" i="4"/>
  <c r="AD1083" i="4"/>
  <c r="V1078" i="4"/>
  <c r="P1075" i="4"/>
  <c r="AD1082" i="4"/>
  <c r="X902" i="4"/>
  <c r="Z907" i="4"/>
  <c r="V907" i="4"/>
  <c r="T905" i="4"/>
  <c r="X908" i="4"/>
  <c r="R905" i="4"/>
  <c r="P903" i="4"/>
  <c r="AD909" i="4"/>
  <c r="P904" i="4"/>
  <c r="AD750" i="4"/>
  <c r="AD748" i="4"/>
  <c r="V744" i="4"/>
  <c r="P741" i="4"/>
  <c r="V746" i="4"/>
  <c r="P743" i="4"/>
  <c r="T640" i="4"/>
  <c r="P639" i="4"/>
  <c r="V643" i="4"/>
  <c r="V642" i="4"/>
  <c r="AD645" i="4"/>
  <c r="V641" i="4"/>
  <c r="P640" i="4"/>
  <c r="AD647" i="4"/>
  <c r="AD70" i="4"/>
  <c r="V66" i="4"/>
  <c r="X1374" i="4"/>
  <c r="Z256" i="4"/>
  <c r="Z258" i="4"/>
  <c r="Z356" i="4"/>
  <c r="X805" i="4"/>
  <c r="V905" i="4"/>
  <c r="AD1092" i="4"/>
  <c r="Z1140" i="4"/>
  <c r="T1136" i="4"/>
  <c r="V1386" i="4"/>
  <c r="R1436" i="4"/>
  <c r="X1587" i="4"/>
  <c r="AD1591" i="4"/>
  <c r="AD1682" i="4"/>
  <c r="V1481" i="4"/>
  <c r="AD1236" i="4"/>
  <c r="R974" i="4"/>
  <c r="V976" i="4"/>
  <c r="Z978" i="4"/>
  <c r="N972" i="4"/>
  <c r="L916" i="4"/>
  <c r="N917" i="4"/>
  <c r="P918" i="4"/>
  <c r="X922" i="4"/>
  <c r="R919" i="4"/>
  <c r="Z867" i="4"/>
  <c r="V865" i="4"/>
  <c r="X866" i="4"/>
  <c r="AD869" i="4"/>
  <c r="L860" i="4"/>
  <c r="P803" i="4"/>
  <c r="V806" i="4"/>
  <c r="Z808" i="4"/>
  <c r="AD747" i="4"/>
  <c r="V743" i="4"/>
  <c r="P740" i="4"/>
  <c r="Z567" i="4"/>
  <c r="AD371" i="4"/>
  <c r="P364" i="4"/>
  <c r="V367" i="4"/>
  <c r="V369" i="4"/>
  <c r="P365" i="4"/>
  <c r="V366" i="4"/>
  <c r="V368" i="4"/>
  <c r="AD372" i="4"/>
  <c r="AD306" i="4"/>
  <c r="V302" i="4"/>
  <c r="AD305" i="4"/>
  <c r="V300" i="4"/>
  <c r="P299" i="4"/>
  <c r="Z304" i="4"/>
  <c r="P298" i="4"/>
  <c r="P197" i="4"/>
  <c r="V200" i="4"/>
  <c r="AD204" i="4"/>
  <c r="P196" i="4"/>
  <c r="AD202" i="4"/>
  <c r="V198" i="4"/>
  <c r="AD118" i="4"/>
  <c r="V114" i="4"/>
  <c r="V113" i="4"/>
  <c r="AD117" i="4"/>
  <c r="AD114" i="4"/>
  <c r="P1000" i="4"/>
  <c r="V909" i="4"/>
  <c r="L758" i="4"/>
  <c r="V652" i="4"/>
  <c r="X609" i="4"/>
  <c r="AD1635" i="4"/>
  <c r="V1472" i="4"/>
  <c r="V1227" i="4"/>
  <c r="AD1678" i="4"/>
  <c r="V1674" i="4"/>
  <c r="AD1677" i="4"/>
  <c r="V1673" i="4"/>
  <c r="P1671" i="4"/>
  <c r="AD1599" i="4"/>
  <c r="N1591" i="4"/>
  <c r="X1595" i="4"/>
  <c r="V1593" i="4"/>
  <c r="R1593" i="4"/>
  <c r="N1590" i="4"/>
  <c r="X1594" i="4"/>
  <c r="T1594" i="4"/>
  <c r="AD1598" i="4"/>
  <c r="Z1595" i="4"/>
  <c r="V1595" i="4"/>
  <c r="R1592" i="4"/>
  <c r="AD1597" i="4"/>
  <c r="X1596" i="4"/>
  <c r="V1592" i="4"/>
  <c r="V1528" i="4"/>
  <c r="P1525" i="4"/>
  <c r="P1524" i="4"/>
  <c r="V1527" i="4"/>
  <c r="AD1531" i="4"/>
  <c r="AD1359" i="4"/>
  <c r="Z1251" i="4"/>
  <c r="N1247" i="4"/>
  <c r="T1248" i="4"/>
  <c r="T1249" i="4"/>
  <c r="P1248" i="4"/>
  <c r="AD1253" i="4"/>
  <c r="Z1252" i="4"/>
  <c r="X1250" i="4"/>
  <c r="AD1256" i="4"/>
  <c r="T1250" i="4"/>
  <c r="Z1248" i="4"/>
  <c r="AD1254" i="4"/>
  <c r="R1248" i="4"/>
  <c r="AD1247" i="4"/>
  <c r="V1249" i="4"/>
  <c r="X1251" i="4"/>
  <c r="R1247" i="4"/>
  <c r="X1136" i="4"/>
  <c r="P650" i="4"/>
  <c r="AD996" i="4"/>
  <c r="V851" i="4"/>
  <c r="V1700" i="4"/>
  <c r="P1697" i="4"/>
  <c r="AD1704" i="4"/>
  <c r="V1522" i="4"/>
  <c r="P1519" i="4"/>
  <c r="AD1526" i="4"/>
  <c r="V1380" i="4"/>
  <c r="P1377" i="4"/>
  <c r="AD1384" i="4"/>
  <c r="AD1674" i="4"/>
  <c r="V1671" i="4"/>
  <c r="AD1675" i="4"/>
  <c r="P1668" i="4"/>
  <c r="AD1529" i="4"/>
  <c r="P1522" i="4"/>
  <c r="V1525" i="4"/>
  <c r="V1200" i="4"/>
  <c r="P1197" i="4"/>
  <c r="AD1204" i="4"/>
  <c r="P1196" i="4"/>
  <c r="AD1205" i="4"/>
  <c r="V1198" i="4"/>
  <c r="AD1202" i="4"/>
  <c r="V1199" i="4"/>
  <c r="AD1203" i="4"/>
  <c r="X1073" i="4"/>
  <c r="AD1080" i="4"/>
  <c r="AD1079" i="4"/>
  <c r="P1072" i="4"/>
  <c r="AD1077" i="4"/>
  <c r="P1071" i="4"/>
  <c r="P1073" i="4"/>
  <c r="V1074" i="4"/>
  <c r="AD1078" i="4"/>
  <c r="V1075" i="4"/>
  <c r="V1073" i="4"/>
  <c r="N899" i="4"/>
  <c r="V903" i="4"/>
  <c r="V902" i="4"/>
  <c r="P900" i="4"/>
  <c r="P899" i="4"/>
  <c r="Z905" i="4"/>
  <c r="V742" i="4"/>
  <c r="P739" i="4"/>
  <c r="AD746" i="4"/>
  <c r="V49" i="4"/>
  <c r="P46" i="4"/>
  <c r="AD53" i="4"/>
  <c r="L243" i="4"/>
  <c r="L1375" i="4"/>
  <c r="R642" i="4"/>
  <c r="X255" i="4"/>
  <c r="X257" i="4"/>
  <c r="AD309" i="4"/>
  <c r="AD756" i="4"/>
  <c r="AD857" i="4"/>
  <c r="AD855" i="4"/>
  <c r="Z857" i="4"/>
  <c r="AD908" i="4"/>
  <c r="R1086" i="4"/>
  <c r="Z1091" i="4"/>
  <c r="R1136" i="4"/>
  <c r="X1340" i="4"/>
  <c r="T1385" i="4"/>
  <c r="T1486" i="4"/>
  <c r="AD1589" i="4"/>
  <c r="Z1589" i="4"/>
  <c r="P1474" i="4"/>
  <c r="P1435" i="4"/>
  <c r="AD1693" i="4"/>
  <c r="V802" i="4"/>
  <c r="V298" i="4"/>
  <c r="P193" i="4"/>
  <c r="P992" i="4"/>
  <c r="L963" i="4"/>
  <c r="P902" i="4"/>
  <c r="V648" i="4"/>
  <c r="T607" i="4"/>
  <c r="AD573" i="4"/>
  <c r="AD1134" i="4"/>
  <c r="V1669" i="4"/>
  <c r="P1532" i="4"/>
  <c r="AD1022" i="4"/>
  <c r="R1016" i="4"/>
  <c r="L1013" i="4"/>
  <c r="P1015" i="4"/>
  <c r="Z1020" i="4"/>
  <c r="AD967" i="4"/>
  <c r="V963" i="4"/>
  <c r="X905" i="4"/>
  <c r="P901" i="4"/>
  <c r="Z906" i="4"/>
  <c r="V904" i="4"/>
  <c r="AD825" i="4"/>
  <c r="V821" i="4"/>
  <c r="T820" i="4"/>
  <c r="AD311" i="4"/>
  <c r="V309" i="4"/>
  <c r="L304" i="4"/>
  <c r="P306" i="4"/>
  <c r="N305" i="4"/>
  <c r="AD313" i="4"/>
  <c r="V308" i="4"/>
  <c r="N304" i="4"/>
  <c r="T307" i="4"/>
  <c r="R306" i="4"/>
  <c r="P305" i="4"/>
  <c r="V226" i="4"/>
  <c r="P223" i="4"/>
  <c r="V225" i="4"/>
  <c r="AD953" i="4"/>
  <c r="V1670" i="4"/>
  <c r="AD1528" i="4"/>
  <c r="T759" i="4"/>
  <c r="Z1535" i="4"/>
  <c r="AD922" i="4"/>
  <c r="AD850" i="4"/>
  <c r="V1688" i="4"/>
  <c r="P320" i="4"/>
  <c r="AD1456" i="4"/>
  <c r="AD1346" i="4"/>
  <c r="Z1256" i="4"/>
  <c r="T1026" i="4"/>
  <c r="V1027" i="4"/>
  <c r="Z1029" i="4"/>
  <c r="AD978" i="4"/>
  <c r="P969" i="4"/>
  <c r="N969" i="4"/>
  <c r="L969" i="4"/>
  <c r="R970" i="4"/>
  <c r="R971" i="4"/>
  <c r="P971" i="4"/>
  <c r="P970" i="4"/>
  <c r="X973" i="4"/>
  <c r="T972" i="4"/>
  <c r="AD906" i="4"/>
  <c r="P907" i="4"/>
  <c r="R909" i="4"/>
  <c r="V910" i="4"/>
  <c r="T910" i="4"/>
  <c r="V911" i="4"/>
  <c r="X912" i="4"/>
  <c r="AD915" i="4"/>
  <c r="AD1257" i="4"/>
  <c r="V621" i="4"/>
  <c r="P617" i="4"/>
  <c r="N617" i="4"/>
  <c r="Z622" i="4"/>
  <c r="T618" i="4"/>
  <c r="R616" i="4"/>
  <c r="V566" i="4"/>
  <c r="AD570" i="4"/>
  <c r="N358" i="4"/>
  <c r="Z364" i="4"/>
  <c r="V362" i="4"/>
  <c r="R360" i="4"/>
  <c r="P359" i="4"/>
  <c r="AD276" i="4"/>
  <c r="V272" i="4"/>
  <c r="P269" i="4"/>
  <c r="AD274" i="4"/>
  <c r="N268" i="4"/>
  <c r="T271" i="4"/>
  <c r="AD127" i="4"/>
  <c r="V246" i="4"/>
  <c r="V215" i="4"/>
  <c r="Z573" i="4"/>
  <c r="AD524" i="4"/>
  <c r="R605" i="4"/>
  <c r="P263" i="4"/>
  <c r="P742" i="4"/>
  <c r="AD749" i="4"/>
  <c r="V745" i="4"/>
  <c r="N621" i="4"/>
  <c r="P568" i="4"/>
  <c r="AD404" i="4"/>
  <c r="P397" i="4"/>
  <c r="V400" i="4"/>
  <c r="AD1018" i="4"/>
  <c r="X1014" i="4"/>
  <c r="T1011" i="4"/>
  <c r="Z1015" i="4"/>
  <c r="V1012" i="4"/>
  <c r="X1013" i="4"/>
  <c r="N1010" i="4"/>
  <c r="Z1014" i="4"/>
  <c r="V1014" i="4"/>
  <c r="Z961" i="4"/>
  <c r="Z960" i="4"/>
  <c r="AD962" i="4"/>
  <c r="AD963" i="4"/>
  <c r="N955" i="4"/>
  <c r="P896" i="4"/>
  <c r="P895" i="4"/>
  <c r="R815" i="4"/>
  <c r="AD821" i="4"/>
  <c r="R813" i="4"/>
  <c r="T815" i="4"/>
  <c r="T814" i="4"/>
  <c r="X817" i="4"/>
  <c r="V815" i="4"/>
  <c r="N812" i="4"/>
  <c r="X816" i="4"/>
  <c r="L812" i="4"/>
  <c r="Z818" i="4"/>
  <c r="V305" i="4"/>
  <c r="T214" i="4"/>
  <c r="P212" i="4"/>
  <c r="Z217" i="4"/>
  <c r="T212" i="4"/>
  <c r="X212" i="4"/>
  <c r="AD213" i="4"/>
  <c r="P1682" i="4"/>
  <c r="V1685" i="4"/>
  <c r="AD1609" i="4"/>
  <c r="Z1608" i="4"/>
  <c r="R1604" i="4"/>
  <c r="R1602" i="4"/>
  <c r="T1603" i="4"/>
  <c r="T1605" i="4"/>
  <c r="P1602" i="4"/>
  <c r="Z1606" i="4"/>
  <c r="AD1541" i="4"/>
  <c r="T1538" i="4"/>
  <c r="V1539" i="4"/>
  <c r="N1536" i="4"/>
  <c r="X1540" i="4"/>
  <c r="P1537" i="4"/>
  <c r="Z1541" i="4"/>
  <c r="V1540" i="4"/>
  <c r="X1486" i="4"/>
  <c r="AD1403" i="4"/>
  <c r="Z1398" i="4"/>
  <c r="AD1400" i="4"/>
  <c r="N1395" i="4"/>
  <c r="P1396" i="4"/>
  <c r="R1397" i="4"/>
  <c r="N1394" i="4"/>
  <c r="X1400" i="4"/>
  <c r="T1397" i="4"/>
  <c r="R1395" i="4"/>
  <c r="R1144" i="4"/>
  <c r="AD1148" i="4"/>
  <c r="R1142" i="4"/>
  <c r="AD1151" i="4"/>
  <c r="T1143" i="4"/>
  <c r="V1144" i="4"/>
  <c r="P1142" i="4"/>
  <c r="X1145" i="4"/>
  <c r="AD1149" i="4"/>
  <c r="P1144" i="4"/>
  <c r="P1143" i="4"/>
  <c r="V1145" i="4"/>
  <c r="AD1088" i="4"/>
  <c r="AD1096" i="4"/>
  <c r="R1089" i="4"/>
  <c r="T1090" i="4"/>
  <c r="V1091" i="4"/>
  <c r="P1087" i="4"/>
  <c r="L1087" i="4"/>
  <c r="X1092" i="4"/>
  <c r="R1088" i="4"/>
  <c r="R1090" i="4"/>
  <c r="X1091" i="4"/>
  <c r="AD764" i="4"/>
  <c r="V597" i="4"/>
  <c r="V1444" i="4"/>
  <c r="X1558" i="4"/>
  <c r="AD977" i="4"/>
  <c r="AD621" i="4"/>
  <c r="Z619" i="4"/>
  <c r="X615" i="4"/>
  <c r="T614" i="4"/>
  <c r="AD566" i="4"/>
  <c r="P355" i="4"/>
  <c r="R356" i="4"/>
  <c r="R266" i="4"/>
  <c r="V266" i="4"/>
  <c r="AD269" i="4"/>
  <c r="V267" i="4"/>
  <c r="X268" i="4"/>
  <c r="T264" i="4"/>
  <c r="AD178" i="4"/>
  <c r="P170" i="4"/>
  <c r="P169" i="4"/>
  <c r="X174" i="4"/>
  <c r="V173" i="4"/>
  <c r="V172" i="4"/>
  <c r="T172" i="4"/>
  <c r="P171" i="4"/>
  <c r="R172" i="4"/>
  <c r="AD123" i="4"/>
  <c r="V119" i="4"/>
  <c r="P989" i="4"/>
  <c r="V174" i="4"/>
  <c r="P120" i="4"/>
  <c r="N567" i="4"/>
  <c r="V924" i="4"/>
  <c r="V603" i="4"/>
  <c r="P265" i="4"/>
  <c r="V214" i="4"/>
  <c r="AD804" i="4"/>
  <c r="P603" i="4"/>
  <c r="AD1448" i="4"/>
  <c r="T1245" i="4"/>
  <c r="V1020" i="4"/>
  <c r="X1021" i="4"/>
  <c r="Z1022" i="4"/>
  <c r="AD1024" i="4"/>
  <c r="R1019" i="4"/>
  <c r="T965" i="4"/>
  <c r="Z968" i="4"/>
  <c r="X966" i="4"/>
  <c r="X967" i="4"/>
  <c r="Z967" i="4"/>
  <c r="P963" i="4"/>
  <c r="AD970" i="4"/>
  <c r="R964" i="4"/>
  <c r="AD969" i="4"/>
  <c r="T822" i="4"/>
  <c r="V823" i="4"/>
  <c r="X824" i="4"/>
  <c r="L819" i="4"/>
  <c r="Z825" i="4"/>
  <c r="P821" i="4"/>
  <c r="AD827" i="4"/>
  <c r="AD828" i="4"/>
  <c r="T823" i="4"/>
  <c r="AD617" i="4"/>
  <c r="AD616" i="4"/>
  <c r="X354" i="4"/>
  <c r="AD356" i="4"/>
  <c r="X265" i="4"/>
  <c r="V264" i="4"/>
  <c r="Z266" i="4"/>
  <c r="AD267" i="4"/>
  <c r="AD174" i="4"/>
  <c r="V170" i="4"/>
  <c r="P167" i="4"/>
  <c r="R167" i="4"/>
  <c r="X113" i="4"/>
  <c r="T114" i="4"/>
  <c r="AD902" i="4"/>
  <c r="AD197" i="4"/>
  <c r="V123" i="4"/>
  <c r="N920" i="4"/>
  <c r="X604" i="4"/>
  <c r="X215" i="4"/>
  <c r="R604" i="4"/>
  <c r="V408" i="4"/>
  <c r="AD300" i="4"/>
  <c r="AD207" i="4"/>
  <c r="AD50" i="4"/>
  <c r="N1673" i="4"/>
  <c r="V1677" i="4"/>
  <c r="P1674" i="4"/>
  <c r="V1678" i="4"/>
  <c r="P1675" i="4"/>
  <c r="R1597" i="4"/>
  <c r="R1596" i="4"/>
  <c r="AD1603" i="4"/>
  <c r="T1598" i="4"/>
  <c r="T1597" i="4"/>
  <c r="AD1601" i="4"/>
  <c r="V1599" i="4"/>
  <c r="V1598" i="4"/>
  <c r="P1594" i="4"/>
  <c r="X1600" i="4"/>
  <c r="X1599" i="4"/>
  <c r="R1595" i="4"/>
  <c r="X1598" i="4"/>
  <c r="T1595" i="4"/>
  <c r="AD1535" i="4"/>
  <c r="V1531" i="4"/>
  <c r="P1528" i="4"/>
  <c r="V1532" i="4"/>
  <c r="AD1536" i="4"/>
  <c r="AD1481" i="4"/>
  <c r="AD1388" i="4"/>
  <c r="T1390" i="4"/>
  <c r="N1386" i="4"/>
  <c r="V1391" i="4"/>
  <c r="P1387" i="4"/>
  <c r="X1392" i="4"/>
  <c r="R1388" i="4"/>
  <c r="Z1393" i="4"/>
  <c r="T1389" i="4"/>
  <c r="Z1392" i="4"/>
  <c r="R1387" i="4"/>
  <c r="T1253" i="4"/>
  <c r="AD1259" i="4"/>
  <c r="X1257" i="4"/>
  <c r="N1252" i="4"/>
  <c r="X1255" i="4"/>
  <c r="X1256" i="4"/>
  <c r="N1251" i="4"/>
  <c r="L1251" i="4"/>
  <c r="R1253" i="4"/>
  <c r="Z1258" i="4"/>
  <c r="P1251" i="4"/>
  <c r="R1254" i="4"/>
  <c r="V1256" i="4"/>
  <c r="R1251" i="4"/>
  <c r="P1253" i="4"/>
  <c r="N1135" i="4"/>
  <c r="AD1143" i="4"/>
  <c r="P1136" i="4"/>
  <c r="V495" i="4"/>
  <c r="X327" i="4"/>
  <c r="AD1258" i="4"/>
  <c r="X1247" i="4"/>
  <c r="L1012" i="4"/>
  <c r="V1016" i="4"/>
  <c r="T1015" i="4"/>
  <c r="X1017" i="4"/>
  <c r="AD1020" i="4"/>
  <c r="N1013" i="4"/>
  <c r="T1016" i="4"/>
  <c r="R1015" i="4"/>
  <c r="Z964" i="4"/>
  <c r="P958" i="4"/>
  <c r="N958" i="4"/>
  <c r="T960" i="4"/>
  <c r="X962" i="4"/>
  <c r="Z963" i="4"/>
  <c r="T961" i="4"/>
  <c r="L957" i="4"/>
  <c r="P959" i="4"/>
  <c r="N957" i="4"/>
  <c r="T959" i="4"/>
  <c r="AD966" i="4"/>
  <c r="Z877" i="4"/>
  <c r="R872" i="4"/>
  <c r="T873" i="4"/>
  <c r="V874" i="4"/>
  <c r="X875" i="4"/>
  <c r="N871" i="4"/>
  <c r="AD824" i="4"/>
  <c r="AD823" i="4"/>
  <c r="L815" i="4"/>
  <c r="R818" i="4"/>
  <c r="P816" i="4"/>
  <c r="Z1559" i="4"/>
  <c r="T1244" i="4"/>
  <c r="Z928" i="4"/>
  <c r="V350" i="4"/>
  <c r="AD366" i="4"/>
  <c r="V193" i="4"/>
  <c r="V363" i="4"/>
  <c r="T923" i="4"/>
  <c r="Z605" i="4"/>
  <c r="V376" i="4"/>
  <c r="AD254" i="4"/>
  <c r="V269" i="4"/>
  <c r="AD901" i="4"/>
  <c r="AD796" i="4"/>
  <c r="V257" i="4"/>
  <c r="P753" i="4"/>
  <c r="T325" i="4"/>
  <c r="AD1016" i="4"/>
  <c r="P602" i="4"/>
  <c r="AD609" i="4"/>
  <c r="AD499" i="4"/>
  <c r="AD411" i="4"/>
  <c r="AD410" i="4"/>
  <c r="V406" i="4"/>
  <c r="V407" i="4"/>
  <c r="R405" i="4"/>
  <c r="Z408" i="4"/>
  <c r="AD350" i="4"/>
  <c r="Z161" i="4"/>
  <c r="AD605" i="4"/>
  <c r="P342" i="4"/>
  <c r="Z306" i="4"/>
  <c r="X925" i="4"/>
  <c r="AD904" i="4"/>
  <c r="AD501" i="4"/>
  <c r="V250" i="4"/>
  <c r="N962" i="4"/>
  <c r="AD903" i="4"/>
  <c r="P789" i="4"/>
  <c r="P752" i="4"/>
  <c r="P995" i="4"/>
  <c r="V943" i="4"/>
  <c r="P1667" i="4"/>
  <c r="AD1592" i="4"/>
  <c r="V1589" i="4"/>
  <c r="R1586" i="4"/>
  <c r="Z1592" i="4"/>
  <c r="P1588" i="4"/>
  <c r="X1590" i="4"/>
  <c r="T1587" i="4"/>
  <c r="AD1594" i="4"/>
  <c r="Z1591" i="4"/>
  <c r="V1588" i="4"/>
  <c r="AD1593" i="4"/>
  <c r="X1589" i="4"/>
  <c r="X1592" i="4"/>
  <c r="N1587" i="4"/>
  <c r="Z1593" i="4"/>
  <c r="AD1595" i="4"/>
  <c r="V1524" i="4"/>
  <c r="V1523" i="4"/>
  <c r="X1455" i="4"/>
  <c r="Z1456" i="4"/>
  <c r="R1454" i="4"/>
  <c r="R1453" i="4"/>
  <c r="AD1458" i="4"/>
  <c r="Z1454" i="4"/>
  <c r="V1456" i="4"/>
  <c r="T1454" i="4"/>
  <c r="X1457" i="4"/>
  <c r="Z1457" i="4"/>
  <c r="V1453" i="4"/>
  <c r="Z1453" i="4"/>
  <c r="P1454" i="4"/>
  <c r="Z1359" i="4"/>
  <c r="Z1355" i="4"/>
  <c r="T1355" i="4"/>
  <c r="Z1357" i="4"/>
  <c r="R1355" i="4"/>
  <c r="Z1358" i="4"/>
  <c r="Z1249" i="4"/>
  <c r="X1249" i="4"/>
  <c r="AD1251" i="4"/>
  <c r="V1243" i="4"/>
  <c r="V1248" i="4"/>
  <c r="R1245" i="4"/>
  <c r="AD1248" i="4"/>
  <c r="T1247" i="4"/>
  <c r="X1248" i="4"/>
  <c r="R1243" i="4"/>
  <c r="AD1250" i="4"/>
  <c r="X1245" i="4"/>
  <c r="V1245" i="4"/>
  <c r="P1128" i="4"/>
  <c r="T1008" i="4"/>
  <c r="V954" i="4"/>
  <c r="X1246" i="4"/>
  <c r="V601" i="4"/>
  <c r="P598" i="4"/>
  <c r="V600" i="4"/>
  <c r="AD604" i="4"/>
  <c r="P597" i="4"/>
  <c r="V395" i="4"/>
  <c r="P396" i="4"/>
  <c r="V394" i="4"/>
  <c r="N395" i="4"/>
  <c r="T396" i="4"/>
  <c r="X397" i="4"/>
  <c r="AD345" i="4"/>
  <c r="V342" i="4"/>
  <c r="P338" i="4"/>
  <c r="P339" i="4"/>
  <c r="Z224" i="4"/>
  <c r="P222" i="4"/>
  <c r="V224" i="4"/>
  <c r="V222" i="4"/>
  <c r="P220" i="4"/>
  <c r="Z227" i="4"/>
  <c r="AD227" i="4"/>
  <c r="V155" i="4"/>
  <c r="X154" i="4"/>
  <c r="P154" i="4"/>
  <c r="T154" i="4"/>
  <c r="V157" i="4"/>
  <c r="R154" i="4"/>
  <c r="V156" i="4"/>
  <c r="N154" i="4"/>
  <c r="AD162" i="4"/>
  <c r="Z155" i="4"/>
  <c r="N264" i="4"/>
  <c r="V221" i="4"/>
  <c r="P155" i="4"/>
  <c r="V223" i="4"/>
  <c r="P599" i="4"/>
  <c r="X305" i="4"/>
  <c r="P897" i="4"/>
  <c r="V762" i="4"/>
  <c r="V497" i="4"/>
  <c r="V405" i="4"/>
  <c r="P247" i="4"/>
  <c r="V253" i="4"/>
  <c r="V175" i="4"/>
  <c r="V966" i="4"/>
  <c r="V899" i="4"/>
  <c r="V245" i="4"/>
  <c r="P769" i="4"/>
  <c r="L768" i="4"/>
  <c r="P768" i="4"/>
  <c r="N769" i="4"/>
  <c r="R769" i="4"/>
  <c r="P770" i="4"/>
  <c r="X772" i="4"/>
  <c r="R771" i="4"/>
  <c r="Z773" i="4"/>
  <c r="V771" i="4"/>
  <c r="N768" i="4"/>
  <c r="X774" i="4"/>
  <c r="AD666" i="4"/>
  <c r="T661" i="4"/>
  <c r="X662" i="4"/>
  <c r="X661" i="4"/>
  <c r="R659" i="4"/>
  <c r="AD664" i="4"/>
  <c r="Z664" i="4"/>
  <c r="R657" i="4"/>
  <c r="X607" i="4"/>
  <c r="P493" i="4"/>
  <c r="V496" i="4"/>
  <c r="AD500" i="4"/>
  <c r="P368" i="4"/>
  <c r="X372" i="4"/>
  <c r="X758" i="4"/>
  <c r="V265" i="4"/>
  <c r="P1122" i="4"/>
  <c r="V1124" i="4"/>
  <c r="AD1128" i="4"/>
  <c r="P1121" i="4"/>
  <c r="V1125" i="4"/>
  <c r="AD872" i="4"/>
  <c r="T867" i="4"/>
  <c r="P864" i="4"/>
  <c r="V868" i="4"/>
  <c r="R865" i="4"/>
  <c r="X869" i="4"/>
  <c r="T866" i="4"/>
  <c r="Z870" i="4"/>
  <c r="V867" i="4"/>
  <c r="V866" i="4"/>
  <c r="AD774" i="4"/>
  <c r="T769" i="4"/>
  <c r="V770" i="4"/>
  <c r="Z378" i="4"/>
  <c r="V375" i="4"/>
  <c r="Z376" i="4"/>
  <c r="V374" i="4"/>
  <c r="P373" i="4"/>
  <c r="P371" i="4"/>
  <c r="X377" i="4"/>
  <c r="P255" i="4"/>
  <c r="V258" i="4"/>
  <c r="X259" i="4"/>
  <c r="T256" i="4"/>
  <c r="P188" i="4"/>
  <c r="AD195" i="4"/>
  <c r="X923" i="4"/>
  <c r="Z328" i="4"/>
  <c r="V1004" i="4"/>
  <c r="AD1689" i="4"/>
  <c r="Z1247" i="4"/>
  <c r="V76" i="4"/>
  <c r="V158" i="4"/>
  <c r="P267" i="4"/>
  <c r="R213" i="4"/>
  <c r="V900" i="4"/>
  <c r="N758" i="4"/>
  <c r="V364" i="4"/>
  <c r="L961" i="4"/>
  <c r="P242" i="4"/>
  <c r="T768" i="4"/>
  <c r="V769" i="4"/>
  <c r="X770" i="4"/>
  <c r="Z771" i="4"/>
  <c r="P764" i="4"/>
  <c r="V767" i="4"/>
  <c r="L653" i="4"/>
  <c r="Z659" i="4"/>
  <c r="V657" i="4"/>
  <c r="T656" i="4"/>
  <c r="Z660" i="4"/>
  <c r="AD662" i="4"/>
  <c r="Z604" i="4"/>
  <c r="AD367" i="4"/>
  <c r="AD175" i="4"/>
  <c r="AD1135" i="4"/>
  <c r="AD761" i="4"/>
  <c r="Z1257" i="4"/>
  <c r="N923" i="4"/>
  <c r="T926" i="4"/>
  <c r="P923" i="4"/>
  <c r="AD868" i="4"/>
  <c r="Z863" i="4"/>
  <c r="T863" i="4"/>
  <c r="R861" i="4"/>
  <c r="Z866" i="4"/>
  <c r="X865" i="4"/>
  <c r="T862" i="4"/>
  <c r="V861" i="4"/>
  <c r="V863" i="4"/>
  <c r="T860" i="4"/>
  <c r="X864" i="4"/>
  <c r="P859" i="4"/>
  <c r="V862" i="4"/>
  <c r="X767" i="4"/>
  <c r="Z768" i="4"/>
  <c r="P600" i="4"/>
  <c r="R523" i="4"/>
  <c r="Z526" i="4"/>
  <c r="AD527" i="4"/>
  <c r="V523" i="4"/>
  <c r="N521" i="4"/>
  <c r="R358" i="4"/>
  <c r="V360" i="4"/>
  <c r="P249" i="4"/>
  <c r="V254" i="4"/>
  <c r="V252" i="4"/>
  <c r="P251" i="4"/>
  <c r="AD256" i="4"/>
  <c r="AD172" i="4"/>
  <c r="V168" i="4"/>
  <c r="AD171" i="4"/>
  <c r="Z170" i="4"/>
  <c r="N1446" i="4"/>
  <c r="AD1453" i="4"/>
  <c r="P1447" i="4"/>
  <c r="AD1451" i="4"/>
  <c r="X1451" i="4"/>
  <c r="R1447" i="4"/>
  <c r="T1447" i="4"/>
  <c r="N1347" i="4"/>
  <c r="R1348" i="4"/>
  <c r="X1350" i="4"/>
  <c r="L1347" i="4"/>
  <c r="P1348" i="4"/>
  <c r="T1349" i="4"/>
  <c r="Z1351" i="4"/>
  <c r="AD1354" i="4"/>
  <c r="N1348" i="4"/>
  <c r="R1349" i="4"/>
  <c r="V1350" i="4"/>
  <c r="P1349" i="4"/>
  <c r="T1350" i="4"/>
  <c r="X1351" i="4"/>
  <c r="V1352" i="4"/>
  <c r="Z1353" i="4"/>
  <c r="AD1126" i="4"/>
  <c r="V326" i="4"/>
  <c r="V212" i="4"/>
  <c r="P1586" i="4"/>
  <c r="Z1458" i="4"/>
  <c r="AD1358" i="4"/>
  <c r="AD1005" i="4"/>
  <c r="V804" i="4"/>
  <c r="AD1249" i="4"/>
  <c r="AD878" i="4"/>
  <c r="V217" i="4"/>
  <c r="V150" i="4"/>
  <c r="T304" i="4"/>
  <c r="V270" i="4"/>
  <c r="AD597" i="4"/>
  <c r="P301" i="4"/>
  <c r="V261" i="4"/>
  <c r="AD900" i="4"/>
  <c r="L757" i="4"/>
  <c r="V211" i="4"/>
  <c r="V850" i="4"/>
  <c r="AD769" i="4"/>
  <c r="N760" i="4"/>
  <c r="P761" i="4"/>
  <c r="L760" i="4"/>
  <c r="R762" i="4"/>
  <c r="N761" i="4"/>
  <c r="T763" i="4"/>
  <c r="T764" i="4"/>
  <c r="Z766" i="4"/>
  <c r="L649" i="4"/>
  <c r="Z654" i="4"/>
  <c r="AD656" i="4"/>
  <c r="X654" i="4"/>
  <c r="P649" i="4"/>
  <c r="V598" i="4"/>
  <c r="P594" i="4"/>
  <c r="AD602" i="4"/>
  <c r="AD167" i="4"/>
  <c r="T756" i="4"/>
  <c r="AD253" i="4"/>
  <c r="AD1029" i="4"/>
  <c r="L919" i="4"/>
  <c r="AD928" i="4"/>
  <c r="R922" i="4"/>
  <c r="P921" i="4"/>
  <c r="AD856" i="4"/>
  <c r="T858" i="4"/>
  <c r="X858" i="4"/>
  <c r="L855" i="4"/>
  <c r="X860" i="4"/>
  <c r="Z859" i="4"/>
  <c r="R858" i="4"/>
  <c r="AD863" i="4"/>
  <c r="Z862" i="4"/>
  <c r="AD861" i="4"/>
  <c r="R857" i="4"/>
  <c r="T859" i="4"/>
  <c r="R856" i="4"/>
  <c r="Z861" i="4"/>
  <c r="P759" i="4"/>
  <c r="P668" i="4"/>
  <c r="N666" i="4"/>
  <c r="L666" i="4"/>
  <c r="AD603" i="4"/>
  <c r="V599" i="4"/>
  <c r="P596" i="4"/>
  <c r="V521" i="4"/>
  <c r="Z523" i="4"/>
  <c r="AD525" i="4"/>
  <c r="N120" i="4"/>
  <c r="P121" i="4"/>
  <c r="R122" i="4"/>
  <c r="AD128" i="4"/>
  <c r="T1556" i="4"/>
  <c r="V1555" i="4"/>
  <c r="Z1555" i="4"/>
  <c r="X1556" i="4"/>
  <c r="AD1557" i="4"/>
  <c r="Z1557" i="4"/>
  <c r="AD1555" i="4"/>
  <c r="AD1559" i="4"/>
  <c r="R1555" i="4"/>
  <c r="Z1556" i="4"/>
  <c r="P1500" i="4"/>
  <c r="Z1500" i="4"/>
  <c r="AD1501" i="4"/>
  <c r="N1500" i="4"/>
  <c r="R1501" i="4"/>
  <c r="AD1502" i="4"/>
  <c r="R1502" i="4"/>
  <c r="T1502" i="4"/>
  <c r="V1503" i="4"/>
  <c r="T1500" i="4"/>
  <c r="AD1506" i="4"/>
  <c r="AD1503" i="4"/>
  <c r="P1501" i="4"/>
  <c r="Z1503" i="4"/>
  <c r="AD1450" i="4"/>
  <c r="AD1449" i="4"/>
  <c r="T1441" i="4"/>
  <c r="AD1445" i="4"/>
  <c r="P1443" i="4"/>
  <c r="T1444" i="4"/>
  <c r="T1443" i="4"/>
  <c r="V1442" i="4"/>
  <c r="X1441" i="4"/>
  <c r="R1444" i="4"/>
  <c r="V1445" i="4"/>
  <c r="X1443" i="4"/>
  <c r="AD1444" i="4"/>
  <c r="T1445" i="4"/>
  <c r="X1446" i="4"/>
  <c r="Z1444" i="4"/>
  <c r="AD1443" i="4"/>
  <c r="V1446" i="4"/>
  <c r="Z1447" i="4"/>
  <c r="Z1446" i="4"/>
  <c r="V1443" i="4"/>
  <c r="P1345" i="4"/>
  <c r="AD1345" i="4"/>
  <c r="AD1351" i="4"/>
  <c r="V1345" i="4"/>
  <c r="V1347" i="4"/>
  <c r="V1346" i="4"/>
  <c r="X1346" i="4"/>
  <c r="Z1349" i="4"/>
  <c r="AD1344" i="4"/>
  <c r="P1343" i="4"/>
  <c r="Z1347" i="4"/>
  <c r="R1344" i="4"/>
  <c r="Z1345" i="4"/>
  <c r="T1347" i="4"/>
  <c r="R1346" i="4"/>
  <c r="T1345" i="4"/>
  <c r="Z1350" i="4"/>
  <c r="AD1350" i="4"/>
  <c r="AD1107" i="4"/>
  <c r="X1107" i="4"/>
  <c r="Z1108" i="4"/>
  <c r="T921" i="4"/>
  <c r="Z305" i="4"/>
  <c r="V251" i="4"/>
  <c r="X1343" i="4"/>
  <c r="AD1246" i="4"/>
  <c r="P1119" i="4"/>
  <c r="AD1001" i="4"/>
  <c r="AD1000" i="4"/>
  <c r="V997" i="4"/>
  <c r="P993" i="4"/>
  <c r="P994" i="4"/>
  <c r="P851" i="4"/>
  <c r="X855" i="4"/>
  <c r="Z856" i="4"/>
  <c r="P852" i="4"/>
  <c r="X856" i="4"/>
  <c r="V800" i="4"/>
  <c r="P796" i="4"/>
  <c r="Z1255" i="4"/>
  <c r="V210" i="4"/>
  <c r="V68" i="4"/>
  <c r="P210" i="4"/>
  <c r="V115" i="4"/>
  <c r="P302" i="4"/>
  <c r="L210" i="4"/>
  <c r="V304" i="4"/>
  <c r="AD1507" i="4"/>
  <c r="T761" i="4"/>
  <c r="P357" i="4"/>
  <c r="V124" i="4"/>
  <c r="P372" i="4"/>
  <c r="AD1127" i="4"/>
  <c r="V756" i="4"/>
  <c r="V760" i="4"/>
  <c r="L756" i="4"/>
  <c r="N756" i="4"/>
  <c r="N757" i="4"/>
  <c r="T760" i="4"/>
  <c r="V650" i="4"/>
  <c r="AD654" i="4"/>
  <c r="P647" i="4"/>
  <c r="P591" i="4"/>
  <c r="V594" i="4"/>
  <c r="AD163" i="4"/>
  <c r="P246" i="4"/>
  <c r="Z977" i="4"/>
  <c r="N971" i="4"/>
  <c r="R973" i="4"/>
  <c r="P972" i="4"/>
  <c r="V975" i="4"/>
  <c r="X976" i="4"/>
  <c r="L915" i="4"/>
  <c r="AD924" i="4"/>
  <c r="N916" i="4"/>
  <c r="P662" i="4"/>
  <c r="L662" i="4"/>
  <c r="P663" i="4"/>
  <c r="P664" i="4"/>
  <c r="T665" i="4"/>
  <c r="R665" i="4"/>
  <c r="V666" i="4"/>
  <c r="X668" i="4"/>
  <c r="V595" i="4"/>
  <c r="P592" i="4"/>
  <c r="P321" i="4"/>
  <c r="V324" i="4"/>
  <c r="V325" i="4"/>
  <c r="T324" i="4"/>
  <c r="T323" i="4"/>
  <c r="R321" i="4"/>
  <c r="P243" i="4"/>
  <c r="AD250" i="4"/>
  <c r="P300" i="4"/>
  <c r="V993" i="4"/>
  <c r="P990" i="4"/>
  <c r="AD997" i="4"/>
  <c r="V922" i="4"/>
  <c r="V923" i="4"/>
  <c r="N918" i="4"/>
  <c r="X924" i="4"/>
  <c r="Z925" i="4"/>
  <c r="AD927" i="4"/>
  <c r="P848" i="4"/>
  <c r="P793" i="4"/>
  <c r="AD800" i="4"/>
  <c r="R793" i="4"/>
  <c r="V796" i="4"/>
  <c r="P792" i="4"/>
  <c r="AD799" i="4"/>
  <c r="T1252" i="4"/>
  <c r="AD866" i="4"/>
  <c r="X306" i="4"/>
  <c r="V262" i="4"/>
  <c r="N211" i="4"/>
  <c r="L1009" i="4"/>
  <c r="AD998" i="4"/>
  <c r="R760" i="4"/>
  <c r="V191" i="4"/>
  <c r="P356" i="4"/>
  <c r="Z757" i="4"/>
  <c r="R755" i="4"/>
  <c r="P754" i="4"/>
  <c r="V757" i="4"/>
  <c r="AD760" i="4"/>
  <c r="P643" i="4"/>
  <c r="AD649" i="4"/>
  <c r="V526" i="4"/>
  <c r="R1442" i="4"/>
  <c r="AD1537" i="4"/>
  <c r="V1533" i="4"/>
  <c r="P1530" i="4"/>
  <c r="AD923" i="4"/>
  <c r="N914" i="4"/>
  <c r="X920" i="4"/>
  <c r="P915" i="4"/>
  <c r="L914" i="4"/>
  <c r="R916" i="4"/>
  <c r="P916" i="4"/>
  <c r="V919" i="4"/>
  <c r="T917" i="4"/>
  <c r="T918" i="4"/>
  <c r="Z920" i="4"/>
  <c r="T916" i="4"/>
  <c r="V847" i="4"/>
  <c r="P844" i="4"/>
  <c r="AD851" i="4"/>
  <c r="P843" i="4"/>
  <c r="V792" i="4"/>
  <c r="Z1243" i="4"/>
  <c r="AD168" i="4"/>
  <c r="X572" i="4"/>
  <c r="AD374" i="4"/>
  <c r="AD307" i="4"/>
  <c r="AD599" i="4"/>
  <c r="P259" i="4"/>
  <c r="X216" i="4"/>
  <c r="V994" i="4"/>
  <c r="V352" i="4"/>
  <c r="V160" i="4"/>
  <c r="V171" i="4"/>
  <c r="V396" i="4"/>
  <c r="V898" i="4"/>
  <c r="V358" i="4"/>
  <c r="P1453" i="4"/>
  <c r="X1445" i="4"/>
  <c r="R1244" i="4"/>
  <c r="AD1129" i="4"/>
  <c r="AD1028" i="4"/>
  <c r="P974" i="4"/>
  <c r="R912" i="4"/>
  <c r="Z917" i="4"/>
  <c r="N910" i="4"/>
  <c r="AD919" i="4"/>
  <c r="P911" i="4"/>
  <c r="T913" i="4"/>
  <c r="V914" i="4"/>
  <c r="N911" i="4"/>
  <c r="L838" i="4"/>
  <c r="V843" i="4"/>
  <c r="P840" i="4"/>
  <c r="AD847" i="4"/>
  <c r="AD1455" i="4"/>
  <c r="AD1681" i="4"/>
  <c r="X1254" i="4"/>
  <c r="Z1018" i="4"/>
  <c r="T622" i="4"/>
  <c r="Z572" i="4"/>
  <c r="AD574" i="4"/>
  <c r="N566" i="4"/>
  <c r="Z368" i="4"/>
  <c r="AD278" i="4"/>
  <c r="P590" i="4"/>
  <c r="AD219" i="4"/>
  <c r="AD575" i="4"/>
  <c r="AD1452" i="4"/>
  <c r="P157" i="4"/>
  <c r="AD407" i="4"/>
  <c r="V359" i="4"/>
  <c r="AD753" i="4"/>
  <c r="P745" i="4"/>
  <c r="V748" i="4"/>
  <c r="P746" i="4"/>
  <c r="Z521" i="4"/>
  <c r="X521" i="4"/>
  <c r="AD405" i="4"/>
  <c r="X405" i="4"/>
  <c r="AD273" i="4"/>
  <c r="AD1433" i="4"/>
  <c r="AD975" i="4"/>
  <c r="AD920" i="4"/>
  <c r="AD369" i="4"/>
  <c r="V1019" i="4"/>
  <c r="V845" i="4"/>
  <c r="R1152" i="4"/>
  <c r="AD971" i="4"/>
  <c r="AD247" i="4"/>
  <c r="X1005" i="4"/>
  <c r="P142" i="4"/>
  <c r="T1353" i="4"/>
  <c r="Z1027" i="4"/>
  <c r="AD974" i="4"/>
  <c r="AD606" i="4"/>
  <c r="AD259" i="4"/>
  <c r="AD170" i="4"/>
  <c r="AD115" i="4"/>
  <c r="V207" i="4"/>
  <c r="Z204" i="4"/>
  <c r="V896" i="4"/>
  <c r="R811" i="4"/>
  <c r="T773" i="4"/>
  <c r="P208" i="4"/>
  <c r="P195" i="4"/>
  <c r="X1006" i="4"/>
  <c r="AD302" i="4"/>
  <c r="V243" i="4"/>
  <c r="AD646" i="4"/>
  <c r="T523" i="4"/>
  <c r="V143" i="4"/>
  <c r="AD959" i="4"/>
  <c r="AD173" i="4"/>
  <c r="X1020" i="4"/>
  <c r="R614" i="4"/>
  <c r="V1429" i="4"/>
  <c r="AD1012" i="4"/>
  <c r="AD572" i="4"/>
  <c r="P1699" i="4"/>
  <c r="AD1706" i="4"/>
  <c r="AD1705" i="4"/>
  <c r="AD1505" i="4"/>
  <c r="AD1348" i="4"/>
  <c r="AD1004" i="4"/>
  <c r="AD299" i="4"/>
  <c r="P244" i="4"/>
  <c r="P1425" i="4"/>
  <c r="P1351" i="4"/>
  <c r="V1701" i="4"/>
  <c r="AD1017" i="4"/>
  <c r="AD820" i="4"/>
  <c r="R1438" i="4"/>
  <c r="T1544" i="4"/>
  <c r="R1239" i="4"/>
  <c r="R1103" i="4"/>
  <c r="AD1097" i="4"/>
  <c r="AD973" i="4"/>
  <c r="AD601" i="4"/>
  <c r="AD327" i="4"/>
  <c r="AD222" i="4"/>
  <c r="V213" i="4"/>
  <c r="V297" i="4"/>
  <c r="P405" i="4"/>
  <c r="V202" i="4"/>
  <c r="AD1098" i="4"/>
  <c r="P1019" i="4"/>
  <c r="X1011" i="4"/>
  <c r="AD947" i="4"/>
  <c r="V912" i="4"/>
  <c r="V813" i="4"/>
  <c r="P771" i="4"/>
  <c r="L488" i="4"/>
  <c r="P349" i="4"/>
  <c r="AD203" i="4"/>
  <c r="AD148" i="4"/>
  <c r="V47" i="4"/>
  <c r="V294" i="4"/>
  <c r="AD304" i="4"/>
  <c r="R392" i="4"/>
  <c r="AD1101" i="4"/>
  <c r="V1001" i="4"/>
  <c r="X955" i="4"/>
  <c r="N1022" i="4"/>
  <c r="V620" i="4"/>
  <c r="AD169" i="4"/>
  <c r="T1018" i="4"/>
  <c r="AD897" i="4"/>
  <c r="P1426" i="4"/>
  <c r="AD879" i="4"/>
  <c r="X617" i="4"/>
  <c r="Z566" i="4"/>
  <c r="AD1702" i="4"/>
  <c r="AD1701" i="4"/>
  <c r="AD1556" i="4"/>
  <c r="V1000" i="4"/>
  <c r="P292" i="4"/>
  <c r="AD251" i="4"/>
  <c r="AD200" i="4"/>
  <c r="V1428" i="4"/>
  <c r="V1354" i="4"/>
  <c r="T1241" i="4"/>
  <c r="AD871" i="4"/>
  <c r="X1106" i="4"/>
  <c r="AD322" i="4"/>
  <c r="AD221" i="4"/>
  <c r="P206" i="4"/>
  <c r="X204" i="4"/>
  <c r="AD368" i="4"/>
  <c r="R1020" i="4"/>
  <c r="N1006" i="4"/>
  <c r="AD1006" i="4"/>
  <c r="P940" i="4"/>
  <c r="N908" i="4"/>
  <c r="R823" i="4"/>
  <c r="X814" i="4"/>
  <c r="R772" i="4"/>
  <c r="P489" i="4"/>
  <c r="P390" i="4"/>
  <c r="V199" i="4"/>
  <c r="V296" i="4"/>
  <c r="V323" i="4"/>
  <c r="P297" i="4"/>
  <c r="AD622" i="4"/>
  <c r="AD567" i="4"/>
  <c r="P391" i="4"/>
  <c r="AD1027" i="4"/>
  <c r="L1014" i="4"/>
  <c r="P889" i="4"/>
  <c r="AD619" i="4"/>
  <c r="AD409" i="4"/>
  <c r="V196" i="4"/>
  <c r="P1437" i="4"/>
  <c r="P1134" i="4"/>
  <c r="AD867" i="4"/>
  <c r="R1543" i="4"/>
  <c r="AD1431" i="4"/>
  <c r="AD1357" i="4"/>
  <c r="AD1245" i="4"/>
  <c r="AD1109" i="4"/>
  <c r="R1091" i="4"/>
  <c r="AD819" i="4"/>
  <c r="AD319" i="4"/>
  <c r="X214" i="4"/>
  <c r="AD150" i="4"/>
  <c r="AD154" i="4"/>
  <c r="P65" i="4"/>
  <c r="AD49" i="4"/>
  <c r="P200" i="4"/>
  <c r="AD47" i="4"/>
  <c r="V567" i="4"/>
  <c r="V1022" i="4"/>
  <c r="R1008" i="4"/>
  <c r="AD1002" i="4"/>
  <c r="X913" i="4"/>
  <c r="T824" i="4"/>
  <c r="N809" i="4"/>
  <c r="V493" i="4"/>
  <c r="V372" i="4"/>
  <c r="P293" i="4"/>
  <c r="T373" i="4"/>
  <c r="V206" i="4"/>
  <c r="AD618" i="4"/>
  <c r="AD950" i="4"/>
  <c r="AD198" i="4"/>
  <c r="AD770" i="4"/>
  <c r="Z528" i="4"/>
  <c r="AD607" i="4"/>
  <c r="Z1402" i="4"/>
  <c r="V609" i="4"/>
  <c r="V260" i="4"/>
  <c r="V1698" i="4"/>
  <c r="P240" i="4"/>
  <c r="X1243" i="4"/>
  <c r="R1135" i="4"/>
  <c r="Z1547" i="4"/>
  <c r="P1424" i="4"/>
  <c r="T1104" i="4"/>
  <c r="V1093" i="4"/>
  <c r="X524" i="4"/>
  <c r="AD315" i="4"/>
  <c r="AD208" i="4"/>
  <c r="V205" i="4"/>
  <c r="AD1554" i="4"/>
  <c r="P369" i="4"/>
  <c r="Z779" i="4"/>
  <c r="AD614" i="4"/>
  <c r="X1199" i="4"/>
  <c r="Z1201" i="4"/>
  <c r="Z1203" i="4"/>
  <c r="X1198" i="4"/>
  <c r="X1202" i="4"/>
  <c r="R1196" i="4"/>
  <c r="R1198" i="4"/>
  <c r="X1201" i="4"/>
  <c r="Z1200" i="4"/>
  <c r="Z1202" i="4"/>
  <c r="T1196" i="4"/>
  <c r="N741" i="4"/>
  <c r="T1074" i="4"/>
  <c r="Z1580" i="4"/>
  <c r="Z1639" i="4"/>
  <c r="X67" i="4"/>
  <c r="X197" i="4"/>
  <c r="Z802" i="4"/>
  <c r="T994" i="4"/>
  <c r="N1071" i="4"/>
  <c r="Z1127" i="4"/>
  <c r="R1476" i="4"/>
  <c r="Z1474" i="4"/>
  <c r="N1532" i="4"/>
  <c r="Z1636" i="4"/>
  <c r="Z1674" i="4"/>
  <c r="Z1224" i="4"/>
  <c r="R1674" i="4"/>
  <c r="Z1678" i="4"/>
  <c r="T1675" i="4"/>
  <c r="R1529" i="4"/>
  <c r="X1532" i="4"/>
  <c r="N1530" i="4"/>
  <c r="Z1533" i="4"/>
  <c r="T1533" i="4"/>
  <c r="R1531" i="4"/>
  <c r="T1530" i="4"/>
  <c r="Z1534" i="4"/>
  <c r="X1534" i="4"/>
  <c r="R1532" i="4"/>
  <c r="Z1428" i="4"/>
  <c r="N1422" i="4"/>
  <c r="X1427" i="4"/>
  <c r="R1424" i="4"/>
  <c r="Z1425" i="4"/>
  <c r="Z1427" i="4"/>
  <c r="X1424" i="4"/>
  <c r="X1423" i="4"/>
  <c r="T1422" i="4"/>
  <c r="N1699" i="4"/>
  <c r="X1702" i="4"/>
  <c r="Z1704" i="4"/>
  <c r="R1699" i="4"/>
  <c r="T1702" i="4"/>
  <c r="N1698" i="4"/>
  <c r="X1703" i="4"/>
  <c r="R1701" i="4"/>
  <c r="Z1703" i="4"/>
  <c r="T1701" i="4"/>
  <c r="N1629" i="4"/>
  <c r="R1629" i="4"/>
  <c r="X1632" i="4"/>
  <c r="Z1633" i="4"/>
  <c r="R1628" i="4"/>
  <c r="X1633" i="4"/>
  <c r="Z1634" i="4"/>
  <c r="N1628" i="4"/>
  <c r="T1630" i="4"/>
  <c r="X1631" i="4"/>
  <c r="T1628" i="4"/>
  <c r="Z1635" i="4"/>
  <c r="T1632" i="4"/>
  <c r="T1631" i="4"/>
  <c r="Z1429" i="4"/>
  <c r="X1432" i="4"/>
  <c r="Z1432" i="4"/>
  <c r="R1430" i="4"/>
  <c r="T1430" i="4"/>
  <c r="R1428" i="4"/>
  <c r="T1432" i="4"/>
  <c r="X1431" i="4"/>
  <c r="N1428" i="4"/>
  <c r="R1429" i="4"/>
  <c r="X1433" i="4"/>
  <c r="X1429" i="4"/>
  <c r="N1429" i="4"/>
  <c r="Z1431" i="4"/>
  <c r="R892" i="4"/>
  <c r="Z896" i="4"/>
  <c r="N890" i="4"/>
  <c r="Z897" i="4"/>
  <c r="R893" i="4"/>
  <c r="X893" i="4"/>
  <c r="T891" i="4"/>
  <c r="Z895" i="4"/>
  <c r="R890" i="4"/>
  <c r="T893" i="4"/>
  <c r="X896" i="4"/>
  <c r="X497" i="4"/>
  <c r="X499" i="4"/>
  <c r="Z499" i="4"/>
  <c r="X244" i="4"/>
  <c r="T241" i="4"/>
  <c r="T242" i="4"/>
  <c r="R242" i="4"/>
  <c r="R239" i="4"/>
  <c r="X243" i="4"/>
  <c r="L339" i="4"/>
  <c r="T340" i="4"/>
  <c r="X342" i="4"/>
  <c r="N340" i="4"/>
  <c r="X345" i="4"/>
  <c r="L1574" i="4"/>
  <c r="N1575" i="4"/>
  <c r="X1579" i="4"/>
  <c r="Z1581" i="4"/>
  <c r="X1580" i="4"/>
  <c r="R1575" i="4"/>
  <c r="R1574" i="4"/>
  <c r="R1577" i="4"/>
  <c r="T1578" i="4"/>
  <c r="T1574" i="4"/>
  <c r="Z1204" i="4"/>
  <c r="X1203" i="4"/>
  <c r="T1637" i="4"/>
  <c r="X1638" i="4"/>
  <c r="X1639" i="4"/>
  <c r="Z1638" i="4"/>
  <c r="R744" i="4"/>
  <c r="Z1076" i="4"/>
  <c r="T1197" i="4"/>
  <c r="T1199" i="4"/>
  <c r="X1434" i="4"/>
  <c r="N1471" i="4"/>
  <c r="Z1577" i="4"/>
  <c r="N1526" i="4"/>
  <c r="X1531" i="4"/>
  <c r="Z1529" i="4"/>
  <c r="R1528" i="4"/>
  <c r="T1526" i="4"/>
  <c r="R1525" i="4"/>
  <c r="Z1530" i="4"/>
  <c r="T1529" i="4"/>
  <c r="X1527" i="4"/>
  <c r="N1525" i="4"/>
  <c r="T1528" i="4"/>
  <c r="T1525" i="4"/>
  <c r="Z1527" i="4"/>
  <c r="X1526" i="4"/>
  <c r="Z1528" i="4"/>
  <c r="X1530" i="4"/>
  <c r="L1383" i="4"/>
  <c r="T1384" i="4"/>
  <c r="X1383" i="4"/>
  <c r="Z1383" i="4"/>
  <c r="R1384" i="4"/>
  <c r="X1384" i="4"/>
  <c r="N1383" i="4"/>
  <c r="L1133" i="4"/>
  <c r="Z1133" i="4"/>
  <c r="N1134" i="4"/>
  <c r="T1134" i="4"/>
  <c r="Z1199" i="4"/>
  <c r="T302" i="4"/>
  <c r="T193" i="4"/>
  <c r="X594" i="4"/>
  <c r="T594" i="4"/>
  <c r="X747" i="4"/>
  <c r="N903" i="4"/>
  <c r="N991" i="4"/>
  <c r="T1127" i="4"/>
  <c r="N1196" i="4"/>
  <c r="R1197" i="4"/>
  <c r="N1384" i="4"/>
  <c r="T1478" i="4"/>
  <c r="Z1532" i="4"/>
  <c r="R1576" i="4"/>
  <c r="T1633" i="4"/>
  <c r="T741" i="4"/>
  <c r="R891" i="4"/>
  <c r="R1421" i="4"/>
  <c r="X1473" i="4"/>
  <c r="N1470" i="4"/>
  <c r="R1473" i="4"/>
  <c r="X1476" i="4"/>
  <c r="T1474" i="4"/>
  <c r="Z1476" i="4"/>
  <c r="Z1477" i="4"/>
  <c r="Z1475" i="4"/>
  <c r="R1471" i="4"/>
  <c r="X1474" i="4"/>
  <c r="X1475" i="4"/>
  <c r="R1074" i="4"/>
  <c r="X1076" i="4"/>
  <c r="X1075" i="4"/>
  <c r="N1072" i="4"/>
  <c r="Z1077" i="4"/>
  <c r="T1073" i="4"/>
  <c r="Z1075" i="4"/>
  <c r="T1075" i="4"/>
  <c r="R1071" i="4"/>
  <c r="Z1078" i="4"/>
  <c r="T1072" i="4"/>
  <c r="R1073" i="4"/>
  <c r="L902" i="4"/>
  <c r="T904" i="4"/>
  <c r="N902" i="4"/>
  <c r="T903" i="4"/>
  <c r="T902" i="4"/>
  <c r="Z904" i="4"/>
  <c r="R904" i="4"/>
  <c r="R903" i="4"/>
  <c r="X903" i="4"/>
  <c r="X744" i="4"/>
  <c r="Z746" i="4"/>
  <c r="X745" i="4"/>
  <c r="Z747" i="4"/>
  <c r="T744" i="4"/>
  <c r="Z744" i="4"/>
  <c r="X746" i="4"/>
  <c r="T745" i="4"/>
  <c r="N742" i="4"/>
  <c r="L741" i="4"/>
  <c r="T743" i="4"/>
  <c r="T742" i="4"/>
  <c r="Z302" i="4"/>
  <c r="N302" i="4"/>
  <c r="R302" i="4"/>
  <c r="T303" i="4"/>
  <c r="L302" i="4"/>
  <c r="Z303" i="4"/>
  <c r="X904" i="4"/>
  <c r="X1701" i="4"/>
  <c r="N1696" i="4"/>
  <c r="X1700" i="4"/>
  <c r="Z1695" i="4"/>
  <c r="R1698" i="4"/>
  <c r="T1696" i="4"/>
  <c r="Z1699" i="4"/>
  <c r="T1699" i="4"/>
  <c r="L1695" i="4"/>
  <c r="X1695" i="4"/>
  <c r="R743" i="4"/>
  <c r="N192" i="4"/>
  <c r="R192" i="4"/>
  <c r="L192" i="4"/>
  <c r="X193" i="4"/>
  <c r="Z193" i="4"/>
  <c r="N193" i="4"/>
  <c r="R193" i="4"/>
  <c r="T192" i="4"/>
  <c r="Z196" i="4"/>
  <c r="L591" i="4"/>
  <c r="R742" i="4"/>
  <c r="T800" i="4"/>
  <c r="X1077" i="4"/>
  <c r="R1134" i="4"/>
  <c r="Z1526" i="4"/>
  <c r="X1637" i="4"/>
  <c r="X1676" i="4"/>
  <c r="T1673" i="4"/>
  <c r="X1373" i="4"/>
  <c r="L1367" i="4"/>
  <c r="Z1374" i="4"/>
  <c r="N1368" i="4"/>
  <c r="L1223" i="4"/>
  <c r="Z1227" i="4"/>
  <c r="T1227" i="4"/>
  <c r="T1224" i="4"/>
  <c r="T1225" i="4"/>
  <c r="X1225" i="4"/>
  <c r="L1121" i="4"/>
  <c r="X1124" i="4"/>
  <c r="T1121" i="4"/>
  <c r="R1124" i="4"/>
  <c r="X1126" i="4"/>
  <c r="Z1128" i="4"/>
  <c r="N1121" i="4"/>
  <c r="X1123" i="4"/>
  <c r="R1122" i="4"/>
  <c r="T1122" i="4"/>
  <c r="R1123" i="4"/>
  <c r="X1125" i="4"/>
  <c r="Z1124" i="4"/>
  <c r="Z1126" i="4"/>
  <c r="Z1125" i="4"/>
  <c r="X1629" i="4"/>
  <c r="Z1230" i="4"/>
  <c r="R1072" i="4"/>
  <c r="R1434" i="4"/>
  <c r="T1434" i="4"/>
  <c r="T1433" i="4"/>
  <c r="R1433" i="4"/>
  <c r="L1433" i="4"/>
  <c r="N1433" i="4"/>
  <c r="T1475" i="4"/>
  <c r="Z1480" i="4"/>
  <c r="Z1481" i="4"/>
  <c r="T1477" i="4"/>
  <c r="X1479" i="4"/>
  <c r="R1477" i="4"/>
  <c r="R1478" i="4"/>
  <c r="X1478" i="4"/>
  <c r="X1480" i="4"/>
  <c r="R1475" i="4"/>
  <c r="Z1482" i="4"/>
  <c r="N1476" i="4"/>
  <c r="T1476" i="4"/>
  <c r="N1475" i="4"/>
  <c r="T1534" i="4"/>
  <c r="L1532" i="4"/>
  <c r="N1533" i="4"/>
  <c r="R1534" i="4"/>
  <c r="T1128" i="4"/>
  <c r="N1124" i="4"/>
  <c r="X1130" i="4"/>
  <c r="Z1131" i="4"/>
  <c r="T1126" i="4"/>
  <c r="R1126" i="4"/>
  <c r="X1129" i="4"/>
  <c r="L1124" i="4"/>
  <c r="Z994" i="4"/>
  <c r="R991" i="4"/>
  <c r="X994" i="4"/>
  <c r="R990" i="4"/>
  <c r="X993" i="4"/>
  <c r="R992" i="4"/>
  <c r="X996" i="4"/>
  <c r="T993" i="4"/>
  <c r="T991" i="4"/>
  <c r="Z997" i="4"/>
  <c r="Z995" i="4"/>
  <c r="L800" i="4"/>
  <c r="X804" i="4"/>
  <c r="T801" i="4"/>
  <c r="R803" i="4"/>
  <c r="T803" i="4"/>
  <c r="X802" i="4"/>
  <c r="X803" i="4"/>
  <c r="T804" i="4"/>
  <c r="R802" i="4"/>
  <c r="Z800" i="4"/>
  <c r="N800" i="4"/>
  <c r="Z803" i="4"/>
  <c r="R65" i="4"/>
  <c r="X68" i="4"/>
  <c r="R67" i="4"/>
  <c r="T66" i="4"/>
  <c r="T67" i="4"/>
  <c r="X195" i="4"/>
  <c r="X192" i="4"/>
  <c r="R303" i="4"/>
  <c r="Z748" i="4"/>
  <c r="X800" i="4"/>
  <c r="N990" i="4"/>
  <c r="Z1434" i="4"/>
  <c r="Z1479" i="4"/>
  <c r="T1472" i="4"/>
  <c r="X1576" i="4"/>
  <c r="N1630" i="4"/>
  <c r="Z1671" i="4"/>
  <c r="Z1705" i="4"/>
  <c r="N1695" i="4"/>
  <c r="R1697" i="4"/>
  <c r="R1678" i="4"/>
  <c r="T1679" i="4"/>
  <c r="N1676" i="4"/>
  <c r="R1676" i="4"/>
  <c r="X1680" i="4"/>
  <c r="L1675" i="4"/>
  <c r="R1677" i="4"/>
  <c r="X1681" i="4"/>
  <c r="Z1682" i="4"/>
  <c r="N1675" i="4"/>
  <c r="Z1681" i="4"/>
  <c r="R649" i="4"/>
  <c r="T649" i="4"/>
  <c r="Z647" i="4"/>
  <c r="Z648" i="4"/>
  <c r="Z651" i="4"/>
  <c r="X649" i="4"/>
  <c r="R648" i="4"/>
  <c r="N646" i="4"/>
  <c r="X647" i="4"/>
  <c r="T648" i="4"/>
  <c r="X646" i="4"/>
  <c r="Z649" i="4"/>
  <c r="R240" i="4"/>
  <c r="Z1575" i="4"/>
  <c r="X1200" i="4"/>
  <c r="T1577" i="4"/>
  <c r="R1632" i="4"/>
  <c r="L1629" i="4"/>
  <c r="N1671" i="4"/>
  <c r="Z1672" i="4"/>
  <c r="T1672" i="4"/>
  <c r="Z1673" i="4"/>
  <c r="R1671" i="4"/>
  <c r="X1675" i="4"/>
  <c r="Z1676" i="4"/>
  <c r="T1670" i="4"/>
  <c r="T1674" i="4"/>
  <c r="R1672" i="4"/>
  <c r="X1672" i="4"/>
  <c r="Z1675" i="4"/>
  <c r="X1671" i="4"/>
  <c r="X1670" i="4"/>
  <c r="X1674" i="4"/>
  <c r="T1671" i="4"/>
  <c r="R1220" i="4"/>
  <c r="T1221" i="4"/>
  <c r="X1224" i="4"/>
  <c r="N1218" i="4"/>
  <c r="N592" i="4"/>
  <c r="Z593" i="4"/>
  <c r="R593" i="4"/>
  <c r="R591" i="4"/>
  <c r="Z598" i="4"/>
  <c r="Z597" i="4"/>
  <c r="X597" i="4"/>
  <c r="T593" i="4"/>
  <c r="X592" i="4"/>
  <c r="R592" i="4"/>
  <c r="T595" i="4"/>
  <c r="X595" i="4"/>
  <c r="T591" i="4"/>
  <c r="Z68" i="4"/>
  <c r="Z71" i="4"/>
  <c r="Z69" i="4"/>
  <c r="Z70" i="4"/>
  <c r="X194" i="4"/>
  <c r="Z596" i="4"/>
  <c r="R902" i="4"/>
  <c r="N1133" i="4"/>
  <c r="Z1433" i="4"/>
  <c r="Z1478" i="4"/>
  <c r="T1527" i="4"/>
  <c r="T1575" i="4"/>
  <c r="X1574" i="4"/>
  <c r="R1670" i="4"/>
  <c r="Z1702" i="4"/>
  <c r="X1704" i="4"/>
  <c r="T1697" i="4"/>
  <c r="R1696" i="4"/>
  <c r="T1583" i="4"/>
  <c r="Z1583" i="4"/>
  <c r="T1582" i="4"/>
  <c r="T1584" i="4"/>
  <c r="Z1582" i="4"/>
  <c r="R1584" i="4"/>
  <c r="N1582" i="4"/>
  <c r="X1583" i="4"/>
  <c r="R1582" i="4"/>
  <c r="T1471" i="4"/>
  <c r="L1467" i="4"/>
  <c r="R1470" i="4"/>
  <c r="Z1208" i="4"/>
  <c r="N1202" i="4"/>
  <c r="T1204" i="4"/>
  <c r="X1207" i="4"/>
  <c r="T1205" i="4"/>
  <c r="Z1205" i="4"/>
  <c r="X1204" i="4"/>
  <c r="N1483" i="4"/>
  <c r="T1482" i="4"/>
  <c r="T1483" i="4"/>
  <c r="L1482" i="4"/>
  <c r="X1484" i="4"/>
  <c r="N1482" i="4"/>
  <c r="X1208" i="4"/>
  <c r="Z1209" i="4"/>
  <c r="T1083" i="4"/>
  <c r="N1079" i="4"/>
  <c r="T1080" i="4"/>
  <c r="T1082" i="4"/>
  <c r="X1082" i="4"/>
  <c r="X1080" i="4"/>
  <c r="R1079" i="4"/>
  <c r="X1081" i="4"/>
  <c r="T1081" i="4"/>
  <c r="Z1080" i="4"/>
  <c r="Z1083" i="4"/>
  <c r="X954" i="4"/>
  <c r="L948" i="4"/>
  <c r="X952" i="4"/>
  <c r="T951" i="4"/>
  <c r="X953" i="4"/>
  <c r="Z952" i="4"/>
  <c r="R951" i="4"/>
  <c r="R948" i="4"/>
  <c r="X948" i="4"/>
  <c r="R950" i="4"/>
  <c r="X949" i="4"/>
  <c r="T949" i="4"/>
  <c r="Z950" i="4"/>
  <c r="Z953" i="4"/>
  <c r="L753" i="4"/>
  <c r="R754" i="4"/>
  <c r="T754" i="4"/>
  <c r="Z754" i="4"/>
  <c r="R753" i="4"/>
  <c r="X754" i="4"/>
  <c r="L638" i="4"/>
  <c r="X644" i="4"/>
  <c r="N638" i="4"/>
  <c r="T642" i="4"/>
  <c r="R640" i="4"/>
  <c r="R641" i="4"/>
  <c r="Z645" i="4"/>
  <c r="Z643" i="4"/>
  <c r="X643" i="4"/>
  <c r="T65" i="4"/>
  <c r="R64" i="4"/>
  <c r="Z894" i="4"/>
  <c r="X1074" i="4"/>
  <c r="R1481" i="4"/>
  <c r="Z1484" i="4"/>
  <c r="T1481" i="4"/>
  <c r="X1483" i="4"/>
  <c r="R1202" i="4"/>
  <c r="T1079" i="4"/>
  <c r="X1079" i="4"/>
  <c r="T1076" i="4"/>
  <c r="N1075" i="4"/>
  <c r="X1078" i="4"/>
  <c r="Z1081" i="4"/>
  <c r="T1077" i="4"/>
  <c r="T943" i="4"/>
  <c r="Z944" i="4"/>
  <c r="X944" i="4"/>
  <c r="N940" i="4"/>
  <c r="X946" i="4"/>
  <c r="Z945" i="4"/>
  <c r="R746" i="4"/>
  <c r="T746" i="4"/>
  <c r="R745" i="4"/>
  <c r="R747" i="4"/>
  <c r="T747" i="4"/>
  <c r="X748" i="4"/>
  <c r="Z750" i="4"/>
  <c r="T351" i="4"/>
  <c r="R352" i="4"/>
  <c r="X1636" i="4"/>
  <c r="Z1637" i="4"/>
  <c r="R1634" i="4"/>
  <c r="T1634" i="4"/>
  <c r="R1636" i="4"/>
  <c r="R1482" i="4"/>
  <c r="Z1226" i="4"/>
  <c r="T1223" i="4"/>
  <c r="R1084" i="4"/>
  <c r="T1678" i="4"/>
  <c r="L1674" i="4"/>
  <c r="X1679" i="4"/>
  <c r="Z1680" i="4"/>
  <c r="X348" i="4"/>
  <c r="T347" i="4"/>
  <c r="N1480" i="4"/>
  <c r="T1629" i="4"/>
  <c r="T1694" i="4"/>
  <c r="Z1700" i="4"/>
  <c r="T1695" i="4"/>
  <c r="Z1701" i="4"/>
  <c r="R1695" i="4"/>
  <c r="T1698" i="4"/>
  <c r="X1697" i="4"/>
  <c r="Z1696" i="4"/>
  <c r="Z1630" i="4"/>
  <c r="N1624" i="4"/>
  <c r="R1627" i="4"/>
  <c r="R1626" i="4"/>
  <c r="L1420" i="4"/>
  <c r="X1426" i="4"/>
  <c r="N1421" i="4"/>
  <c r="T1421" i="4"/>
  <c r="N1420" i="4"/>
  <c r="T1424" i="4"/>
  <c r="R1420" i="4"/>
  <c r="R853" i="4"/>
  <c r="T853" i="4"/>
  <c r="X854" i="4"/>
  <c r="R854" i="4"/>
  <c r="T854" i="4"/>
  <c r="L851" i="4"/>
  <c r="Z854" i="4"/>
  <c r="T497" i="4"/>
  <c r="Z495" i="4"/>
  <c r="Z498" i="4"/>
  <c r="Z497" i="4"/>
  <c r="R493" i="4"/>
  <c r="L1219" i="4"/>
  <c r="R348" i="4"/>
  <c r="L1687" i="4"/>
  <c r="X1689" i="4"/>
  <c r="X1690" i="4"/>
  <c r="X1693" i="4"/>
  <c r="N1687" i="4"/>
  <c r="Z1692" i="4"/>
  <c r="R1687" i="4"/>
  <c r="T1690" i="4"/>
  <c r="L1570" i="4"/>
  <c r="X1177" i="4"/>
  <c r="X1178" i="4"/>
  <c r="T1178" i="4"/>
  <c r="T1179" i="4"/>
  <c r="Z1179" i="4"/>
  <c r="Z1688" i="4"/>
  <c r="Z1689" i="4"/>
  <c r="N1683" i="4"/>
  <c r="R1683" i="4"/>
  <c r="T1686" i="4"/>
  <c r="X1577" i="4"/>
  <c r="T1576" i="4"/>
  <c r="X1578" i="4"/>
  <c r="Z1579" i="4"/>
  <c r="L1573" i="4"/>
  <c r="N1573" i="4"/>
  <c r="T1375" i="4"/>
  <c r="R1374" i="4"/>
  <c r="R1377" i="4"/>
  <c r="T1376" i="4"/>
  <c r="L1374" i="4"/>
  <c r="X1379" i="4"/>
  <c r="Z1379" i="4"/>
  <c r="Z1233" i="4"/>
  <c r="T1229" i="4"/>
  <c r="N1226" i="4"/>
  <c r="R1229" i="4"/>
  <c r="Z1231" i="4"/>
  <c r="X1230" i="4"/>
  <c r="Z1175" i="4"/>
  <c r="R998" i="4"/>
  <c r="X1001" i="4"/>
  <c r="Z1003" i="4"/>
  <c r="N998" i="4"/>
  <c r="R999" i="4"/>
  <c r="T999" i="4"/>
  <c r="X1002" i="4"/>
  <c r="Z1004" i="4"/>
  <c r="T1002" i="4"/>
  <c r="X845" i="4"/>
  <c r="Z845" i="4"/>
  <c r="Z844" i="4"/>
  <c r="R840" i="4"/>
  <c r="R841" i="4"/>
  <c r="L603" i="4"/>
  <c r="T947" i="4"/>
  <c r="T945" i="4"/>
  <c r="T948" i="4"/>
  <c r="R947" i="4"/>
  <c r="Z948" i="4"/>
  <c r="Z1044" i="4"/>
  <c r="L1679" i="4"/>
  <c r="T1683" i="4"/>
  <c r="X1685" i="4"/>
  <c r="T1682" i="4"/>
  <c r="R1679" i="4"/>
  <c r="N1679" i="4"/>
  <c r="Z1684" i="4"/>
  <c r="Z1574" i="4"/>
  <c r="R1572" i="4"/>
  <c r="X1575" i="4"/>
  <c r="Z1576" i="4"/>
  <c r="T1572" i="4"/>
  <c r="R1371" i="4"/>
  <c r="N1370" i="4"/>
  <c r="X1376" i="4"/>
  <c r="Z1376" i="4"/>
  <c r="R1373" i="4"/>
  <c r="Z1375" i="4"/>
  <c r="N1223" i="4"/>
  <c r="N1222" i="4"/>
  <c r="X1227" i="4"/>
  <c r="R1128" i="4"/>
  <c r="X1134" i="4"/>
  <c r="N1128" i="4"/>
  <c r="R1129" i="4"/>
  <c r="T1129" i="4"/>
  <c r="T1132" i="4"/>
  <c r="L1128" i="4"/>
  <c r="Z1132" i="4"/>
  <c r="T998" i="4"/>
  <c r="N994" i="4"/>
  <c r="R994" i="4"/>
  <c r="X997" i="4"/>
  <c r="Z999" i="4"/>
  <c r="N600" i="4"/>
  <c r="X601" i="4"/>
  <c r="R599" i="4"/>
  <c r="X602" i="4"/>
  <c r="R601" i="4"/>
  <c r="T599" i="4"/>
  <c r="Z602" i="4"/>
  <c r="N796" i="4"/>
  <c r="R796" i="4"/>
  <c r="T796" i="4"/>
  <c r="T798" i="4"/>
  <c r="R799" i="4"/>
  <c r="Z797" i="4"/>
  <c r="L796" i="4"/>
  <c r="X799" i="4"/>
  <c r="Z801" i="4"/>
  <c r="N346" i="4"/>
  <c r="T350" i="4"/>
  <c r="Z898" i="4"/>
  <c r="T1071" i="4"/>
  <c r="R844" i="4"/>
  <c r="R1635" i="4"/>
  <c r="T651" i="4"/>
  <c r="L843" i="4"/>
  <c r="L1471" i="4"/>
  <c r="T844" i="4"/>
  <c r="R351" i="4"/>
  <c r="X1430" i="4"/>
  <c r="R1668" i="4"/>
  <c r="R791" i="4"/>
  <c r="R1579" i="4"/>
  <c r="N1426" i="4"/>
  <c r="Z299" i="4"/>
  <c r="N243" i="4"/>
  <c r="R1233" i="4"/>
  <c r="N1633" i="4"/>
  <c r="R590" i="4"/>
  <c r="Z849" i="4"/>
  <c r="T353" i="4"/>
  <c r="J669" i="4" l="1"/>
  <c r="AB672" i="4" s="1"/>
  <c r="V674" i="4"/>
  <c r="T672" i="4" l="1"/>
  <c r="T670" i="4"/>
  <c r="AD670" i="4"/>
  <c r="Z670" i="4"/>
  <c r="AD675" i="4"/>
  <c r="Z669" i="4"/>
  <c r="AD669" i="4"/>
  <c r="X669" i="4"/>
  <c r="R671" i="4"/>
  <c r="AD673" i="4"/>
  <c r="AD672" i="4"/>
  <c r="Z675" i="4"/>
  <c r="N670" i="4"/>
  <c r="X675" i="4"/>
  <c r="AD674" i="4"/>
  <c r="X673" i="4"/>
  <c r="R672" i="4"/>
  <c r="AB675" i="4"/>
  <c r="P670" i="4"/>
  <c r="Z676" i="4"/>
  <c r="V669" i="4"/>
  <c r="AB669" i="4"/>
  <c r="V671" i="4"/>
  <c r="R669" i="4"/>
  <c r="AB674" i="4"/>
  <c r="X674" i="4"/>
  <c r="AD677" i="4"/>
  <c r="X672" i="4"/>
  <c r="T673" i="4"/>
  <c r="T671" i="4"/>
  <c r="AD678" i="4"/>
  <c r="AB670" i="4"/>
  <c r="AB677" i="4"/>
  <c r="T669" i="4"/>
  <c r="V673" i="4"/>
  <c r="V672" i="4"/>
  <c r="P669" i="4"/>
  <c r="AB671" i="4"/>
  <c r="Z671" i="4"/>
  <c r="AD676" i="4"/>
  <c r="P671" i="4"/>
  <c r="V670" i="4"/>
  <c r="Z672" i="4"/>
  <c r="R670" i="4"/>
  <c r="X671" i="4"/>
  <c r="AB676" i="4"/>
  <c r="Z673" i="4"/>
  <c r="X670" i="4"/>
  <c r="AB673" i="4"/>
  <c r="Z674" i="4"/>
  <c r="AD671" i="4"/>
  <c r="N669" i="4"/>
  <c r="L669" i="4"/>
</calcChain>
</file>

<file path=xl/sharedStrings.xml><?xml version="1.0" encoding="utf-8"?>
<sst xmlns="http://schemas.openxmlformats.org/spreadsheetml/2006/main" count="1795" uniqueCount="63">
  <si>
    <t>Acct</t>
  </si>
  <si>
    <t>Year</t>
  </si>
  <si>
    <t>E3502</t>
  </si>
  <si>
    <t>E35201</t>
  </si>
  <si>
    <t>E35301</t>
  </si>
  <si>
    <t>E35401</t>
  </si>
  <si>
    <t>E35501</t>
  </si>
  <si>
    <t>E35601</t>
  </si>
  <si>
    <t>E35701</t>
  </si>
  <si>
    <t>E35801</t>
  </si>
  <si>
    <t>E35901</t>
  </si>
  <si>
    <t>E3602</t>
  </si>
  <si>
    <t>E36101</t>
  </si>
  <si>
    <t>E36201</t>
  </si>
  <si>
    <t>E36401</t>
  </si>
  <si>
    <t>E36501</t>
  </si>
  <si>
    <t>E36601</t>
  </si>
  <si>
    <t>E36701</t>
  </si>
  <si>
    <t>E36801</t>
  </si>
  <si>
    <t>E36901</t>
  </si>
  <si>
    <t>E37001</t>
  </si>
  <si>
    <t>E37301 &amp; E37401</t>
  </si>
  <si>
    <t>E39001</t>
  </si>
  <si>
    <t>E39002</t>
  </si>
  <si>
    <t>E39101</t>
  </si>
  <si>
    <t>E39102</t>
  </si>
  <si>
    <t>E39201</t>
  </si>
  <si>
    <t>E39301</t>
  </si>
  <si>
    <t>E39401</t>
  </si>
  <si>
    <t>E39501</t>
  </si>
  <si>
    <t>E39601</t>
  </si>
  <si>
    <t>E39702</t>
  </si>
  <si>
    <t>E39703</t>
  </si>
  <si>
    <t>E39801</t>
  </si>
  <si>
    <t>Ret</t>
  </si>
  <si>
    <t>Salvage</t>
  </si>
  <si>
    <t>Removal Cost</t>
  </si>
  <si>
    <t>E30301</t>
  </si>
  <si>
    <t>E30201</t>
  </si>
  <si>
    <t>E30302</t>
  </si>
  <si>
    <t>E37002</t>
  </si>
  <si>
    <t>E39004</t>
  </si>
  <si>
    <t xml:space="preserve"> </t>
  </si>
  <si>
    <t>E37003</t>
  </si>
  <si>
    <t xml:space="preserve">RETIREMENT AND NET SALVAGE </t>
  </si>
  <si>
    <t>AS ADJUSTED</t>
  </si>
  <si>
    <t>2- yr</t>
  </si>
  <si>
    <t>3- yr</t>
  </si>
  <si>
    <t>4- yr</t>
  </si>
  <si>
    <t>5- yr</t>
  </si>
  <si>
    <t>6- yr</t>
  </si>
  <si>
    <t>7- yr</t>
  </si>
  <si>
    <t>8- yr</t>
  </si>
  <si>
    <t>9- yr</t>
  </si>
  <si>
    <t>10- yr</t>
  </si>
  <si>
    <t>Net</t>
  </si>
  <si>
    <t xml:space="preserve">Net </t>
  </si>
  <si>
    <t>Salv. %</t>
  </si>
  <si>
    <t>Adjusted</t>
  </si>
  <si>
    <t>DATA THROUGH DECEMBER 2022</t>
  </si>
  <si>
    <t>E39701 000</t>
  </si>
  <si>
    <t>E39701 0130</t>
  </si>
  <si>
    <t>CENTERPOINT ENERGY HOUSTON ELECTRIC,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</si>
</sst>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(* #,##0.00_);_(* \(#,##0.00\);_(* &quot;-&quot;??_);_(@_)"/>
    <numFmt numFmtId="164" formatCode="0.0%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/>
    <xf numFmtId="0" fontId="3" fillId="0" borderId="0"/>
    <xf numFmtId="4" fontId="5" fillId="2" borderId="1" applyNumberFormat="0" applyProtection="0">
      <alignment vertical="center"/>
    </xf>
    <xf numFmtId="4" fontId="6" fillId="2" borderId="1" applyNumberFormat="0" applyProtection="0">
      <alignment vertical="center"/>
    </xf>
    <xf numFmtId="4" fontId="5" fillId="2" borderId="1" applyNumberFormat="0" applyProtection="0">
      <alignment horizontal="left" vertical="center" indent="1"/>
    </xf>
    <xf numFmtId="4" fontId="5" fillId="2" borderId="1" applyNumberFormat="0" applyProtection="0">
      <alignment horizontal="left" vertical="center" indent="1"/>
    </xf>
    <xf numFmtId="0" fontId="4" fillId="3" borderId="1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5" borderId="1" applyNumberFormat="0" applyProtection="0">
      <alignment horizontal="right" vertical="center"/>
    </xf>
    <xf numFmtId="4" fontId="5" fillId="6" borderId="1" applyNumberFormat="0" applyProtection="0">
      <alignment horizontal="right" vertical="center"/>
    </xf>
    <xf numFmtId="4" fontId="5" fillId="7" borderId="1" applyNumberFormat="0" applyProtection="0">
      <alignment horizontal="right" vertical="center"/>
    </xf>
    <xf numFmtId="4" fontId="5" fillId="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0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12" borderId="1" applyNumberFormat="0" applyProtection="0">
      <alignment horizontal="right" vertical="center"/>
    </xf>
    <xf numFmtId="4" fontId="7" fillId="13" borderId="1" applyNumberFormat="0" applyProtection="0">
      <alignment horizontal="left" vertical="center" indent="1"/>
    </xf>
    <xf numFmtId="4" fontId="5" fillId="14" borderId="2" applyNumberFormat="0" applyProtection="0">
      <alignment horizontal="left" vertical="center" indent="1"/>
    </xf>
    <xf numFmtId="4" fontId="8" fillId="15" borderId="0" applyNumberFormat="0" applyProtection="0">
      <alignment horizontal="left" vertical="center" indent="1"/>
    </xf>
    <xf numFmtId="0" fontId="4" fillId="3" borderId="1" applyNumberFormat="0" applyProtection="0">
      <alignment horizontal="left" vertical="center" indent="1"/>
    </xf>
    <xf numFmtId="4" fontId="5" fillId="14" borderId="1" applyNumberFormat="0" applyProtection="0">
      <alignment horizontal="left" vertical="center" indent="1"/>
    </xf>
    <xf numFmtId="4" fontId="5" fillId="16" borderId="1" applyNumberFormat="0" applyProtection="0">
      <alignment horizontal="left" vertical="center" indent="1"/>
    </xf>
    <xf numFmtId="0" fontId="4" fillId="16" borderId="1" applyNumberFormat="0" applyProtection="0">
      <alignment horizontal="left" vertical="center" indent="1"/>
    </xf>
    <xf numFmtId="0" fontId="4" fillId="16" borderId="1" applyNumberFormat="0" applyProtection="0">
      <alignment horizontal="left" vertical="center" indent="1"/>
    </xf>
    <xf numFmtId="0" fontId="4" fillId="17" borderId="1" applyNumberFormat="0" applyProtection="0">
      <alignment horizontal="left" vertical="center" indent="1"/>
    </xf>
    <xf numFmtId="0" fontId="4" fillId="17" borderId="1" applyNumberFormat="0" applyProtection="0">
      <alignment horizontal="left" vertical="center" indent="1"/>
    </xf>
    <xf numFmtId="0" fontId="4" fillId="18" borderId="1" applyNumberFormat="0" applyProtection="0">
      <alignment horizontal="left" vertical="center" indent="1"/>
    </xf>
    <xf numFmtId="0" fontId="4" fillId="18" borderId="1" applyNumberFormat="0" applyProtection="0">
      <alignment horizontal="left" vertical="center" indent="1"/>
    </xf>
    <xf numFmtId="0" fontId="4" fillId="3" borderId="1" applyNumberFormat="0" applyProtection="0">
      <alignment horizontal="left" vertical="center" indent="1"/>
    </xf>
    <xf numFmtId="0" fontId="4" fillId="3" borderId="1" applyNumberFormat="0" applyProtection="0">
      <alignment horizontal="left" vertical="center" indent="1"/>
    </xf>
    <xf numFmtId="4" fontId="5" fillId="19" borderId="1" applyNumberFormat="0" applyProtection="0">
      <alignment vertical="center"/>
    </xf>
    <xf numFmtId="4" fontId="6" fillId="19" borderId="1" applyNumberFormat="0" applyProtection="0">
      <alignment vertical="center"/>
    </xf>
    <xf numFmtId="4" fontId="5" fillId="19" borderId="1" applyNumberFormat="0" applyProtection="0">
      <alignment horizontal="left" vertical="center" indent="1"/>
    </xf>
    <xf numFmtId="4" fontId="5" fillId="19" borderId="1" applyNumberFormat="0" applyProtection="0">
      <alignment horizontal="left" vertical="center" indent="1"/>
    </xf>
    <xf numFmtId="4" fontId="5" fillId="14" borderId="1" applyNumberFormat="0" applyProtection="0">
      <alignment horizontal="right" vertical="center"/>
    </xf>
    <xf numFmtId="4" fontId="6" fillId="14" borderId="1" applyNumberFormat="0" applyProtection="0">
      <alignment horizontal="right" vertical="center"/>
    </xf>
    <xf numFmtId="0" fontId="4" fillId="3" borderId="1" applyNumberFormat="0" applyProtection="0">
      <alignment horizontal="left" vertical="center" indent="1"/>
    </xf>
    <xf numFmtId="0" fontId="4" fillId="3" borderId="1" applyNumberFormat="0" applyProtection="0">
      <alignment horizontal="left" vertical="center" indent="1"/>
    </xf>
    <xf numFmtId="0" fontId="9" fillId="0" borderId="0"/>
    <xf numFmtId="4" fontId="10" fillId="14" borderId="1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4" fillId="0" borderId="0"/>
  </cellStyleXfs>
  <cellXfs count="39">
    <xf numFmtId="0" fontId="0" fillId="0" borderId="0" xfId="0"/>
    <xf numFmtId="10" fontId="11" fillId="0" borderId="0" xfId="42" applyNumberFormat="1" applyFont="1" applyBorder="1" applyAlignment="1">
      <alignment horizontal="center"/>
    </xf>
    <xf numFmtId="0" fontId="11" fillId="0" borderId="0" xfId="42" applyFont="1" applyBorder="1" applyAlignment="1">
      <alignment horizontal="center"/>
    </xf>
    <xf numFmtId="0" fontId="11" fillId="0" borderId="0" xfId="42" applyFont="1" applyFill="1" applyBorder="1" applyAlignment="1">
      <alignment horizontal="center"/>
    </xf>
    <xf numFmtId="0" fontId="11" fillId="0" borderId="3" xfId="42" applyFont="1" applyFill="1" applyBorder="1" applyAlignment="1">
      <alignment horizontal="center"/>
    </xf>
    <xf numFmtId="0" fontId="11" fillId="0" borderId="3" xfId="42" applyFont="1" applyBorder="1" applyAlignment="1">
      <alignment horizontal="center"/>
    </xf>
    <xf numFmtId="10" fontId="11" fillId="0" borderId="3" xfId="42" applyNumberFormat="1" applyFont="1" applyBorder="1" applyAlignment="1">
      <alignment horizontal="center"/>
    </xf>
    <xf numFmtId="39" fontId="11" fillId="0" borderId="0" xfId="42" applyNumberFormat="1" applyFont="1" applyBorder="1" applyAlignment="1">
      <alignment horizontal="center"/>
    </xf>
    <xf numFmtId="39" fontId="11" fillId="0" borderId="3" xfId="42" applyNumberFormat="1" applyFont="1" applyBorder="1" applyAlignment="1">
      <alignment horizontal="center"/>
    </xf>
    <xf numFmtId="39" fontId="3" fillId="0" borderId="0" xfId="42" applyNumberFormat="1" applyFont="1" applyFill="1" applyBorder="1" applyAlignment="1">
      <alignment horizontal="right"/>
    </xf>
    <xf numFmtId="0" fontId="3" fillId="0" borderId="0" xfId="42" applyFont="1" applyFill="1" applyBorder="1"/>
    <xf numFmtId="10" fontId="3" fillId="0" borderId="0" xfId="42" applyNumberFormat="1" applyFont="1" applyFill="1" applyBorder="1" applyAlignment="1">
      <alignment horizontal="center"/>
    </xf>
    <xf numFmtId="0" fontId="3" fillId="0" borderId="0" xfId="42" applyFont="1" applyFill="1" applyBorder="1" applyAlignment="1">
      <alignment horizontal="center"/>
    </xf>
    <xf numFmtId="10" fontId="3" fillId="0" borderId="0" xfId="42" applyNumberFormat="1" applyFont="1" applyBorder="1" applyAlignment="1">
      <alignment horizontal="center"/>
    </xf>
    <xf numFmtId="0" fontId="3" fillId="0" borderId="0" xfId="42" applyFont="1" applyBorder="1"/>
    <xf numFmtId="37" fontId="3" fillId="0" borderId="0" xfId="42" applyNumberFormat="1" applyFont="1" applyFill="1" applyBorder="1" applyAlignment="1"/>
    <xf numFmtId="164" fontId="3" fillId="0" borderId="0" xfId="41" applyNumberFormat="1" applyFont="1" applyFill="1" applyBorder="1" applyAlignment="1">
      <alignment horizontal="right"/>
    </xf>
    <xf numFmtId="164" fontId="3" fillId="0" borderId="0" xfId="42" applyNumberFormat="1" applyFont="1" applyBorder="1" applyAlignment="1">
      <alignment horizontal="right"/>
    </xf>
    <xf numFmtId="164" fontId="3" fillId="0" borderId="0" xfId="42" applyNumberFormat="1" applyFont="1" applyFill="1" applyBorder="1" applyAlignment="1">
      <alignment horizontal="right"/>
    </xf>
    <xf numFmtId="10" fontId="3" fillId="0" borderId="0" xfId="41" applyNumberFormat="1" applyFont="1" applyFill="1" applyBorder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39" fontId="12" fillId="0" borderId="0" xfId="0" applyNumberFormat="1" applyFont="1" applyFill="1" applyBorder="1" applyAlignment="1">
      <alignment horizontal="center"/>
    </xf>
    <xf numFmtId="39" fontId="1" fillId="0" borderId="0" xfId="0" applyNumberFormat="1" applyFont="1" applyAlignment="1">
      <alignment horizontal="center"/>
    </xf>
    <xf numFmtId="39" fontId="12" fillId="0" borderId="0" xfId="0" applyNumberFormat="1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39" fontId="12" fillId="0" borderId="3" xfId="0" applyNumberFormat="1" applyFont="1" applyBorder="1" applyAlignment="1">
      <alignment horizontal="center"/>
    </xf>
    <xf numFmtId="0" fontId="1" fillId="0" borderId="0" xfId="0" applyFont="1" applyFill="1"/>
    <xf numFmtId="39" fontId="1" fillId="0" borderId="0" xfId="0" applyNumberFormat="1" applyFont="1" applyFill="1"/>
    <xf numFmtId="0" fontId="1" fillId="0" borderId="0" xfId="0" applyFont="1" applyFill="1" applyBorder="1"/>
    <xf numFmtId="39" fontId="1" fillId="0" borderId="0" xfId="0" applyNumberFormat="1" applyFont="1" applyFill="1" applyBorder="1" applyAlignment="1">
      <alignment horizontal="right"/>
    </xf>
    <xf numFmtId="0" fontId="1" fillId="0" borderId="0" xfId="0" applyFont="1" applyBorder="1"/>
    <xf numFmtId="39" fontId="1" fillId="0" borderId="0" xfId="0" applyNumberFormat="1" applyFont="1"/>
    <xf numFmtId="39" fontId="1" fillId="0" borderId="0" xfId="0" applyNumberFormat="1" applyFont="1" applyBorder="1" applyAlignment="1">
      <alignment horizontal="right"/>
    </xf>
    <xf numFmtId="0" fontId="1" fillId="0" borderId="0" xfId="0" applyFont="1" applyAlignment="1"/>
    <xf numFmtId="0" fontId="12" fillId="0" borderId="0" xfId="0" applyFont="1" applyAlignment="1">
      <alignment horizontal="center"/>
    </xf>
  </cellXfs>
  <cellStyles count="43">
    <cellStyle name="Comma 2" xfId="41" xr:uid="{00000000-0005-0000-0000-000000000000}"/>
    <cellStyle name="Normal" xfId="0" builtinId="0"/>
    <cellStyle name="Normal 2" xfId="1" xr:uid="{00000000-0005-0000-0000-000002000000}"/>
    <cellStyle name="Normal 2 2" xfId="2" xr:uid="{00000000-0005-0000-0000-000003000000}"/>
    <cellStyle name="Normal 3" xfId="42" xr:uid="{00000000-0005-0000-0000-000004000000}"/>
    <cellStyle name="SAPBEXaggData" xfId="3" xr:uid="{00000000-0005-0000-0000-000006000000}"/>
    <cellStyle name="SAPBEXaggDataEmph" xfId="4" xr:uid="{00000000-0005-0000-0000-000007000000}"/>
    <cellStyle name="SAPBEXaggItem" xfId="5" xr:uid="{00000000-0005-0000-0000-000008000000}"/>
    <cellStyle name="SAPBEXaggItemX" xfId="6" xr:uid="{00000000-0005-0000-0000-000009000000}"/>
    <cellStyle name="SAPBEXchaText" xfId="7" xr:uid="{00000000-0005-0000-0000-00000A000000}"/>
    <cellStyle name="SAPBEXexcBad7" xfId="8" xr:uid="{00000000-0005-0000-0000-00000B000000}"/>
    <cellStyle name="SAPBEXexcBad8" xfId="9" xr:uid="{00000000-0005-0000-0000-00000C000000}"/>
    <cellStyle name="SAPBEXexcBad9" xfId="10" xr:uid="{00000000-0005-0000-0000-00000D000000}"/>
    <cellStyle name="SAPBEXexcCritical4" xfId="11" xr:uid="{00000000-0005-0000-0000-00000E000000}"/>
    <cellStyle name="SAPBEXexcCritical5" xfId="12" xr:uid="{00000000-0005-0000-0000-00000F000000}"/>
    <cellStyle name="SAPBEXexcCritical6" xfId="13" xr:uid="{00000000-0005-0000-0000-000010000000}"/>
    <cellStyle name="SAPBEXexcGood1" xfId="14" xr:uid="{00000000-0005-0000-0000-000011000000}"/>
    <cellStyle name="SAPBEXexcGood2" xfId="15" xr:uid="{00000000-0005-0000-0000-000012000000}"/>
    <cellStyle name="SAPBEXexcGood3" xfId="16" xr:uid="{00000000-0005-0000-0000-000013000000}"/>
    <cellStyle name="SAPBEXfilterDrill" xfId="17" xr:uid="{00000000-0005-0000-0000-000014000000}"/>
    <cellStyle name="SAPBEXfilterItem" xfId="18" xr:uid="{00000000-0005-0000-0000-000015000000}"/>
    <cellStyle name="SAPBEXfilterText" xfId="19" xr:uid="{00000000-0005-0000-0000-000016000000}"/>
    <cellStyle name="SAPBEXformats" xfId="20" xr:uid="{00000000-0005-0000-0000-000017000000}"/>
    <cellStyle name="SAPBEXheaderItem" xfId="21" xr:uid="{00000000-0005-0000-0000-000018000000}"/>
    <cellStyle name="SAPBEXheaderText" xfId="22" xr:uid="{00000000-0005-0000-0000-000019000000}"/>
    <cellStyle name="SAPBEXHLevel0" xfId="23" xr:uid="{00000000-0005-0000-0000-00001A000000}"/>
    <cellStyle name="SAPBEXHLevel0X" xfId="24" xr:uid="{00000000-0005-0000-0000-00001B000000}"/>
    <cellStyle name="SAPBEXHLevel1" xfId="25" xr:uid="{00000000-0005-0000-0000-00001C000000}"/>
    <cellStyle name="SAPBEXHLevel1X" xfId="26" xr:uid="{00000000-0005-0000-0000-00001D000000}"/>
    <cellStyle name="SAPBEXHLevel2" xfId="27" xr:uid="{00000000-0005-0000-0000-00001E000000}"/>
    <cellStyle name="SAPBEXHLevel2X" xfId="28" xr:uid="{00000000-0005-0000-0000-00001F000000}"/>
    <cellStyle name="SAPBEXHLevel3" xfId="29" xr:uid="{00000000-0005-0000-0000-000020000000}"/>
    <cellStyle name="SAPBEXHLevel3X" xfId="30" xr:uid="{00000000-0005-0000-0000-000021000000}"/>
    <cellStyle name="SAPBEXresData" xfId="31" xr:uid="{00000000-0005-0000-0000-000022000000}"/>
    <cellStyle name="SAPBEXresDataEmph" xfId="32" xr:uid="{00000000-0005-0000-0000-000023000000}"/>
    <cellStyle name="SAPBEXresItem" xfId="33" xr:uid="{00000000-0005-0000-0000-000024000000}"/>
    <cellStyle name="SAPBEXresItemX" xfId="34" xr:uid="{00000000-0005-0000-0000-000025000000}"/>
    <cellStyle name="SAPBEXstdData" xfId="35" xr:uid="{00000000-0005-0000-0000-000026000000}"/>
    <cellStyle name="SAPBEXstdDataEmph" xfId="36" xr:uid="{00000000-0005-0000-0000-000027000000}"/>
    <cellStyle name="SAPBEXstdItem" xfId="37" xr:uid="{00000000-0005-0000-0000-000028000000}"/>
    <cellStyle name="SAPBEXstdItemX" xfId="38" xr:uid="{00000000-0005-0000-0000-000029000000}"/>
    <cellStyle name="SAPBEXtitle" xfId="39" xr:uid="{00000000-0005-0000-0000-00002A000000}"/>
    <cellStyle name="SAPBEXundefined" xfId="40" xr:uid="{00000000-0005-0000-0000-00002B000000}"/>
  </cellStyles>
  <dxfs count="0"/>
  <tableStyles count="1" defaultTableStyle="TableStyleMedium2" defaultPivotStyle="PivotStyleLight16">
    <tableStyle name="Invisible" pivot="0" table="0" count="0" xr9:uid="{12AADC61-4C18-4CE1-A427-481A6642E1F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DP1719"/>
  <sheetViews>
    <sheetView tabSelected="1" workbookViewId="0">
      <pane xSplit="2" ySplit="10" topLeftCell="C1676" activePane="bottomRight" state="frozen"/>
      <selection pane="topRight" activeCell="C1" sqref="C1"/>
      <selection pane="bottomLeft" activeCell="A10" sqref="A10"/>
      <selection pane="bottomRight" sqref="A1:AD1"/>
    </sheetView>
  </sheetViews>
  <sheetFormatPr defaultColWidth="8.85546875" defaultRowHeight="12.75" x14ac:dyDescent="0.2"/>
  <cols>
    <col min="1" max="1" width="16.7109375" style="20" customWidth="1"/>
    <col min="2" max="2" width="8.7109375" style="20" customWidth="1"/>
    <col min="3" max="3" width="1.7109375" style="20" customWidth="1"/>
    <col min="4" max="4" width="14.7109375" style="31" customWidth="1"/>
    <col min="5" max="5" width="1.7109375" style="35" customWidth="1"/>
    <col min="6" max="6" width="13.7109375" style="35" customWidth="1"/>
    <col min="7" max="7" width="1.7109375" style="35" customWidth="1"/>
    <col min="8" max="8" width="13.7109375" style="35" customWidth="1"/>
    <col min="9" max="9" width="1.7109375" style="35" customWidth="1"/>
    <col min="10" max="10" width="14.7109375" style="36" customWidth="1"/>
    <col min="11" max="11" width="1.7109375" style="34" customWidth="1"/>
    <col min="12" max="12" width="11.7109375" style="34" customWidth="1"/>
    <col min="13" max="13" width="1.7109375" style="34" customWidth="1"/>
    <col min="14" max="14" width="11.7109375" style="34" customWidth="1"/>
    <col min="15" max="15" width="1.7109375" style="34" customWidth="1"/>
    <col min="16" max="16" width="11.7109375" style="32" customWidth="1"/>
    <col min="17" max="17" width="1.7109375" style="32" customWidth="1"/>
    <col min="18" max="18" width="11.7109375" style="32" customWidth="1"/>
    <col min="19" max="19" width="1.7109375" style="32" customWidth="1"/>
    <col min="20" max="20" width="11.7109375" style="32" customWidth="1"/>
    <col min="21" max="21" width="1.7109375" style="34" customWidth="1"/>
    <col min="22" max="22" width="11.7109375" style="32" customWidth="1"/>
    <col min="23" max="23" width="1.7109375" style="34" customWidth="1"/>
    <col min="24" max="24" width="11.7109375" style="34" customWidth="1"/>
    <col min="25" max="25" width="1.7109375" style="34" customWidth="1"/>
    <col min="26" max="26" width="11.7109375" style="34" customWidth="1"/>
    <col min="27" max="27" width="2.7109375" style="34" customWidth="1"/>
    <col min="28" max="28" width="11.7109375" style="34" customWidth="1"/>
    <col min="29" max="29" width="1.7109375" style="34" customWidth="1"/>
    <col min="30" max="30" width="11.7109375" style="34" customWidth="1"/>
    <col min="31" max="16384" width="8.85546875" style="20"/>
  </cols>
  <sheetData>
    <row r="1" spans="1:16344" x14ac:dyDescent="0.2">
      <c r="A1" s="38" t="s">
        <v>62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</row>
    <row r="2" spans="1:16344" s="21" customFormat="1" x14ac:dyDescent="0.2">
      <c r="A2" s="38" t="s">
        <v>44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spans="1:16344" x14ac:dyDescent="0.2">
      <c r="A3" s="38" t="s">
        <v>45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spans="1:16344" x14ac:dyDescent="0.2">
      <c r="A4" s="38" t="s">
        <v>59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  <c r="GA4" s="37"/>
      <c r="GB4" s="37"/>
      <c r="GC4" s="37"/>
      <c r="GD4" s="37"/>
      <c r="GE4" s="37"/>
      <c r="GF4" s="37"/>
      <c r="GG4" s="37"/>
      <c r="GH4" s="37"/>
      <c r="GI4" s="37"/>
      <c r="GJ4" s="37"/>
      <c r="GK4" s="37"/>
      <c r="GL4" s="37"/>
      <c r="GM4" s="37"/>
      <c r="GN4" s="37"/>
      <c r="GO4" s="37"/>
      <c r="GP4" s="37"/>
      <c r="GQ4" s="37"/>
      <c r="GR4" s="37"/>
      <c r="GS4" s="37"/>
      <c r="GT4" s="37"/>
      <c r="GU4" s="37"/>
      <c r="GV4" s="37"/>
      <c r="GW4" s="37"/>
      <c r="GX4" s="37"/>
      <c r="GY4" s="37"/>
      <c r="GZ4" s="37"/>
      <c r="HA4" s="37"/>
      <c r="HB4" s="37"/>
      <c r="HC4" s="37"/>
      <c r="HD4" s="37"/>
      <c r="HE4" s="37"/>
      <c r="HF4" s="37"/>
      <c r="HG4" s="37"/>
      <c r="HH4" s="37"/>
      <c r="HI4" s="37"/>
      <c r="HJ4" s="37"/>
      <c r="HK4" s="37"/>
      <c r="HL4" s="37"/>
      <c r="HM4" s="37"/>
      <c r="HN4" s="37"/>
      <c r="HO4" s="37"/>
      <c r="HP4" s="37"/>
      <c r="HQ4" s="37"/>
      <c r="HR4" s="37"/>
      <c r="HS4" s="37"/>
      <c r="HT4" s="37"/>
      <c r="HU4" s="37"/>
      <c r="HV4" s="37"/>
      <c r="HW4" s="37"/>
      <c r="HX4" s="37"/>
      <c r="HY4" s="37"/>
      <c r="HZ4" s="37"/>
      <c r="IA4" s="37"/>
      <c r="IB4" s="37"/>
      <c r="IC4" s="37"/>
      <c r="ID4" s="37"/>
      <c r="IE4" s="37"/>
      <c r="IF4" s="37"/>
      <c r="IG4" s="37"/>
      <c r="IH4" s="37"/>
      <c r="II4" s="37"/>
      <c r="IJ4" s="37"/>
      <c r="IK4" s="37"/>
      <c r="IL4" s="37"/>
      <c r="IM4" s="37"/>
      <c r="IN4" s="37"/>
      <c r="IO4" s="37"/>
      <c r="IP4" s="37"/>
      <c r="IQ4" s="37"/>
      <c r="IR4" s="37"/>
      <c r="IS4" s="37"/>
      <c r="IT4" s="37"/>
      <c r="IU4" s="37"/>
      <c r="IV4" s="37"/>
      <c r="IW4" s="37"/>
      <c r="IX4" s="37"/>
      <c r="IY4" s="37"/>
      <c r="IZ4" s="37"/>
      <c r="JA4" s="37"/>
      <c r="JB4" s="37"/>
      <c r="JC4" s="37"/>
      <c r="JD4" s="37"/>
      <c r="JE4" s="37"/>
      <c r="JF4" s="37"/>
      <c r="JG4" s="37"/>
      <c r="JH4" s="37"/>
      <c r="JI4" s="37"/>
      <c r="JJ4" s="37"/>
      <c r="JK4" s="37"/>
      <c r="JL4" s="37"/>
      <c r="JM4" s="37"/>
      <c r="JN4" s="37"/>
      <c r="JO4" s="37"/>
      <c r="JP4" s="37"/>
      <c r="JQ4" s="37"/>
      <c r="JR4" s="37"/>
      <c r="JS4" s="37"/>
      <c r="JT4" s="37"/>
      <c r="JU4" s="37"/>
      <c r="JV4" s="37"/>
      <c r="JW4" s="37"/>
      <c r="JX4" s="37"/>
      <c r="JY4" s="37"/>
      <c r="JZ4" s="37"/>
      <c r="KA4" s="37"/>
      <c r="KB4" s="37"/>
      <c r="KC4" s="37"/>
      <c r="KD4" s="37"/>
      <c r="KE4" s="37"/>
      <c r="KF4" s="37"/>
      <c r="KG4" s="37"/>
      <c r="KH4" s="37"/>
      <c r="KI4" s="37"/>
      <c r="KJ4" s="37"/>
      <c r="KK4" s="37"/>
      <c r="KL4" s="37"/>
      <c r="KM4" s="37"/>
      <c r="KN4" s="37"/>
      <c r="KO4" s="37"/>
      <c r="KP4" s="37"/>
      <c r="KQ4" s="37"/>
      <c r="KR4" s="37"/>
      <c r="KS4" s="37"/>
      <c r="KT4" s="37"/>
      <c r="KU4" s="37"/>
      <c r="KV4" s="37"/>
      <c r="KW4" s="37"/>
      <c r="KX4" s="37"/>
      <c r="KY4" s="37"/>
      <c r="KZ4" s="37"/>
      <c r="LA4" s="37"/>
      <c r="LB4" s="37"/>
      <c r="LC4" s="37"/>
      <c r="LD4" s="37"/>
      <c r="LE4" s="37"/>
      <c r="LF4" s="37"/>
      <c r="LG4" s="37"/>
      <c r="LH4" s="37"/>
      <c r="LI4" s="37"/>
      <c r="LJ4" s="37"/>
      <c r="LK4" s="37"/>
      <c r="LL4" s="37"/>
      <c r="LM4" s="37"/>
      <c r="LN4" s="37"/>
      <c r="LO4" s="37"/>
      <c r="LP4" s="37"/>
      <c r="LQ4" s="37"/>
      <c r="LR4" s="37"/>
      <c r="LS4" s="37"/>
      <c r="LT4" s="37"/>
      <c r="LU4" s="37"/>
      <c r="LV4" s="37"/>
      <c r="LW4" s="37"/>
      <c r="LX4" s="37"/>
      <c r="LY4" s="37"/>
      <c r="LZ4" s="37"/>
      <c r="MA4" s="37"/>
      <c r="MB4" s="37"/>
      <c r="MC4" s="37"/>
      <c r="MD4" s="37"/>
      <c r="ME4" s="37"/>
      <c r="MF4" s="37"/>
      <c r="MG4" s="37"/>
      <c r="MH4" s="37"/>
      <c r="MI4" s="37"/>
      <c r="MJ4" s="37"/>
      <c r="MK4" s="37"/>
      <c r="ML4" s="37"/>
      <c r="MM4" s="37"/>
      <c r="MN4" s="37"/>
      <c r="MO4" s="37"/>
      <c r="MP4" s="37"/>
      <c r="MQ4" s="37"/>
      <c r="MR4" s="37"/>
      <c r="MS4" s="37"/>
      <c r="MT4" s="37"/>
      <c r="MU4" s="37"/>
      <c r="MV4" s="37"/>
      <c r="MW4" s="37"/>
      <c r="MX4" s="37"/>
      <c r="MY4" s="37"/>
      <c r="MZ4" s="37"/>
      <c r="NA4" s="37"/>
      <c r="NB4" s="37"/>
      <c r="NC4" s="37"/>
      <c r="ND4" s="37"/>
      <c r="NE4" s="37"/>
      <c r="NF4" s="37"/>
      <c r="NG4" s="37"/>
      <c r="NH4" s="37"/>
      <c r="NI4" s="37"/>
      <c r="NJ4" s="37"/>
      <c r="NK4" s="37"/>
      <c r="NL4" s="37"/>
      <c r="NM4" s="37"/>
      <c r="NN4" s="37"/>
      <c r="NO4" s="37"/>
      <c r="NP4" s="37"/>
      <c r="NQ4" s="37"/>
      <c r="NR4" s="37"/>
      <c r="NS4" s="37"/>
      <c r="NT4" s="37"/>
      <c r="NU4" s="37"/>
      <c r="NV4" s="37"/>
      <c r="NW4" s="37"/>
      <c r="NX4" s="37"/>
      <c r="NY4" s="37"/>
      <c r="NZ4" s="37"/>
      <c r="OA4" s="37"/>
      <c r="OB4" s="37"/>
      <c r="OC4" s="37"/>
      <c r="OD4" s="37"/>
      <c r="OE4" s="37"/>
      <c r="OF4" s="37"/>
      <c r="OG4" s="37"/>
      <c r="OH4" s="37"/>
      <c r="OI4" s="37"/>
      <c r="OJ4" s="37"/>
      <c r="OK4" s="37"/>
      <c r="OL4" s="37"/>
      <c r="OM4" s="37"/>
      <c r="ON4" s="37"/>
      <c r="OO4" s="37"/>
      <c r="OP4" s="37"/>
      <c r="OQ4" s="37"/>
      <c r="OR4" s="37"/>
      <c r="OS4" s="37"/>
      <c r="OT4" s="37"/>
      <c r="OU4" s="37"/>
      <c r="OV4" s="37"/>
      <c r="OW4" s="37"/>
      <c r="OX4" s="37"/>
      <c r="OY4" s="37"/>
      <c r="OZ4" s="37"/>
      <c r="PA4" s="37"/>
      <c r="PB4" s="37"/>
      <c r="PC4" s="37"/>
      <c r="PD4" s="37"/>
      <c r="PE4" s="37"/>
      <c r="PF4" s="37"/>
      <c r="PG4" s="37"/>
      <c r="PH4" s="37"/>
      <c r="PI4" s="37"/>
      <c r="PJ4" s="37"/>
      <c r="PK4" s="37"/>
      <c r="PL4" s="37"/>
      <c r="PM4" s="37"/>
      <c r="PN4" s="37"/>
      <c r="PO4" s="37"/>
      <c r="PP4" s="37"/>
      <c r="PQ4" s="37"/>
      <c r="PR4" s="37"/>
      <c r="PS4" s="37"/>
      <c r="PT4" s="37"/>
      <c r="PU4" s="37"/>
      <c r="PV4" s="37"/>
      <c r="PW4" s="37"/>
      <c r="PX4" s="37"/>
      <c r="PY4" s="37"/>
      <c r="PZ4" s="37"/>
      <c r="QA4" s="37"/>
      <c r="QB4" s="37"/>
      <c r="QC4" s="37"/>
      <c r="QD4" s="37"/>
      <c r="QE4" s="37"/>
      <c r="QF4" s="37"/>
      <c r="QG4" s="37"/>
      <c r="QH4" s="37"/>
      <c r="QI4" s="37"/>
      <c r="QJ4" s="37"/>
      <c r="QK4" s="37"/>
      <c r="QL4" s="37"/>
      <c r="QM4" s="37"/>
      <c r="QN4" s="37"/>
      <c r="QO4" s="37"/>
      <c r="QP4" s="37"/>
      <c r="QQ4" s="37"/>
      <c r="QR4" s="37"/>
      <c r="QS4" s="37"/>
      <c r="QT4" s="37"/>
      <c r="QU4" s="37"/>
      <c r="QV4" s="37"/>
      <c r="QW4" s="37"/>
      <c r="QX4" s="37"/>
      <c r="QY4" s="37"/>
      <c r="QZ4" s="37"/>
      <c r="RA4" s="37"/>
      <c r="RB4" s="37"/>
      <c r="RC4" s="37"/>
      <c r="RD4" s="37"/>
      <c r="RE4" s="37"/>
      <c r="RF4" s="37"/>
      <c r="RG4" s="37"/>
      <c r="RH4" s="37"/>
      <c r="RI4" s="37"/>
      <c r="RJ4" s="37"/>
      <c r="RK4" s="37"/>
      <c r="RL4" s="37"/>
      <c r="RM4" s="37"/>
      <c r="RN4" s="37"/>
      <c r="RO4" s="37"/>
      <c r="RP4" s="37"/>
      <c r="RQ4" s="37"/>
      <c r="RR4" s="37"/>
      <c r="RS4" s="37"/>
      <c r="RT4" s="37"/>
      <c r="RU4" s="37"/>
      <c r="RV4" s="37"/>
      <c r="RW4" s="37"/>
      <c r="RX4" s="37"/>
      <c r="RY4" s="37"/>
      <c r="RZ4" s="37"/>
      <c r="SA4" s="37"/>
      <c r="SB4" s="37"/>
      <c r="SC4" s="37"/>
      <c r="SD4" s="37"/>
      <c r="SE4" s="37"/>
      <c r="SF4" s="37"/>
      <c r="SG4" s="37"/>
      <c r="SH4" s="37"/>
      <c r="SI4" s="37"/>
      <c r="SJ4" s="37"/>
      <c r="SK4" s="37"/>
      <c r="SL4" s="37"/>
      <c r="SM4" s="37"/>
      <c r="SN4" s="37"/>
      <c r="SO4" s="37"/>
      <c r="SP4" s="37"/>
      <c r="SQ4" s="37"/>
      <c r="SR4" s="37"/>
      <c r="SS4" s="37"/>
      <c r="ST4" s="37"/>
      <c r="SU4" s="37"/>
      <c r="SV4" s="37"/>
      <c r="SW4" s="37"/>
      <c r="SX4" s="37"/>
      <c r="SY4" s="37"/>
      <c r="SZ4" s="37"/>
      <c r="TA4" s="37"/>
      <c r="TB4" s="37"/>
      <c r="TC4" s="37"/>
      <c r="TD4" s="37"/>
      <c r="TE4" s="37"/>
      <c r="TF4" s="37"/>
      <c r="TG4" s="37"/>
      <c r="TH4" s="37"/>
      <c r="TI4" s="37"/>
      <c r="TJ4" s="37"/>
      <c r="TK4" s="37"/>
      <c r="TL4" s="37"/>
      <c r="TM4" s="37"/>
      <c r="TN4" s="37"/>
      <c r="TO4" s="37"/>
      <c r="TP4" s="37"/>
      <c r="TQ4" s="37"/>
      <c r="TR4" s="37"/>
      <c r="TS4" s="37"/>
      <c r="TT4" s="37"/>
      <c r="TU4" s="37"/>
      <c r="TV4" s="37"/>
      <c r="TW4" s="37"/>
      <c r="TX4" s="37"/>
      <c r="TY4" s="37"/>
      <c r="TZ4" s="37"/>
      <c r="UA4" s="37"/>
      <c r="UB4" s="37"/>
      <c r="UC4" s="37"/>
      <c r="UD4" s="37"/>
      <c r="UE4" s="37"/>
      <c r="UF4" s="37"/>
      <c r="UG4" s="37"/>
      <c r="UH4" s="37"/>
      <c r="UI4" s="37"/>
      <c r="UJ4" s="37"/>
      <c r="UK4" s="37"/>
      <c r="UL4" s="37"/>
      <c r="UM4" s="37"/>
      <c r="UN4" s="37"/>
      <c r="UO4" s="37"/>
      <c r="UP4" s="37"/>
      <c r="UQ4" s="37"/>
      <c r="UR4" s="37"/>
      <c r="US4" s="37"/>
      <c r="UT4" s="37"/>
      <c r="UU4" s="37"/>
      <c r="UV4" s="37"/>
      <c r="UW4" s="37"/>
      <c r="UX4" s="37"/>
      <c r="UY4" s="37"/>
      <c r="UZ4" s="37"/>
      <c r="VA4" s="37"/>
      <c r="VB4" s="37"/>
      <c r="VC4" s="37"/>
      <c r="VD4" s="37"/>
      <c r="VE4" s="37"/>
      <c r="VF4" s="37"/>
      <c r="VG4" s="37"/>
      <c r="VH4" s="37"/>
      <c r="VI4" s="37"/>
      <c r="VJ4" s="37"/>
      <c r="VK4" s="37"/>
      <c r="VL4" s="37"/>
      <c r="VM4" s="37"/>
      <c r="VN4" s="37"/>
      <c r="VO4" s="37"/>
      <c r="VP4" s="37"/>
      <c r="VQ4" s="37"/>
      <c r="VR4" s="37"/>
      <c r="VS4" s="37"/>
      <c r="VT4" s="37"/>
      <c r="VU4" s="37"/>
      <c r="VV4" s="37"/>
      <c r="VW4" s="37"/>
      <c r="VX4" s="37"/>
      <c r="VY4" s="37"/>
      <c r="VZ4" s="37"/>
      <c r="WA4" s="37"/>
      <c r="WB4" s="37"/>
      <c r="WC4" s="37"/>
      <c r="WD4" s="37"/>
      <c r="WE4" s="37"/>
      <c r="WF4" s="37"/>
      <c r="WG4" s="37"/>
      <c r="WH4" s="37"/>
      <c r="WI4" s="37"/>
      <c r="WJ4" s="37"/>
      <c r="WK4" s="37"/>
      <c r="WL4" s="37"/>
      <c r="WM4" s="37"/>
      <c r="WN4" s="37"/>
      <c r="WO4" s="37"/>
      <c r="WP4" s="37"/>
      <c r="WQ4" s="37"/>
      <c r="WR4" s="37"/>
      <c r="WS4" s="37"/>
      <c r="WT4" s="37"/>
      <c r="WU4" s="37"/>
      <c r="WV4" s="37"/>
      <c r="WW4" s="37"/>
      <c r="WX4" s="37"/>
      <c r="WY4" s="37"/>
      <c r="WZ4" s="37"/>
      <c r="XA4" s="37"/>
      <c r="XB4" s="37"/>
      <c r="XC4" s="37"/>
      <c r="XD4" s="37"/>
      <c r="XE4" s="37"/>
      <c r="XF4" s="37"/>
      <c r="XG4" s="37"/>
      <c r="XH4" s="37"/>
      <c r="XI4" s="37"/>
      <c r="XJ4" s="37"/>
      <c r="XK4" s="37"/>
      <c r="XL4" s="37"/>
      <c r="XM4" s="37"/>
      <c r="XN4" s="37"/>
      <c r="XO4" s="37"/>
      <c r="XP4" s="37"/>
      <c r="XQ4" s="37"/>
      <c r="XR4" s="37"/>
      <c r="XS4" s="37"/>
      <c r="XT4" s="37"/>
      <c r="XU4" s="37"/>
      <c r="XV4" s="37"/>
      <c r="XW4" s="37"/>
      <c r="XX4" s="37"/>
      <c r="XY4" s="37"/>
      <c r="XZ4" s="37"/>
      <c r="YA4" s="37"/>
      <c r="YB4" s="37"/>
      <c r="YC4" s="37"/>
      <c r="YD4" s="37"/>
      <c r="YE4" s="37"/>
      <c r="YF4" s="37"/>
      <c r="YG4" s="37"/>
      <c r="YH4" s="37"/>
      <c r="YI4" s="37"/>
      <c r="YJ4" s="37"/>
      <c r="YK4" s="37"/>
      <c r="YL4" s="37"/>
      <c r="YM4" s="37"/>
      <c r="YN4" s="37"/>
      <c r="YO4" s="37"/>
      <c r="YP4" s="37"/>
      <c r="YQ4" s="37"/>
      <c r="YR4" s="37"/>
      <c r="YS4" s="37"/>
      <c r="YT4" s="37"/>
      <c r="YU4" s="37"/>
      <c r="YV4" s="37"/>
      <c r="YW4" s="37"/>
      <c r="YX4" s="37"/>
      <c r="YY4" s="37"/>
      <c r="YZ4" s="37"/>
      <c r="ZA4" s="37"/>
      <c r="ZB4" s="37"/>
      <c r="ZC4" s="37"/>
      <c r="ZD4" s="37"/>
      <c r="ZE4" s="37"/>
      <c r="ZF4" s="37"/>
      <c r="ZG4" s="37"/>
      <c r="ZH4" s="37"/>
      <c r="ZI4" s="37"/>
      <c r="ZJ4" s="37"/>
      <c r="ZK4" s="37"/>
      <c r="ZL4" s="37"/>
      <c r="ZM4" s="37"/>
      <c r="ZN4" s="37"/>
      <c r="ZO4" s="37"/>
      <c r="ZP4" s="37"/>
      <c r="ZQ4" s="37"/>
      <c r="ZR4" s="37"/>
      <c r="ZS4" s="37"/>
      <c r="ZT4" s="37"/>
      <c r="ZU4" s="37"/>
      <c r="ZV4" s="37"/>
      <c r="ZW4" s="37"/>
      <c r="ZX4" s="37"/>
      <c r="ZY4" s="37"/>
      <c r="ZZ4" s="37"/>
      <c r="AAA4" s="37"/>
      <c r="AAB4" s="37"/>
      <c r="AAC4" s="37"/>
      <c r="AAD4" s="37"/>
      <c r="AAE4" s="37"/>
      <c r="AAF4" s="37"/>
      <c r="AAG4" s="37"/>
      <c r="AAH4" s="37"/>
      <c r="AAI4" s="37"/>
      <c r="AAJ4" s="37"/>
      <c r="AAK4" s="37"/>
      <c r="AAL4" s="37"/>
      <c r="AAM4" s="37"/>
      <c r="AAN4" s="37"/>
      <c r="AAO4" s="37"/>
      <c r="AAP4" s="37"/>
      <c r="AAQ4" s="37"/>
      <c r="AAR4" s="37"/>
      <c r="AAS4" s="37"/>
      <c r="AAT4" s="37"/>
      <c r="AAU4" s="37"/>
      <c r="AAV4" s="37"/>
      <c r="AAW4" s="37"/>
      <c r="AAX4" s="37"/>
      <c r="AAY4" s="37"/>
      <c r="AAZ4" s="37"/>
      <c r="ABA4" s="37"/>
      <c r="ABB4" s="37"/>
      <c r="ABC4" s="37"/>
      <c r="ABD4" s="37"/>
      <c r="ABE4" s="37"/>
      <c r="ABF4" s="37"/>
      <c r="ABG4" s="37"/>
      <c r="ABH4" s="37"/>
      <c r="ABI4" s="37"/>
      <c r="ABJ4" s="37"/>
      <c r="ABK4" s="37"/>
      <c r="ABL4" s="37"/>
      <c r="ABM4" s="37"/>
      <c r="ABN4" s="37"/>
      <c r="ABO4" s="37"/>
      <c r="ABP4" s="37"/>
      <c r="ABQ4" s="37"/>
      <c r="ABR4" s="37"/>
      <c r="ABS4" s="37"/>
      <c r="ABT4" s="37"/>
      <c r="ABU4" s="37"/>
      <c r="ABV4" s="37"/>
      <c r="ABW4" s="37"/>
      <c r="ABX4" s="37"/>
      <c r="ABY4" s="37"/>
      <c r="ABZ4" s="37"/>
      <c r="ACA4" s="37"/>
      <c r="ACB4" s="37"/>
      <c r="ACC4" s="37"/>
      <c r="ACD4" s="37"/>
      <c r="ACE4" s="37"/>
      <c r="ACF4" s="37"/>
      <c r="ACG4" s="37"/>
      <c r="ACH4" s="37"/>
      <c r="ACI4" s="37"/>
      <c r="ACJ4" s="37"/>
      <c r="ACK4" s="37"/>
      <c r="ACL4" s="37"/>
      <c r="ACM4" s="37"/>
      <c r="ACN4" s="37"/>
      <c r="ACO4" s="37"/>
      <c r="ACP4" s="37"/>
      <c r="ACQ4" s="37"/>
      <c r="ACR4" s="37"/>
      <c r="ACS4" s="37"/>
      <c r="ACT4" s="37"/>
      <c r="ACU4" s="37"/>
      <c r="ACV4" s="37"/>
      <c r="ACW4" s="37"/>
      <c r="ACX4" s="37"/>
      <c r="ACY4" s="37"/>
      <c r="ACZ4" s="37"/>
      <c r="ADA4" s="37"/>
      <c r="ADB4" s="37"/>
      <c r="ADC4" s="37"/>
      <c r="ADD4" s="37"/>
      <c r="ADE4" s="37"/>
      <c r="ADF4" s="37"/>
      <c r="ADG4" s="37"/>
      <c r="ADH4" s="37"/>
      <c r="ADI4" s="37"/>
      <c r="ADJ4" s="37"/>
      <c r="ADK4" s="37"/>
      <c r="ADL4" s="37"/>
      <c r="ADM4" s="37"/>
      <c r="ADN4" s="37"/>
      <c r="ADO4" s="37"/>
      <c r="ADP4" s="37"/>
      <c r="ADQ4" s="37"/>
      <c r="ADR4" s="37"/>
      <c r="ADS4" s="37"/>
      <c r="ADT4" s="37"/>
      <c r="ADU4" s="37"/>
      <c r="ADV4" s="37"/>
      <c r="ADW4" s="37"/>
      <c r="ADX4" s="37"/>
      <c r="ADY4" s="37"/>
      <c r="ADZ4" s="37"/>
      <c r="AEA4" s="37"/>
      <c r="AEB4" s="37"/>
      <c r="AEC4" s="37"/>
      <c r="AED4" s="37"/>
      <c r="AEE4" s="37"/>
      <c r="AEF4" s="37"/>
      <c r="AEG4" s="37"/>
      <c r="AEH4" s="37"/>
      <c r="AEI4" s="37"/>
      <c r="AEJ4" s="37"/>
      <c r="AEK4" s="37"/>
      <c r="AEL4" s="37"/>
      <c r="AEM4" s="37"/>
      <c r="AEN4" s="37"/>
      <c r="AEO4" s="37"/>
      <c r="AEP4" s="37"/>
      <c r="AEQ4" s="37"/>
      <c r="AER4" s="37"/>
      <c r="AES4" s="37"/>
      <c r="AET4" s="37"/>
      <c r="AEU4" s="37"/>
      <c r="AEV4" s="37"/>
      <c r="AEW4" s="37"/>
      <c r="AEX4" s="37"/>
      <c r="AEY4" s="37"/>
      <c r="AEZ4" s="37"/>
      <c r="AFA4" s="37"/>
      <c r="AFB4" s="37"/>
      <c r="AFC4" s="37"/>
      <c r="AFD4" s="37"/>
      <c r="AFE4" s="37"/>
      <c r="AFF4" s="37"/>
      <c r="AFG4" s="37"/>
      <c r="AFH4" s="37"/>
      <c r="AFI4" s="37"/>
      <c r="AFJ4" s="37"/>
      <c r="AFK4" s="37"/>
      <c r="AFL4" s="37"/>
      <c r="AFM4" s="37"/>
      <c r="AFN4" s="37"/>
      <c r="AFO4" s="37"/>
      <c r="AFP4" s="37"/>
      <c r="AFQ4" s="37"/>
      <c r="AFR4" s="37"/>
      <c r="AFS4" s="37"/>
      <c r="AFT4" s="37"/>
      <c r="AFU4" s="37"/>
      <c r="AFV4" s="37"/>
      <c r="AFW4" s="37"/>
      <c r="AFX4" s="37"/>
      <c r="AFY4" s="37"/>
      <c r="AFZ4" s="37"/>
      <c r="AGA4" s="37"/>
      <c r="AGB4" s="37"/>
      <c r="AGC4" s="37"/>
      <c r="AGD4" s="37"/>
      <c r="AGE4" s="37"/>
      <c r="AGF4" s="37"/>
      <c r="AGG4" s="37"/>
      <c r="AGH4" s="37"/>
      <c r="AGI4" s="37"/>
      <c r="AGJ4" s="37"/>
      <c r="AGK4" s="37"/>
      <c r="AGL4" s="37"/>
      <c r="AGM4" s="37"/>
      <c r="AGN4" s="37"/>
      <c r="AGO4" s="37"/>
      <c r="AGP4" s="37"/>
      <c r="AGQ4" s="37"/>
      <c r="AGR4" s="37"/>
      <c r="AGS4" s="37"/>
      <c r="AGT4" s="37"/>
      <c r="AGU4" s="37"/>
      <c r="AGV4" s="37"/>
      <c r="AGW4" s="37"/>
      <c r="AGX4" s="37"/>
      <c r="AGY4" s="37"/>
      <c r="AGZ4" s="37"/>
      <c r="AHA4" s="37"/>
      <c r="AHB4" s="37"/>
      <c r="AHC4" s="37"/>
      <c r="AHD4" s="37"/>
      <c r="AHE4" s="37"/>
      <c r="AHF4" s="37"/>
      <c r="AHG4" s="37"/>
      <c r="AHH4" s="37"/>
      <c r="AHI4" s="37"/>
      <c r="AHJ4" s="37"/>
      <c r="AHK4" s="37"/>
      <c r="AHL4" s="37"/>
      <c r="AHM4" s="37"/>
      <c r="AHN4" s="37"/>
      <c r="AHO4" s="37"/>
      <c r="AHP4" s="37"/>
      <c r="AHQ4" s="37"/>
      <c r="AHR4" s="37"/>
      <c r="AHS4" s="37"/>
      <c r="AHT4" s="37"/>
      <c r="AHU4" s="37"/>
      <c r="AHV4" s="37"/>
      <c r="AHW4" s="37"/>
      <c r="AHX4" s="37"/>
      <c r="AHY4" s="37"/>
      <c r="AHZ4" s="37"/>
      <c r="AIA4" s="37"/>
      <c r="AIB4" s="37"/>
      <c r="AIC4" s="37"/>
      <c r="AID4" s="37"/>
      <c r="AIE4" s="37"/>
      <c r="AIF4" s="37"/>
      <c r="AIG4" s="37"/>
      <c r="AIH4" s="37"/>
      <c r="AII4" s="37"/>
      <c r="AIJ4" s="37"/>
      <c r="AIK4" s="37"/>
      <c r="AIL4" s="37"/>
      <c r="AIM4" s="37"/>
      <c r="AIN4" s="37"/>
      <c r="AIO4" s="37"/>
      <c r="AIP4" s="37"/>
      <c r="AIQ4" s="37"/>
      <c r="AIR4" s="37"/>
      <c r="AIS4" s="37"/>
      <c r="AIT4" s="37"/>
      <c r="AIU4" s="37"/>
      <c r="AIV4" s="37"/>
      <c r="AIW4" s="37"/>
      <c r="AIX4" s="37"/>
      <c r="AIY4" s="37"/>
      <c r="AIZ4" s="37"/>
      <c r="AJA4" s="37"/>
      <c r="AJB4" s="37"/>
      <c r="AJC4" s="37"/>
      <c r="AJD4" s="37"/>
      <c r="AJE4" s="37"/>
      <c r="AJF4" s="37"/>
      <c r="AJG4" s="37"/>
      <c r="AJH4" s="37"/>
      <c r="AJI4" s="37"/>
      <c r="AJJ4" s="37"/>
      <c r="AJK4" s="37"/>
      <c r="AJL4" s="37"/>
      <c r="AJM4" s="37"/>
      <c r="AJN4" s="37"/>
      <c r="AJO4" s="37"/>
      <c r="AJP4" s="37"/>
      <c r="AJQ4" s="37"/>
      <c r="AJR4" s="37"/>
      <c r="AJS4" s="37"/>
      <c r="AJT4" s="37"/>
      <c r="AJU4" s="37"/>
      <c r="AJV4" s="37"/>
      <c r="AJW4" s="37"/>
      <c r="AJX4" s="37"/>
      <c r="AJY4" s="37"/>
      <c r="AJZ4" s="37"/>
      <c r="AKA4" s="37"/>
      <c r="AKB4" s="37"/>
      <c r="AKC4" s="37"/>
      <c r="AKD4" s="37"/>
      <c r="AKE4" s="37"/>
      <c r="AKF4" s="37"/>
      <c r="AKG4" s="37"/>
      <c r="AKH4" s="37"/>
      <c r="AKI4" s="37"/>
      <c r="AKJ4" s="37"/>
      <c r="AKK4" s="37"/>
      <c r="AKL4" s="37"/>
      <c r="AKM4" s="37"/>
      <c r="AKN4" s="37"/>
      <c r="AKO4" s="37"/>
      <c r="AKP4" s="37"/>
      <c r="AKQ4" s="37"/>
      <c r="AKR4" s="37"/>
      <c r="AKS4" s="37"/>
      <c r="AKT4" s="37"/>
      <c r="AKU4" s="37"/>
      <c r="AKV4" s="37"/>
      <c r="AKW4" s="37"/>
      <c r="AKX4" s="37"/>
      <c r="AKY4" s="37"/>
      <c r="AKZ4" s="37"/>
      <c r="ALA4" s="37"/>
      <c r="ALB4" s="37"/>
      <c r="ALC4" s="37"/>
      <c r="ALD4" s="37"/>
      <c r="ALE4" s="37"/>
      <c r="ALF4" s="37"/>
      <c r="ALG4" s="37"/>
      <c r="ALH4" s="37"/>
      <c r="ALI4" s="37"/>
      <c r="ALJ4" s="37"/>
      <c r="ALK4" s="37"/>
      <c r="ALL4" s="37"/>
      <c r="ALM4" s="37"/>
      <c r="ALN4" s="37"/>
      <c r="ALO4" s="37"/>
      <c r="ALP4" s="37"/>
      <c r="ALQ4" s="37"/>
      <c r="ALR4" s="37"/>
      <c r="ALS4" s="37"/>
      <c r="ALT4" s="37"/>
      <c r="ALU4" s="37"/>
      <c r="ALV4" s="37"/>
      <c r="ALW4" s="37"/>
      <c r="ALX4" s="37"/>
      <c r="ALY4" s="37"/>
      <c r="ALZ4" s="37"/>
      <c r="AMA4" s="37"/>
      <c r="AMB4" s="37"/>
      <c r="AMC4" s="37"/>
      <c r="AMD4" s="37"/>
      <c r="AME4" s="37"/>
      <c r="AMF4" s="37"/>
      <c r="AMG4" s="37"/>
      <c r="AMH4" s="37"/>
      <c r="AMI4" s="37"/>
      <c r="AMJ4" s="37"/>
      <c r="AMK4" s="37"/>
      <c r="AML4" s="37"/>
      <c r="AMM4" s="37"/>
      <c r="AMN4" s="37"/>
      <c r="AMO4" s="37"/>
      <c r="AMP4" s="37"/>
      <c r="AMQ4" s="37"/>
      <c r="AMR4" s="37"/>
      <c r="AMS4" s="37"/>
      <c r="AMT4" s="37"/>
      <c r="AMU4" s="37"/>
      <c r="AMV4" s="37"/>
      <c r="AMW4" s="37"/>
      <c r="AMX4" s="37"/>
      <c r="AMY4" s="37"/>
      <c r="AMZ4" s="37"/>
      <c r="ANA4" s="37"/>
      <c r="ANB4" s="37"/>
      <c r="ANC4" s="37"/>
      <c r="AND4" s="37"/>
      <c r="ANE4" s="37"/>
      <c r="ANF4" s="37"/>
      <c r="ANG4" s="37"/>
      <c r="ANH4" s="37"/>
      <c r="ANI4" s="37"/>
      <c r="ANJ4" s="37"/>
      <c r="ANK4" s="37"/>
      <c r="ANL4" s="37"/>
      <c r="ANM4" s="37"/>
      <c r="ANN4" s="37"/>
      <c r="ANO4" s="37"/>
      <c r="ANP4" s="37"/>
      <c r="ANQ4" s="37"/>
      <c r="ANR4" s="37"/>
      <c r="ANS4" s="37"/>
      <c r="ANT4" s="37"/>
      <c r="ANU4" s="37"/>
      <c r="ANV4" s="37"/>
      <c r="ANW4" s="37"/>
      <c r="ANX4" s="37"/>
      <c r="ANY4" s="37"/>
      <c r="ANZ4" s="37"/>
      <c r="AOA4" s="37"/>
      <c r="AOB4" s="37"/>
      <c r="AOC4" s="37"/>
      <c r="AOD4" s="37"/>
      <c r="AOE4" s="37"/>
      <c r="AOF4" s="37"/>
      <c r="AOG4" s="37"/>
      <c r="AOH4" s="37"/>
      <c r="AOI4" s="37"/>
      <c r="AOJ4" s="37"/>
      <c r="AOK4" s="37"/>
      <c r="AOL4" s="37"/>
      <c r="AOM4" s="37"/>
      <c r="AON4" s="37"/>
      <c r="AOO4" s="37"/>
      <c r="AOP4" s="37"/>
      <c r="AOQ4" s="37"/>
      <c r="AOR4" s="37"/>
      <c r="AOS4" s="37"/>
      <c r="AOT4" s="37"/>
      <c r="AOU4" s="37"/>
      <c r="AOV4" s="37"/>
      <c r="AOW4" s="37"/>
      <c r="AOX4" s="37"/>
      <c r="AOY4" s="37"/>
      <c r="AOZ4" s="37"/>
      <c r="APA4" s="37"/>
      <c r="APB4" s="37"/>
      <c r="APC4" s="37"/>
      <c r="APD4" s="37"/>
      <c r="APE4" s="37"/>
      <c r="APF4" s="37"/>
      <c r="APG4" s="37"/>
      <c r="APH4" s="37"/>
      <c r="API4" s="37"/>
      <c r="APJ4" s="37"/>
      <c r="APK4" s="37"/>
      <c r="APL4" s="37"/>
      <c r="APM4" s="37"/>
      <c r="APN4" s="37"/>
      <c r="APO4" s="37"/>
      <c r="APP4" s="37"/>
      <c r="APQ4" s="37"/>
      <c r="APR4" s="37"/>
      <c r="APS4" s="37"/>
      <c r="APT4" s="37"/>
      <c r="APU4" s="37"/>
      <c r="APV4" s="37"/>
      <c r="APW4" s="37"/>
      <c r="APX4" s="37"/>
      <c r="APY4" s="37"/>
      <c r="APZ4" s="37"/>
      <c r="AQA4" s="37"/>
      <c r="AQB4" s="37"/>
      <c r="AQC4" s="37"/>
      <c r="AQD4" s="37"/>
      <c r="AQE4" s="37"/>
      <c r="AQF4" s="37"/>
      <c r="AQG4" s="37"/>
      <c r="AQH4" s="37"/>
      <c r="AQI4" s="37"/>
      <c r="AQJ4" s="37"/>
      <c r="AQK4" s="37"/>
      <c r="AQL4" s="37"/>
      <c r="AQM4" s="37"/>
      <c r="AQN4" s="37"/>
      <c r="AQO4" s="37"/>
      <c r="AQP4" s="37"/>
      <c r="AQQ4" s="37"/>
      <c r="AQR4" s="37"/>
      <c r="AQS4" s="37"/>
      <c r="AQT4" s="37"/>
      <c r="AQU4" s="37"/>
      <c r="AQV4" s="37"/>
      <c r="AQW4" s="37"/>
      <c r="AQX4" s="37"/>
      <c r="AQY4" s="37"/>
      <c r="AQZ4" s="37"/>
      <c r="ARA4" s="37"/>
      <c r="ARB4" s="37"/>
      <c r="ARC4" s="37"/>
      <c r="ARD4" s="37"/>
      <c r="ARE4" s="37"/>
      <c r="ARF4" s="37"/>
      <c r="ARG4" s="37"/>
      <c r="ARH4" s="37"/>
      <c r="ARI4" s="37"/>
      <c r="ARJ4" s="37"/>
      <c r="ARK4" s="37"/>
      <c r="ARL4" s="37"/>
      <c r="ARM4" s="37"/>
      <c r="ARN4" s="37"/>
      <c r="ARO4" s="37"/>
      <c r="ARP4" s="37"/>
      <c r="ARQ4" s="37"/>
      <c r="ARR4" s="37"/>
      <c r="ARS4" s="37"/>
      <c r="ART4" s="37"/>
      <c r="ARU4" s="37"/>
      <c r="ARV4" s="37"/>
      <c r="ARW4" s="37"/>
      <c r="ARX4" s="37"/>
      <c r="ARY4" s="37"/>
      <c r="ARZ4" s="37"/>
      <c r="ASA4" s="37"/>
      <c r="ASB4" s="37"/>
      <c r="ASC4" s="37"/>
      <c r="ASD4" s="37"/>
      <c r="ASE4" s="37"/>
      <c r="ASF4" s="37"/>
      <c r="ASG4" s="37"/>
      <c r="ASH4" s="37"/>
      <c r="ASI4" s="37"/>
      <c r="ASJ4" s="37"/>
      <c r="ASK4" s="37"/>
      <c r="ASL4" s="37"/>
      <c r="ASM4" s="37"/>
      <c r="ASN4" s="37"/>
      <c r="ASO4" s="37"/>
      <c r="ASP4" s="37"/>
      <c r="ASQ4" s="37"/>
      <c r="ASR4" s="37"/>
      <c r="ASS4" s="37"/>
      <c r="AST4" s="37"/>
      <c r="ASU4" s="37"/>
      <c r="ASV4" s="37"/>
      <c r="ASW4" s="37"/>
      <c r="ASX4" s="37"/>
      <c r="ASY4" s="37"/>
      <c r="ASZ4" s="37"/>
      <c r="ATA4" s="37"/>
      <c r="ATB4" s="37"/>
      <c r="ATC4" s="37"/>
      <c r="ATD4" s="37"/>
      <c r="ATE4" s="37"/>
      <c r="ATF4" s="37"/>
      <c r="ATG4" s="37"/>
      <c r="ATH4" s="37"/>
      <c r="ATI4" s="37"/>
      <c r="ATJ4" s="37"/>
      <c r="ATK4" s="37"/>
      <c r="ATL4" s="37"/>
      <c r="ATM4" s="37"/>
      <c r="ATN4" s="37"/>
      <c r="ATO4" s="37"/>
      <c r="ATP4" s="37"/>
      <c r="ATQ4" s="37"/>
      <c r="ATR4" s="37"/>
      <c r="ATS4" s="37"/>
      <c r="ATT4" s="37"/>
      <c r="ATU4" s="37"/>
      <c r="ATV4" s="37"/>
      <c r="ATW4" s="37"/>
      <c r="ATX4" s="37"/>
      <c r="ATY4" s="37"/>
      <c r="ATZ4" s="37"/>
      <c r="AUA4" s="37"/>
      <c r="AUB4" s="37"/>
      <c r="AUC4" s="37"/>
      <c r="AUD4" s="37"/>
      <c r="AUE4" s="37"/>
      <c r="AUF4" s="37"/>
      <c r="AUG4" s="37"/>
      <c r="AUH4" s="37"/>
      <c r="AUI4" s="37"/>
      <c r="AUJ4" s="37"/>
      <c r="AUK4" s="37"/>
      <c r="AUL4" s="37"/>
      <c r="AUM4" s="37"/>
      <c r="AUN4" s="37"/>
      <c r="AUO4" s="37"/>
      <c r="AUP4" s="37"/>
      <c r="AUQ4" s="37"/>
      <c r="AUR4" s="37"/>
      <c r="AUS4" s="37"/>
      <c r="AUT4" s="37"/>
      <c r="AUU4" s="37"/>
      <c r="AUV4" s="37"/>
      <c r="AUW4" s="37"/>
      <c r="AUX4" s="37"/>
      <c r="AUY4" s="37"/>
      <c r="AUZ4" s="37"/>
      <c r="AVA4" s="37"/>
      <c r="AVB4" s="37"/>
      <c r="AVC4" s="37"/>
      <c r="AVD4" s="37"/>
      <c r="AVE4" s="37"/>
      <c r="AVF4" s="37"/>
      <c r="AVG4" s="37"/>
      <c r="AVH4" s="37"/>
      <c r="AVI4" s="37"/>
      <c r="AVJ4" s="37"/>
      <c r="AVK4" s="37"/>
      <c r="AVL4" s="37"/>
      <c r="AVM4" s="37"/>
      <c r="AVN4" s="37"/>
      <c r="AVO4" s="37"/>
      <c r="AVP4" s="37"/>
      <c r="AVQ4" s="37"/>
      <c r="AVR4" s="37"/>
      <c r="AVS4" s="37"/>
      <c r="AVT4" s="37"/>
      <c r="AVU4" s="37"/>
      <c r="AVV4" s="37"/>
      <c r="AVW4" s="37"/>
      <c r="AVX4" s="37"/>
      <c r="AVY4" s="37"/>
      <c r="AVZ4" s="37"/>
      <c r="AWA4" s="37"/>
      <c r="AWB4" s="37"/>
      <c r="AWC4" s="37"/>
      <c r="AWD4" s="37"/>
      <c r="AWE4" s="37"/>
      <c r="AWF4" s="37"/>
      <c r="AWG4" s="37"/>
      <c r="AWH4" s="37"/>
      <c r="AWI4" s="37"/>
      <c r="AWJ4" s="37"/>
      <c r="AWK4" s="37"/>
      <c r="AWL4" s="37"/>
      <c r="AWM4" s="37"/>
      <c r="AWN4" s="37"/>
      <c r="AWO4" s="37"/>
      <c r="AWP4" s="37"/>
      <c r="AWQ4" s="37"/>
      <c r="AWR4" s="37"/>
      <c r="AWS4" s="37"/>
      <c r="AWT4" s="37"/>
      <c r="AWU4" s="37"/>
      <c r="AWV4" s="37"/>
      <c r="AWW4" s="37"/>
      <c r="AWX4" s="37"/>
      <c r="AWY4" s="37"/>
      <c r="AWZ4" s="37"/>
      <c r="AXA4" s="37"/>
      <c r="AXB4" s="37"/>
      <c r="AXC4" s="37"/>
      <c r="AXD4" s="37"/>
      <c r="AXE4" s="37"/>
      <c r="AXF4" s="37"/>
      <c r="AXG4" s="37"/>
      <c r="AXH4" s="37"/>
      <c r="AXI4" s="37"/>
      <c r="AXJ4" s="37"/>
      <c r="AXK4" s="37"/>
      <c r="AXL4" s="37"/>
      <c r="AXM4" s="37"/>
      <c r="AXN4" s="37"/>
      <c r="AXO4" s="37"/>
      <c r="AXP4" s="37"/>
      <c r="AXQ4" s="37"/>
      <c r="AXR4" s="37"/>
      <c r="AXS4" s="37"/>
      <c r="AXT4" s="37"/>
      <c r="AXU4" s="37"/>
      <c r="AXV4" s="37"/>
      <c r="AXW4" s="37"/>
      <c r="AXX4" s="37"/>
      <c r="AXY4" s="37"/>
      <c r="AXZ4" s="37"/>
      <c r="AYA4" s="37"/>
      <c r="AYB4" s="37"/>
      <c r="AYC4" s="37"/>
      <c r="AYD4" s="37"/>
      <c r="AYE4" s="37"/>
      <c r="AYF4" s="37"/>
      <c r="AYG4" s="37"/>
      <c r="AYH4" s="37"/>
      <c r="AYI4" s="37"/>
      <c r="AYJ4" s="37"/>
      <c r="AYK4" s="37"/>
      <c r="AYL4" s="37"/>
      <c r="AYM4" s="37"/>
      <c r="AYN4" s="37"/>
      <c r="AYO4" s="37"/>
      <c r="AYP4" s="37"/>
      <c r="AYQ4" s="37"/>
      <c r="AYR4" s="37"/>
      <c r="AYS4" s="37"/>
      <c r="AYT4" s="37"/>
      <c r="AYU4" s="37"/>
      <c r="AYV4" s="37"/>
      <c r="AYW4" s="37"/>
      <c r="AYX4" s="37"/>
      <c r="AYY4" s="37"/>
      <c r="AYZ4" s="37"/>
      <c r="AZA4" s="37"/>
      <c r="AZB4" s="37"/>
      <c r="AZC4" s="37"/>
      <c r="AZD4" s="37"/>
      <c r="AZE4" s="37"/>
      <c r="AZF4" s="37"/>
      <c r="AZG4" s="37"/>
      <c r="AZH4" s="37"/>
      <c r="AZI4" s="37"/>
      <c r="AZJ4" s="37"/>
      <c r="AZK4" s="37"/>
      <c r="AZL4" s="37"/>
      <c r="AZM4" s="37"/>
      <c r="AZN4" s="37"/>
      <c r="AZO4" s="37"/>
      <c r="AZP4" s="37"/>
      <c r="AZQ4" s="37"/>
      <c r="AZR4" s="37"/>
      <c r="AZS4" s="37"/>
      <c r="AZT4" s="37"/>
      <c r="AZU4" s="37"/>
      <c r="AZV4" s="37"/>
      <c r="AZW4" s="37"/>
      <c r="AZX4" s="37"/>
      <c r="AZY4" s="37"/>
      <c r="AZZ4" s="37"/>
      <c r="BAA4" s="37"/>
      <c r="BAB4" s="37"/>
      <c r="BAC4" s="37"/>
      <c r="BAD4" s="37"/>
      <c r="BAE4" s="37"/>
      <c r="BAF4" s="37"/>
      <c r="BAG4" s="37"/>
      <c r="BAH4" s="37"/>
      <c r="BAI4" s="37"/>
      <c r="BAJ4" s="37"/>
      <c r="BAK4" s="37"/>
      <c r="BAL4" s="37"/>
      <c r="BAM4" s="37"/>
      <c r="BAN4" s="37"/>
      <c r="BAO4" s="37"/>
      <c r="BAP4" s="37"/>
      <c r="BAQ4" s="37"/>
      <c r="BAR4" s="37"/>
      <c r="BAS4" s="37"/>
      <c r="BAT4" s="37"/>
      <c r="BAU4" s="37"/>
      <c r="BAV4" s="37"/>
      <c r="BAW4" s="37"/>
      <c r="BAX4" s="37"/>
      <c r="BAY4" s="37"/>
      <c r="BAZ4" s="37"/>
      <c r="BBA4" s="37"/>
      <c r="BBB4" s="37"/>
      <c r="BBC4" s="37"/>
      <c r="BBD4" s="37"/>
      <c r="BBE4" s="37"/>
      <c r="BBF4" s="37"/>
      <c r="BBG4" s="37"/>
      <c r="BBH4" s="37"/>
      <c r="BBI4" s="37"/>
      <c r="BBJ4" s="37"/>
      <c r="BBK4" s="37"/>
      <c r="BBL4" s="37"/>
      <c r="BBM4" s="37"/>
      <c r="BBN4" s="37"/>
      <c r="BBO4" s="37"/>
      <c r="BBP4" s="37"/>
      <c r="BBQ4" s="37"/>
      <c r="BBR4" s="37"/>
      <c r="BBS4" s="37"/>
      <c r="BBT4" s="37"/>
      <c r="BBU4" s="37"/>
      <c r="BBV4" s="37"/>
      <c r="BBW4" s="37"/>
      <c r="BBX4" s="37"/>
      <c r="BBY4" s="37"/>
      <c r="BBZ4" s="37"/>
      <c r="BCA4" s="37"/>
      <c r="BCB4" s="37"/>
      <c r="BCC4" s="37"/>
      <c r="BCD4" s="37"/>
      <c r="BCE4" s="37"/>
      <c r="BCF4" s="37"/>
      <c r="BCG4" s="37"/>
      <c r="BCH4" s="37"/>
      <c r="BCI4" s="37"/>
      <c r="BCJ4" s="37"/>
      <c r="BCK4" s="37"/>
      <c r="BCL4" s="37"/>
      <c r="BCM4" s="37"/>
      <c r="BCN4" s="37"/>
      <c r="BCO4" s="37"/>
      <c r="BCP4" s="37"/>
      <c r="BCQ4" s="37"/>
      <c r="BCR4" s="37"/>
      <c r="BCS4" s="37"/>
      <c r="BCT4" s="37"/>
      <c r="BCU4" s="37"/>
      <c r="BCV4" s="37"/>
      <c r="BCW4" s="37"/>
      <c r="BCX4" s="37"/>
      <c r="BCY4" s="37"/>
      <c r="BCZ4" s="37"/>
      <c r="BDA4" s="37"/>
      <c r="BDB4" s="37"/>
      <c r="BDC4" s="37"/>
      <c r="BDD4" s="37"/>
      <c r="BDE4" s="37"/>
      <c r="BDF4" s="37"/>
      <c r="BDG4" s="37"/>
      <c r="BDH4" s="37"/>
      <c r="BDI4" s="37"/>
      <c r="BDJ4" s="37"/>
      <c r="BDK4" s="37"/>
      <c r="BDL4" s="37"/>
      <c r="BDM4" s="37"/>
      <c r="BDN4" s="37"/>
      <c r="BDO4" s="37"/>
      <c r="BDP4" s="37"/>
      <c r="BDQ4" s="37"/>
      <c r="BDR4" s="37"/>
      <c r="BDS4" s="37"/>
      <c r="BDT4" s="37"/>
      <c r="BDU4" s="37"/>
      <c r="BDV4" s="37"/>
      <c r="BDW4" s="37"/>
      <c r="BDX4" s="37"/>
      <c r="BDY4" s="37"/>
      <c r="BDZ4" s="37"/>
      <c r="BEA4" s="37"/>
      <c r="BEB4" s="37"/>
      <c r="BEC4" s="37"/>
      <c r="BED4" s="37"/>
      <c r="BEE4" s="37"/>
      <c r="BEF4" s="37"/>
      <c r="BEG4" s="37"/>
      <c r="BEH4" s="37"/>
      <c r="BEI4" s="37"/>
      <c r="BEJ4" s="37"/>
      <c r="BEK4" s="37"/>
      <c r="BEL4" s="37"/>
      <c r="BEM4" s="37"/>
      <c r="BEN4" s="37"/>
      <c r="BEO4" s="37"/>
      <c r="BEP4" s="37"/>
      <c r="BEQ4" s="37"/>
      <c r="BER4" s="37"/>
      <c r="BES4" s="37"/>
      <c r="BET4" s="37"/>
      <c r="BEU4" s="37"/>
      <c r="BEV4" s="37"/>
      <c r="BEW4" s="37"/>
      <c r="BEX4" s="37"/>
      <c r="BEY4" s="37"/>
      <c r="BEZ4" s="37"/>
      <c r="BFA4" s="37"/>
      <c r="BFB4" s="37"/>
      <c r="BFC4" s="37"/>
      <c r="BFD4" s="37"/>
      <c r="BFE4" s="37"/>
      <c r="BFF4" s="37"/>
      <c r="BFG4" s="37"/>
      <c r="BFH4" s="37"/>
      <c r="BFI4" s="37"/>
      <c r="BFJ4" s="37"/>
      <c r="BFK4" s="37"/>
      <c r="BFL4" s="37"/>
      <c r="BFM4" s="37"/>
      <c r="BFN4" s="37"/>
      <c r="BFO4" s="37"/>
      <c r="BFP4" s="37"/>
      <c r="BFQ4" s="37"/>
      <c r="BFR4" s="37"/>
      <c r="BFS4" s="37"/>
      <c r="BFT4" s="37"/>
      <c r="BFU4" s="37"/>
      <c r="BFV4" s="37"/>
      <c r="BFW4" s="37"/>
      <c r="BFX4" s="37"/>
      <c r="BFY4" s="37"/>
      <c r="BFZ4" s="37"/>
      <c r="BGA4" s="37"/>
      <c r="BGB4" s="37"/>
      <c r="BGC4" s="37"/>
      <c r="BGD4" s="37"/>
      <c r="BGE4" s="37"/>
      <c r="BGF4" s="37"/>
      <c r="BGG4" s="37"/>
      <c r="BGH4" s="37"/>
      <c r="BGI4" s="37"/>
      <c r="BGJ4" s="37"/>
      <c r="BGK4" s="37"/>
      <c r="BGL4" s="37"/>
      <c r="BGM4" s="37"/>
      <c r="BGN4" s="37"/>
      <c r="BGO4" s="37"/>
      <c r="BGP4" s="37"/>
      <c r="BGQ4" s="37"/>
      <c r="BGR4" s="37"/>
      <c r="BGS4" s="37"/>
      <c r="BGT4" s="37"/>
      <c r="BGU4" s="37"/>
      <c r="BGV4" s="37"/>
      <c r="BGW4" s="37"/>
      <c r="BGX4" s="37"/>
      <c r="BGY4" s="37"/>
      <c r="BGZ4" s="37"/>
      <c r="BHA4" s="37"/>
      <c r="BHB4" s="37"/>
      <c r="BHC4" s="37"/>
      <c r="BHD4" s="37"/>
      <c r="BHE4" s="37"/>
      <c r="BHF4" s="37"/>
      <c r="BHG4" s="37"/>
      <c r="BHH4" s="37"/>
      <c r="BHI4" s="37"/>
      <c r="BHJ4" s="37"/>
      <c r="BHK4" s="37"/>
      <c r="BHL4" s="37"/>
      <c r="BHM4" s="37"/>
      <c r="BHN4" s="37"/>
      <c r="BHO4" s="37"/>
      <c r="BHP4" s="37"/>
      <c r="BHQ4" s="37"/>
      <c r="BHR4" s="37"/>
      <c r="BHS4" s="37"/>
      <c r="BHT4" s="37"/>
      <c r="BHU4" s="37"/>
      <c r="BHV4" s="37"/>
      <c r="BHW4" s="37"/>
      <c r="BHX4" s="37"/>
      <c r="BHY4" s="37"/>
      <c r="BHZ4" s="37"/>
      <c r="BIA4" s="37"/>
      <c r="BIB4" s="37"/>
      <c r="BIC4" s="37"/>
      <c r="BID4" s="37"/>
      <c r="BIE4" s="37"/>
      <c r="BIF4" s="37"/>
      <c r="BIG4" s="37"/>
      <c r="BIH4" s="37"/>
      <c r="BII4" s="37"/>
      <c r="BIJ4" s="37"/>
      <c r="BIK4" s="37"/>
      <c r="BIL4" s="37"/>
      <c r="BIM4" s="37"/>
      <c r="BIN4" s="37"/>
      <c r="BIO4" s="37"/>
      <c r="BIP4" s="37"/>
      <c r="BIQ4" s="37"/>
      <c r="BIR4" s="37"/>
      <c r="BIS4" s="37"/>
      <c r="BIT4" s="37"/>
      <c r="BIU4" s="37"/>
      <c r="BIV4" s="37"/>
      <c r="BIW4" s="37"/>
      <c r="BIX4" s="37"/>
      <c r="BIY4" s="37"/>
      <c r="BIZ4" s="37"/>
      <c r="BJA4" s="37"/>
      <c r="BJB4" s="37"/>
      <c r="BJC4" s="37"/>
      <c r="BJD4" s="37"/>
      <c r="BJE4" s="37"/>
      <c r="BJF4" s="37"/>
      <c r="BJG4" s="37"/>
      <c r="BJH4" s="37"/>
      <c r="BJI4" s="37"/>
      <c r="BJJ4" s="37"/>
      <c r="BJK4" s="37"/>
      <c r="BJL4" s="37"/>
      <c r="BJM4" s="37"/>
      <c r="BJN4" s="37"/>
      <c r="BJO4" s="37"/>
      <c r="BJP4" s="37"/>
      <c r="BJQ4" s="37"/>
      <c r="BJR4" s="37"/>
      <c r="BJS4" s="37"/>
      <c r="BJT4" s="37"/>
      <c r="BJU4" s="37"/>
      <c r="BJV4" s="37"/>
      <c r="BJW4" s="37"/>
      <c r="BJX4" s="37"/>
      <c r="BJY4" s="37"/>
      <c r="BJZ4" s="37"/>
      <c r="BKA4" s="37"/>
      <c r="BKB4" s="37"/>
      <c r="BKC4" s="37"/>
      <c r="BKD4" s="37"/>
      <c r="BKE4" s="37"/>
      <c r="BKF4" s="37"/>
      <c r="BKG4" s="37"/>
      <c r="BKH4" s="37"/>
      <c r="BKI4" s="37"/>
      <c r="BKJ4" s="37"/>
      <c r="BKK4" s="37"/>
      <c r="BKL4" s="37"/>
      <c r="BKM4" s="37"/>
      <c r="BKN4" s="37"/>
      <c r="BKO4" s="37"/>
      <c r="BKP4" s="37"/>
      <c r="BKQ4" s="37"/>
      <c r="BKR4" s="37"/>
      <c r="BKS4" s="37"/>
      <c r="BKT4" s="37"/>
      <c r="BKU4" s="37"/>
      <c r="BKV4" s="37"/>
      <c r="BKW4" s="37"/>
      <c r="BKX4" s="37"/>
      <c r="BKY4" s="37"/>
      <c r="BKZ4" s="37"/>
      <c r="BLA4" s="37"/>
      <c r="BLB4" s="37"/>
      <c r="BLC4" s="37"/>
      <c r="BLD4" s="37"/>
      <c r="BLE4" s="37"/>
      <c r="BLF4" s="37"/>
      <c r="BLG4" s="37"/>
      <c r="BLH4" s="37"/>
      <c r="BLI4" s="37"/>
      <c r="BLJ4" s="37"/>
      <c r="BLK4" s="37"/>
      <c r="BLL4" s="37"/>
      <c r="BLM4" s="37"/>
      <c r="BLN4" s="37"/>
      <c r="BLO4" s="37"/>
      <c r="BLP4" s="37"/>
      <c r="BLQ4" s="37"/>
      <c r="BLR4" s="37"/>
      <c r="BLS4" s="37"/>
      <c r="BLT4" s="37"/>
      <c r="BLU4" s="37"/>
      <c r="BLV4" s="37"/>
      <c r="BLW4" s="37"/>
      <c r="BLX4" s="37"/>
      <c r="BLY4" s="37"/>
      <c r="BLZ4" s="37"/>
      <c r="BMA4" s="37"/>
      <c r="BMB4" s="37"/>
      <c r="BMC4" s="37"/>
      <c r="BMD4" s="37"/>
      <c r="BME4" s="37"/>
      <c r="BMF4" s="37"/>
      <c r="BMG4" s="37"/>
      <c r="BMH4" s="37"/>
      <c r="BMI4" s="37"/>
      <c r="BMJ4" s="37"/>
      <c r="BMK4" s="37"/>
      <c r="BML4" s="37"/>
      <c r="BMM4" s="37"/>
      <c r="BMN4" s="37"/>
      <c r="BMO4" s="37"/>
      <c r="BMP4" s="37"/>
      <c r="BMQ4" s="37"/>
      <c r="BMR4" s="37"/>
      <c r="BMS4" s="37"/>
      <c r="BMT4" s="37"/>
      <c r="BMU4" s="37"/>
      <c r="BMV4" s="37"/>
      <c r="BMW4" s="37"/>
      <c r="BMX4" s="37"/>
      <c r="BMY4" s="37"/>
      <c r="BMZ4" s="37"/>
      <c r="BNA4" s="37"/>
      <c r="BNB4" s="37"/>
      <c r="BNC4" s="37"/>
      <c r="BND4" s="37"/>
      <c r="BNE4" s="37"/>
      <c r="BNF4" s="37"/>
      <c r="BNG4" s="37"/>
      <c r="BNH4" s="37"/>
      <c r="BNI4" s="37"/>
      <c r="BNJ4" s="37"/>
      <c r="BNK4" s="37"/>
      <c r="BNL4" s="37"/>
      <c r="BNM4" s="37"/>
      <c r="BNN4" s="37"/>
      <c r="BNO4" s="37"/>
      <c r="BNP4" s="37"/>
      <c r="BNQ4" s="37"/>
      <c r="BNR4" s="37"/>
      <c r="BNS4" s="37"/>
      <c r="BNT4" s="37"/>
      <c r="BNU4" s="37"/>
      <c r="BNV4" s="37"/>
      <c r="BNW4" s="37"/>
      <c r="BNX4" s="37"/>
      <c r="BNY4" s="37"/>
      <c r="BNZ4" s="37"/>
      <c r="BOA4" s="37"/>
      <c r="BOB4" s="37"/>
      <c r="BOC4" s="37"/>
      <c r="BOD4" s="37"/>
      <c r="BOE4" s="37"/>
      <c r="BOF4" s="37"/>
      <c r="BOG4" s="37"/>
      <c r="BOH4" s="37"/>
      <c r="BOI4" s="37"/>
      <c r="BOJ4" s="37"/>
      <c r="BOK4" s="37"/>
      <c r="BOL4" s="37"/>
      <c r="BOM4" s="37"/>
      <c r="BON4" s="37"/>
      <c r="BOO4" s="37"/>
      <c r="BOP4" s="37"/>
      <c r="BOQ4" s="37"/>
      <c r="BOR4" s="37"/>
      <c r="BOS4" s="37"/>
      <c r="BOT4" s="37"/>
      <c r="BOU4" s="37"/>
      <c r="BOV4" s="37"/>
      <c r="BOW4" s="37"/>
      <c r="BOX4" s="37"/>
      <c r="BOY4" s="37"/>
      <c r="BOZ4" s="37"/>
      <c r="BPA4" s="37"/>
      <c r="BPB4" s="37"/>
      <c r="BPC4" s="37"/>
      <c r="BPD4" s="37"/>
      <c r="BPE4" s="37"/>
      <c r="BPF4" s="37"/>
      <c r="BPG4" s="37"/>
      <c r="BPH4" s="37"/>
      <c r="BPI4" s="37"/>
      <c r="BPJ4" s="37"/>
      <c r="BPK4" s="37"/>
      <c r="BPL4" s="37"/>
      <c r="BPM4" s="37"/>
      <c r="BPN4" s="37"/>
      <c r="BPO4" s="37"/>
      <c r="BPP4" s="37"/>
      <c r="BPQ4" s="37"/>
      <c r="BPR4" s="37"/>
      <c r="BPS4" s="37"/>
      <c r="BPT4" s="37"/>
      <c r="BPU4" s="37"/>
      <c r="BPV4" s="37"/>
      <c r="BPW4" s="37"/>
      <c r="BPX4" s="37"/>
      <c r="BPY4" s="37"/>
      <c r="BPZ4" s="37"/>
      <c r="BQA4" s="37"/>
      <c r="BQB4" s="37"/>
      <c r="BQC4" s="37"/>
      <c r="BQD4" s="37"/>
      <c r="BQE4" s="37"/>
      <c r="BQF4" s="37"/>
      <c r="BQG4" s="37"/>
      <c r="BQH4" s="37"/>
      <c r="BQI4" s="37"/>
      <c r="BQJ4" s="37"/>
      <c r="BQK4" s="37"/>
      <c r="BQL4" s="37"/>
      <c r="BQM4" s="37"/>
      <c r="BQN4" s="37"/>
      <c r="BQO4" s="37"/>
      <c r="BQP4" s="37"/>
      <c r="BQQ4" s="37"/>
      <c r="BQR4" s="37"/>
      <c r="BQS4" s="37"/>
      <c r="BQT4" s="37"/>
      <c r="BQU4" s="37"/>
      <c r="BQV4" s="37"/>
      <c r="BQW4" s="37"/>
      <c r="BQX4" s="37"/>
      <c r="BQY4" s="37"/>
      <c r="BQZ4" s="37"/>
      <c r="BRA4" s="37"/>
      <c r="BRB4" s="37"/>
      <c r="BRC4" s="37"/>
      <c r="BRD4" s="37"/>
      <c r="BRE4" s="37"/>
      <c r="BRF4" s="37"/>
      <c r="BRG4" s="37"/>
      <c r="BRH4" s="37"/>
      <c r="BRI4" s="37"/>
      <c r="BRJ4" s="37"/>
      <c r="BRK4" s="37"/>
      <c r="BRL4" s="37"/>
      <c r="BRM4" s="37"/>
      <c r="BRN4" s="37"/>
      <c r="BRO4" s="37"/>
      <c r="BRP4" s="37"/>
      <c r="BRQ4" s="37"/>
      <c r="BRR4" s="37"/>
      <c r="BRS4" s="37"/>
      <c r="BRT4" s="37"/>
      <c r="BRU4" s="37"/>
      <c r="BRV4" s="37"/>
      <c r="BRW4" s="37"/>
      <c r="BRX4" s="37"/>
      <c r="BRY4" s="37"/>
      <c r="BRZ4" s="37"/>
      <c r="BSA4" s="37"/>
      <c r="BSB4" s="37"/>
      <c r="BSC4" s="37"/>
      <c r="BSD4" s="37"/>
      <c r="BSE4" s="37"/>
      <c r="BSF4" s="37"/>
      <c r="BSG4" s="37"/>
      <c r="BSH4" s="37"/>
      <c r="BSI4" s="37"/>
      <c r="BSJ4" s="37"/>
      <c r="BSK4" s="37"/>
      <c r="BSL4" s="37"/>
      <c r="BSM4" s="37"/>
      <c r="BSN4" s="37"/>
      <c r="BSO4" s="37"/>
      <c r="BSP4" s="37"/>
      <c r="BSQ4" s="37"/>
      <c r="BSR4" s="37"/>
      <c r="BSS4" s="37"/>
      <c r="BST4" s="37"/>
      <c r="BSU4" s="37"/>
      <c r="BSV4" s="37"/>
      <c r="BSW4" s="37"/>
      <c r="BSX4" s="37"/>
      <c r="BSY4" s="37"/>
      <c r="BSZ4" s="37"/>
      <c r="BTA4" s="37"/>
      <c r="BTB4" s="37"/>
      <c r="BTC4" s="37"/>
      <c r="BTD4" s="37"/>
      <c r="BTE4" s="37"/>
      <c r="BTF4" s="37"/>
      <c r="BTG4" s="37"/>
      <c r="BTH4" s="37"/>
      <c r="BTI4" s="37"/>
      <c r="BTJ4" s="37"/>
      <c r="BTK4" s="37"/>
      <c r="BTL4" s="37"/>
      <c r="BTM4" s="37"/>
      <c r="BTN4" s="37"/>
      <c r="BTO4" s="37"/>
      <c r="BTP4" s="37"/>
      <c r="BTQ4" s="37"/>
      <c r="BTR4" s="37"/>
      <c r="BTS4" s="37"/>
      <c r="BTT4" s="37"/>
      <c r="BTU4" s="37"/>
      <c r="BTV4" s="37"/>
      <c r="BTW4" s="37"/>
      <c r="BTX4" s="37"/>
      <c r="BTY4" s="37"/>
      <c r="BTZ4" s="37"/>
      <c r="BUA4" s="37"/>
      <c r="BUB4" s="37"/>
      <c r="BUC4" s="37"/>
      <c r="BUD4" s="37"/>
      <c r="BUE4" s="37"/>
      <c r="BUF4" s="37"/>
      <c r="BUG4" s="37"/>
      <c r="BUH4" s="37"/>
      <c r="BUI4" s="37"/>
      <c r="BUJ4" s="37"/>
      <c r="BUK4" s="37"/>
      <c r="BUL4" s="37"/>
      <c r="BUM4" s="37"/>
      <c r="BUN4" s="37"/>
      <c r="BUO4" s="37"/>
      <c r="BUP4" s="37"/>
      <c r="BUQ4" s="37"/>
      <c r="BUR4" s="37"/>
      <c r="BUS4" s="37"/>
      <c r="BUT4" s="37"/>
      <c r="BUU4" s="37"/>
      <c r="BUV4" s="37"/>
      <c r="BUW4" s="37"/>
      <c r="BUX4" s="37"/>
      <c r="BUY4" s="37"/>
      <c r="BUZ4" s="37"/>
      <c r="BVA4" s="37"/>
      <c r="BVB4" s="37"/>
      <c r="BVC4" s="37"/>
      <c r="BVD4" s="37"/>
      <c r="BVE4" s="37"/>
      <c r="BVF4" s="37"/>
      <c r="BVG4" s="37"/>
      <c r="BVH4" s="37"/>
      <c r="BVI4" s="37"/>
      <c r="BVJ4" s="37"/>
      <c r="BVK4" s="37"/>
      <c r="BVL4" s="37"/>
      <c r="BVM4" s="37"/>
      <c r="BVN4" s="37"/>
      <c r="BVO4" s="37"/>
      <c r="BVP4" s="37"/>
      <c r="BVQ4" s="37"/>
      <c r="BVR4" s="37"/>
      <c r="BVS4" s="37"/>
      <c r="BVT4" s="37"/>
      <c r="BVU4" s="37"/>
      <c r="BVV4" s="37"/>
      <c r="BVW4" s="37"/>
      <c r="BVX4" s="37"/>
      <c r="BVY4" s="37"/>
      <c r="BVZ4" s="37"/>
      <c r="BWA4" s="37"/>
      <c r="BWB4" s="37"/>
      <c r="BWC4" s="37"/>
      <c r="BWD4" s="37"/>
      <c r="BWE4" s="37"/>
      <c r="BWF4" s="37"/>
      <c r="BWG4" s="37"/>
      <c r="BWH4" s="37"/>
      <c r="BWI4" s="37"/>
      <c r="BWJ4" s="37"/>
      <c r="BWK4" s="37"/>
      <c r="BWL4" s="37"/>
      <c r="BWM4" s="37"/>
      <c r="BWN4" s="37"/>
      <c r="BWO4" s="37"/>
      <c r="BWP4" s="37"/>
      <c r="BWQ4" s="37"/>
      <c r="BWR4" s="37"/>
      <c r="BWS4" s="37"/>
      <c r="BWT4" s="37"/>
      <c r="BWU4" s="37"/>
      <c r="BWV4" s="37"/>
      <c r="BWW4" s="37"/>
      <c r="BWX4" s="37"/>
      <c r="BWY4" s="37"/>
      <c r="BWZ4" s="37"/>
      <c r="BXA4" s="37"/>
      <c r="BXB4" s="37"/>
      <c r="BXC4" s="37"/>
      <c r="BXD4" s="37"/>
      <c r="BXE4" s="37"/>
      <c r="BXF4" s="37"/>
      <c r="BXG4" s="37"/>
      <c r="BXH4" s="37"/>
      <c r="BXI4" s="37"/>
      <c r="BXJ4" s="37"/>
      <c r="BXK4" s="37"/>
      <c r="BXL4" s="37"/>
      <c r="BXM4" s="37"/>
      <c r="BXN4" s="37"/>
      <c r="BXO4" s="37"/>
      <c r="BXP4" s="37"/>
      <c r="BXQ4" s="37"/>
      <c r="BXR4" s="37"/>
      <c r="BXS4" s="37"/>
      <c r="BXT4" s="37"/>
      <c r="BXU4" s="37"/>
      <c r="BXV4" s="37"/>
      <c r="BXW4" s="37"/>
      <c r="BXX4" s="37"/>
      <c r="BXY4" s="37"/>
      <c r="BXZ4" s="37"/>
      <c r="BYA4" s="37"/>
      <c r="BYB4" s="37"/>
      <c r="BYC4" s="37"/>
      <c r="BYD4" s="37"/>
      <c r="BYE4" s="37"/>
      <c r="BYF4" s="37"/>
      <c r="BYG4" s="37"/>
      <c r="BYH4" s="37"/>
      <c r="BYI4" s="37"/>
      <c r="BYJ4" s="37"/>
      <c r="BYK4" s="37"/>
      <c r="BYL4" s="37"/>
      <c r="BYM4" s="37"/>
      <c r="BYN4" s="37"/>
      <c r="BYO4" s="37"/>
      <c r="BYP4" s="37"/>
      <c r="BYQ4" s="37"/>
      <c r="BYR4" s="37"/>
      <c r="BYS4" s="37"/>
      <c r="BYT4" s="37"/>
      <c r="BYU4" s="37"/>
      <c r="BYV4" s="37"/>
      <c r="BYW4" s="37"/>
      <c r="BYX4" s="37"/>
      <c r="BYY4" s="37"/>
      <c r="BYZ4" s="37"/>
      <c r="BZA4" s="37"/>
      <c r="BZB4" s="37"/>
      <c r="BZC4" s="37"/>
      <c r="BZD4" s="37"/>
      <c r="BZE4" s="37"/>
      <c r="BZF4" s="37"/>
      <c r="BZG4" s="37"/>
      <c r="BZH4" s="37"/>
      <c r="BZI4" s="37"/>
      <c r="BZJ4" s="37"/>
      <c r="BZK4" s="37"/>
      <c r="BZL4" s="37"/>
      <c r="BZM4" s="37"/>
      <c r="BZN4" s="37"/>
      <c r="BZO4" s="37"/>
      <c r="BZP4" s="37"/>
      <c r="BZQ4" s="37"/>
      <c r="BZR4" s="37"/>
      <c r="BZS4" s="37"/>
      <c r="BZT4" s="37"/>
      <c r="BZU4" s="37"/>
      <c r="BZV4" s="37"/>
      <c r="BZW4" s="37"/>
      <c r="BZX4" s="37"/>
      <c r="BZY4" s="37"/>
      <c r="BZZ4" s="37"/>
      <c r="CAA4" s="37"/>
      <c r="CAB4" s="37"/>
      <c r="CAC4" s="37"/>
      <c r="CAD4" s="37"/>
      <c r="CAE4" s="37"/>
      <c r="CAF4" s="37"/>
      <c r="CAG4" s="37"/>
      <c r="CAH4" s="37"/>
      <c r="CAI4" s="37"/>
      <c r="CAJ4" s="37"/>
      <c r="CAK4" s="37"/>
      <c r="CAL4" s="37"/>
      <c r="CAM4" s="37"/>
      <c r="CAN4" s="37"/>
      <c r="CAO4" s="37"/>
      <c r="CAP4" s="37"/>
      <c r="CAQ4" s="37"/>
      <c r="CAR4" s="37"/>
      <c r="CAS4" s="37"/>
      <c r="CAT4" s="37"/>
      <c r="CAU4" s="37"/>
      <c r="CAV4" s="37"/>
      <c r="CAW4" s="37"/>
      <c r="CAX4" s="37"/>
      <c r="CAY4" s="37"/>
      <c r="CAZ4" s="37"/>
      <c r="CBA4" s="37"/>
      <c r="CBB4" s="37"/>
      <c r="CBC4" s="37"/>
      <c r="CBD4" s="37"/>
      <c r="CBE4" s="37"/>
      <c r="CBF4" s="37"/>
      <c r="CBG4" s="37"/>
      <c r="CBH4" s="37"/>
      <c r="CBI4" s="37"/>
      <c r="CBJ4" s="37"/>
      <c r="CBK4" s="37"/>
      <c r="CBL4" s="37"/>
      <c r="CBM4" s="37"/>
      <c r="CBN4" s="37"/>
      <c r="CBO4" s="37"/>
      <c r="CBP4" s="37"/>
      <c r="CBQ4" s="37"/>
      <c r="CBR4" s="37"/>
      <c r="CBS4" s="37"/>
      <c r="CBT4" s="37"/>
      <c r="CBU4" s="37"/>
      <c r="CBV4" s="37"/>
      <c r="CBW4" s="37"/>
      <c r="CBX4" s="37"/>
      <c r="CBY4" s="37"/>
      <c r="CBZ4" s="37"/>
      <c r="CCA4" s="37"/>
      <c r="CCB4" s="37"/>
      <c r="CCC4" s="37"/>
      <c r="CCD4" s="37"/>
      <c r="CCE4" s="37"/>
      <c r="CCF4" s="37"/>
      <c r="CCG4" s="37"/>
      <c r="CCH4" s="37"/>
      <c r="CCI4" s="37"/>
      <c r="CCJ4" s="37"/>
      <c r="CCK4" s="37"/>
      <c r="CCL4" s="37"/>
      <c r="CCM4" s="37"/>
      <c r="CCN4" s="37"/>
      <c r="CCO4" s="37"/>
      <c r="CCP4" s="37"/>
      <c r="CCQ4" s="37"/>
      <c r="CCR4" s="37"/>
      <c r="CCS4" s="37"/>
      <c r="CCT4" s="37"/>
      <c r="CCU4" s="37"/>
      <c r="CCV4" s="37"/>
      <c r="CCW4" s="37"/>
      <c r="CCX4" s="37"/>
      <c r="CCY4" s="37"/>
      <c r="CCZ4" s="37"/>
      <c r="CDA4" s="37"/>
      <c r="CDB4" s="37"/>
      <c r="CDC4" s="37"/>
      <c r="CDD4" s="37"/>
      <c r="CDE4" s="37"/>
      <c r="CDF4" s="37"/>
      <c r="CDG4" s="37"/>
      <c r="CDH4" s="37"/>
      <c r="CDI4" s="37"/>
      <c r="CDJ4" s="37"/>
      <c r="CDK4" s="37"/>
      <c r="CDL4" s="37"/>
      <c r="CDM4" s="37"/>
      <c r="CDN4" s="37"/>
      <c r="CDO4" s="37"/>
      <c r="CDP4" s="37"/>
      <c r="CDQ4" s="37"/>
      <c r="CDR4" s="37"/>
      <c r="CDS4" s="37"/>
      <c r="CDT4" s="37"/>
      <c r="CDU4" s="37"/>
      <c r="CDV4" s="37"/>
      <c r="CDW4" s="37"/>
      <c r="CDX4" s="37"/>
      <c r="CDY4" s="37"/>
      <c r="CDZ4" s="37"/>
      <c r="CEA4" s="37"/>
      <c r="CEB4" s="37"/>
      <c r="CEC4" s="37"/>
      <c r="CED4" s="37"/>
      <c r="CEE4" s="37"/>
      <c r="CEF4" s="37"/>
      <c r="CEG4" s="37"/>
      <c r="CEH4" s="37"/>
      <c r="CEI4" s="37"/>
      <c r="CEJ4" s="37"/>
      <c r="CEK4" s="37"/>
      <c r="CEL4" s="37"/>
      <c r="CEM4" s="37"/>
      <c r="CEN4" s="37"/>
      <c r="CEO4" s="37"/>
      <c r="CEP4" s="37"/>
      <c r="CEQ4" s="37"/>
      <c r="CER4" s="37"/>
      <c r="CES4" s="37"/>
      <c r="CET4" s="37"/>
      <c r="CEU4" s="37"/>
      <c r="CEV4" s="37"/>
      <c r="CEW4" s="37"/>
      <c r="CEX4" s="37"/>
      <c r="CEY4" s="37"/>
      <c r="CEZ4" s="37"/>
      <c r="CFA4" s="37"/>
      <c r="CFB4" s="37"/>
      <c r="CFC4" s="37"/>
      <c r="CFD4" s="37"/>
      <c r="CFE4" s="37"/>
      <c r="CFF4" s="37"/>
      <c r="CFG4" s="37"/>
      <c r="CFH4" s="37"/>
      <c r="CFI4" s="37"/>
      <c r="CFJ4" s="37"/>
      <c r="CFK4" s="37"/>
      <c r="CFL4" s="37"/>
      <c r="CFM4" s="37"/>
      <c r="CFN4" s="37"/>
      <c r="CFO4" s="37"/>
      <c r="CFP4" s="37"/>
      <c r="CFQ4" s="37"/>
      <c r="CFR4" s="37"/>
      <c r="CFS4" s="37"/>
      <c r="CFT4" s="37"/>
      <c r="CFU4" s="37"/>
      <c r="CFV4" s="37"/>
      <c r="CFW4" s="37"/>
      <c r="CFX4" s="37"/>
      <c r="CFY4" s="37"/>
      <c r="CFZ4" s="37"/>
      <c r="CGA4" s="37"/>
      <c r="CGB4" s="37"/>
      <c r="CGC4" s="37"/>
      <c r="CGD4" s="37"/>
      <c r="CGE4" s="37"/>
      <c r="CGF4" s="37"/>
      <c r="CGG4" s="37"/>
      <c r="CGH4" s="37"/>
      <c r="CGI4" s="37"/>
      <c r="CGJ4" s="37"/>
      <c r="CGK4" s="37"/>
      <c r="CGL4" s="37"/>
      <c r="CGM4" s="37"/>
      <c r="CGN4" s="37"/>
      <c r="CGO4" s="37"/>
      <c r="CGP4" s="37"/>
      <c r="CGQ4" s="37"/>
      <c r="CGR4" s="37"/>
      <c r="CGS4" s="37"/>
      <c r="CGT4" s="37"/>
      <c r="CGU4" s="37"/>
      <c r="CGV4" s="37"/>
      <c r="CGW4" s="37"/>
      <c r="CGX4" s="37"/>
      <c r="CGY4" s="37"/>
      <c r="CGZ4" s="37"/>
      <c r="CHA4" s="37"/>
      <c r="CHB4" s="37"/>
      <c r="CHC4" s="37"/>
      <c r="CHD4" s="37"/>
      <c r="CHE4" s="37"/>
      <c r="CHF4" s="37"/>
      <c r="CHG4" s="37"/>
      <c r="CHH4" s="37"/>
      <c r="CHI4" s="37"/>
      <c r="CHJ4" s="37"/>
      <c r="CHK4" s="37"/>
      <c r="CHL4" s="37"/>
      <c r="CHM4" s="37"/>
      <c r="CHN4" s="37"/>
      <c r="CHO4" s="37"/>
      <c r="CHP4" s="37"/>
      <c r="CHQ4" s="37"/>
      <c r="CHR4" s="37"/>
      <c r="CHS4" s="37"/>
      <c r="CHT4" s="37"/>
      <c r="CHU4" s="37"/>
      <c r="CHV4" s="37"/>
      <c r="CHW4" s="37"/>
      <c r="CHX4" s="37"/>
      <c r="CHY4" s="37"/>
      <c r="CHZ4" s="37"/>
      <c r="CIA4" s="37"/>
      <c r="CIB4" s="37"/>
      <c r="CIC4" s="37"/>
      <c r="CID4" s="37"/>
      <c r="CIE4" s="37"/>
      <c r="CIF4" s="37"/>
      <c r="CIG4" s="37"/>
      <c r="CIH4" s="37"/>
      <c r="CII4" s="37"/>
      <c r="CIJ4" s="37"/>
      <c r="CIK4" s="37"/>
      <c r="CIL4" s="37"/>
      <c r="CIM4" s="37"/>
      <c r="CIN4" s="37"/>
      <c r="CIO4" s="37"/>
      <c r="CIP4" s="37"/>
      <c r="CIQ4" s="37"/>
      <c r="CIR4" s="37"/>
      <c r="CIS4" s="37"/>
      <c r="CIT4" s="37"/>
      <c r="CIU4" s="37"/>
      <c r="CIV4" s="37"/>
      <c r="CIW4" s="37"/>
      <c r="CIX4" s="37"/>
      <c r="CIY4" s="37"/>
      <c r="CIZ4" s="37"/>
      <c r="CJA4" s="37"/>
      <c r="CJB4" s="37"/>
      <c r="CJC4" s="37"/>
      <c r="CJD4" s="37"/>
      <c r="CJE4" s="37"/>
      <c r="CJF4" s="37"/>
      <c r="CJG4" s="37"/>
      <c r="CJH4" s="37"/>
      <c r="CJI4" s="37"/>
      <c r="CJJ4" s="37"/>
      <c r="CJK4" s="37"/>
      <c r="CJL4" s="37"/>
      <c r="CJM4" s="37"/>
      <c r="CJN4" s="37"/>
      <c r="CJO4" s="37"/>
      <c r="CJP4" s="37"/>
      <c r="CJQ4" s="37"/>
      <c r="CJR4" s="37"/>
      <c r="CJS4" s="37"/>
      <c r="CJT4" s="37"/>
      <c r="CJU4" s="37"/>
      <c r="CJV4" s="37"/>
      <c r="CJW4" s="37"/>
      <c r="CJX4" s="37"/>
      <c r="CJY4" s="37"/>
      <c r="CJZ4" s="37"/>
      <c r="CKA4" s="37"/>
      <c r="CKB4" s="37"/>
      <c r="CKC4" s="37"/>
      <c r="CKD4" s="37"/>
      <c r="CKE4" s="37"/>
      <c r="CKF4" s="37"/>
      <c r="CKG4" s="37"/>
      <c r="CKH4" s="37"/>
      <c r="CKI4" s="37"/>
      <c r="CKJ4" s="37"/>
      <c r="CKK4" s="37"/>
      <c r="CKL4" s="37"/>
      <c r="CKM4" s="37"/>
      <c r="CKN4" s="37"/>
      <c r="CKO4" s="37"/>
      <c r="CKP4" s="37"/>
      <c r="CKQ4" s="37"/>
      <c r="CKR4" s="37"/>
      <c r="CKS4" s="37"/>
      <c r="CKT4" s="37"/>
      <c r="CKU4" s="37"/>
      <c r="CKV4" s="37"/>
      <c r="CKW4" s="37"/>
      <c r="CKX4" s="37"/>
      <c r="CKY4" s="37"/>
      <c r="CKZ4" s="37"/>
      <c r="CLA4" s="37"/>
      <c r="CLB4" s="37"/>
      <c r="CLC4" s="37"/>
      <c r="CLD4" s="37"/>
      <c r="CLE4" s="37"/>
      <c r="CLF4" s="37"/>
      <c r="CLG4" s="37"/>
      <c r="CLH4" s="37"/>
      <c r="CLI4" s="37"/>
      <c r="CLJ4" s="37"/>
      <c r="CLK4" s="37"/>
      <c r="CLL4" s="37"/>
      <c r="CLM4" s="37"/>
      <c r="CLN4" s="37"/>
      <c r="CLO4" s="37"/>
      <c r="CLP4" s="37"/>
      <c r="CLQ4" s="37"/>
      <c r="CLR4" s="37"/>
      <c r="CLS4" s="37"/>
      <c r="CLT4" s="37"/>
      <c r="CLU4" s="37"/>
      <c r="CLV4" s="37"/>
      <c r="CLW4" s="37"/>
      <c r="CLX4" s="37"/>
      <c r="CLY4" s="37"/>
      <c r="CLZ4" s="37"/>
      <c r="CMA4" s="37"/>
      <c r="CMB4" s="37"/>
      <c r="CMC4" s="37"/>
      <c r="CMD4" s="37"/>
      <c r="CME4" s="37"/>
      <c r="CMF4" s="37"/>
      <c r="CMG4" s="37"/>
      <c r="CMH4" s="37"/>
      <c r="CMI4" s="37"/>
      <c r="CMJ4" s="37"/>
      <c r="CMK4" s="37"/>
      <c r="CML4" s="37"/>
      <c r="CMM4" s="37"/>
      <c r="CMN4" s="37"/>
      <c r="CMO4" s="37"/>
      <c r="CMP4" s="37"/>
      <c r="CMQ4" s="37"/>
      <c r="CMR4" s="37"/>
      <c r="CMS4" s="37"/>
      <c r="CMT4" s="37"/>
      <c r="CMU4" s="37"/>
      <c r="CMV4" s="37"/>
      <c r="CMW4" s="37"/>
      <c r="CMX4" s="37"/>
      <c r="CMY4" s="37"/>
      <c r="CMZ4" s="37"/>
      <c r="CNA4" s="37"/>
      <c r="CNB4" s="37"/>
      <c r="CNC4" s="37"/>
      <c r="CND4" s="37"/>
      <c r="CNE4" s="37"/>
      <c r="CNF4" s="37"/>
      <c r="CNG4" s="37"/>
      <c r="CNH4" s="37"/>
      <c r="CNI4" s="37"/>
      <c r="CNJ4" s="37"/>
      <c r="CNK4" s="37"/>
      <c r="CNL4" s="37"/>
      <c r="CNM4" s="37"/>
      <c r="CNN4" s="37"/>
      <c r="CNO4" s="37"/>
      <c r="CNP4" s="37"/>
      <c r="CNQ4" s="37"/>
      <c r="CNR4" s="37"/>
      <c r="CNS4" s="37"/>
      <c r="CNT4" s="37"/>
      <c r="CNU4" s="37"/>
      <c r="CNV4" s="37"/>
      <c r="CNW4" s="37"/>
      <c r="CNX4" s="37"/>
      <c r="CNY4" s="37"/>
      <c r="CNZ4" s="37"/>
      <c r="COA4" s="37"/>
      <c r="COB4" s="37"/>
      <c r="COC4" s="37"/>
      <c r="COD4" s="37"/>
      <c r="COE4" s="37"/>
      <c r="COF4" s="37"/>
      <c r="COG4" s="37"/>
      <c r="COH4" s="37"/>
      <c r="COI4" s="37"/>
      <c r="COJ4" s="37"/>
      <c r="COK4" s="37"/>
      <c r="COL4" s="37"/>
      <c r="COM4" s="37"/>
      <c r="CON4" s="37"/>
      <c r="COO4" s="37"/>
      <c r="COP4" s="37"/>
      <c r="COQ4" s="37"/>
      <c r="COR4" s="37"/>
      <c r="COS4" s="37"/>
      <c r="COT4" s="37"/>
      <c r="COU4" s="37"/>
      <c r="COV4" s="37"/>
      <c r="COW4" s="37"/>
      <c r="COX4" s="37"/>
      <c r="COY4" s="37"/>
      <c r="COZ4" s="37"/>
      <c r="CPA4" s="37"/>
      <c r="CPB4" s="37"/>
      <c r="CPC4" s="37"/>
      <c r="CPD4" s="37"/>
      <c r="CPE4" s="37"/>
      <c r="CPF4" s="37"/>
      <c r="CPG4" s="37"/>
      <c r="CPH4" s="37"/>
      <c r="CPI4" s="37"/>
      <c r="CPJ4" s="37"/>
      <c r="CPK4" s="37"/>
      <c r="CPL4" s="37"/>
      <c r="CPM4" s="37"/>
      <c r="CPN4" s="37"/>
      <c r="CPO4" s="37"/>
      <c r="CPP4" s="37"/>
      <c r="CPQ4" s="37"/>
      <c r="CPR4" s="37"/>
      <c r="CPS4" s="37"/>
      <c r="CPT4" s="37"/>
      <c r="CPU4" s="37"/>
      <c r="CPV4" s="37"/>
      <c r="CPW4" s="37"/>
      <c r="CPX4" s="37"/>
      <c r="CPY4" s="37"/>
      <c r="CPZ4" s="37"/>
      <c r="CQA4" s="37"/>
      <c r="CQB4" s="37"/>
      <c r="CQC4" s="37"/>
      <c r="CQD4" s="37"/>
      <c r="CQE4" s="37"/>
      <c r="CQF4" s="37"/>
      <c r="CQG4" s="37"/>
      <c r="CQH4" s="37"/>
      <c r="CQI4" s="37"/>
      <c r="CQJ4" s="37"/>
      <c r="CQK4" s="37"/>
      <c r="CQL4" s="37"/>
      <c r="CQM4" s="37"/>
      <c r="CQN4" s="37"/>
      <c r="CQO4" s="37"/>
      <c r="CQP4" s="37"/>
      <c r="CQQ4" s="37"/>
      <c r="CQR4" s="37"/>
      <c r="CQS4" s="37"/>
      <c r="CQT4" s="37"/>
      <c r="CQU4" s="37"/>
      <c r="CQV4" s="37"/>
      <c r="CQW4" s="37"/>
      <c r="CQX4" s="37"/>
      <c r="CQY4" s="37"/>
      <c r="CQZ4" s="37"/>
      <c r="CRA4" s="37"/>
      <c r="CRB4" s="37"/>
      <c r="CRC4" s="37"/>
      <c r="CRD4" s="37"/>
      <c r="CRE4" s="37"/>
      <c r="CRF4" s="37"/>
      <c r="CRG4" s="37"/>
      <c r="CRH4" s="37"/>
      <c r="CRI4" s="37"/>
      <c r="CRJ4" s="37"/>
      <c r="CRK4" s="37"/>
      <c r="CRL4" s="37"/>
      <c r="CRM4" s="37"/>
      <c r="CRN4" s="37"/>
      <c r="CRO4" s="37"/>
      <c r="CRP4" s="37"/>
      <c r="CRQ4" s="37"/>
      <c r="CRR4" s="37"/>
      <c r="CRS4" s="37"/>
      <c r="CRT4" s="37"/>
      <c r="CRU4" s="37"/>
      <c r="CRV4" s="37"/>
      <c r="CRW4" s="37"/>
      <c r="CRX4" s="37"/>
      <c r="CRY4" s="37"/>
      <c r="CRZ4" s="37"/>
      <c r="CSA4" s="37"/>
      <c r="CSB4" s="37"/>
      <c r="CSC4" s="37"/>
      <c r="CSD4" s="37"/>
      <c r="CSE4" s="37"/>
      <c r="CSF4" s="37"/>
      <c r="CSG4" s="37"/>
      <c r="CSH4" s="37"/>
      <c r="CSI4" s="37"/>
      <c r="CSJ4" s="37"/>
      <c r="CSK4" s="37"/>
      <c r="CSL4" s="37"/>
      <c r="CSM4" s="37"/>
      <c r="CSN4" s="37"/>
      <c r="CSO4" s="37"/>
      <c r="CSP4" s="37"/>
      <c r="CSQ4" s="37"/>
      <c r="CSR4" s="37"/>
      <c r="CSS4" s="37"/>
      <c r="CST4" s="37"/>
      <c r="CSU4" s="37"/>
      <c r="CSV4" s="37"/>
      <c r="CSW4" s="37"/>
      <c r="CSX4" s="37"/>
      <c r="CSY4" s="37"/>
      <c r="CSZ4" s="37"/>
      <c r="CTA4" s="37"/>
      <c r="CTB4" s="37"/>
      <c r="CTC4" s="37"/>
      <c r="CTD4" s="37"/>
      <c r="CTE4" s="37"/>
      <c r="CTF4" s="37"/>
      <c r="CTG4" s="37"/>
      <c r="CTH4" s="37"/>
      <c r="CTI4" s="37"/>
      <c r="CTJ4" s="37"/>
      <c r="CTK4" s="37"/>
      <c r="CTL4" s="37"/>
      <c r="CTM4" s="37"/>
      <c r="CTN4" s="37"/>
      <c r="CTO4" s="37"/>
      <c r="CTP4" s="37"/>
      <c r="CTQ4" s="37"/>
      <c r="CTR4" s="37"/>
      <c r="CTS4" s="37"/>
      <c r="CTT4" s="37"/>
      <c r="CTU4" s="37"/>
      <c r="CTV4" s="37"/>
      <c r="CTW4" s="37"/>
      <c r="CTX4" s="37"/>
      <c r="CTY4" s="37"/>
      <c r="CTZ4" s="37"/>
      <c r="CUA4" s="37"/>
      <c r="CUB4" s="37"/>
      <c r="CUC4" s="37"/>
      <c r="CUD4" s="37"/>
      <c r="CUE4" s="37"/>
      <c r="CUF4" s="37"/>
      <c r="CUG4" s="37"/>
      <c r="CUH4" s="37"/>
      <c r="CUI4" s="37"/>
      <c r="CUJ4" s="37"/>
      <c r="CUK4" s="37"/>
      <c r="CUL4" s="37"/>
      <c r="CUM4" s="37"/>
      <c r="CUN4" s="37"/>
      <c r="CUO4" s="37"/>
      <c r="CUP4" s="37"/>
      <c r="CUQ4" s="37"/>
      <c r="CUR4" s="37"/>
      <c r="CUS4" s="37"/>
      <c r="CUT4" s="37"/>
      <c r="CUU4" s="37"/>
      <c r="CUV4" s="37"/>
      <c r="CUW4" s="37"/>
      <c r="CUX4" s="37"/>
      <c r="CUY4" s="37"/>
      <c r="CUZ4" s="37"/>
      <c r="CVA4" s="37"/>
      <c r="CVB4" s="37"/>
      <c r="CVC4" s="37"/>
      <c r="CVD4" s="37"/>
      <c r="CVE4" s="37"/>
      <c r="CVF4" s="37"/>
      <c r="CVG4" s="37"/>
      <c r="CVH4" s="37"/>
      <c r="CVI4" s="37"/>
      <c r="CVJ4" s="37"/>
      <c r="CVK4" s="37"/>
      <c r="CVL4" s="37"/>
      <c r="CVM4" s="37"/>
      <c r="CVN4" s="37"/>
      <c r="CVO4" s="37"/>
      <c r="CVP4" s="37"/>
      <c r="CVQ4" s="37"/>
      <c r="CVR4" s="37"/>
      <c r="CVS4" s="37"/>
      <c r="CVT4" s="37"/>
      <c r="CVU4" s="37"/>
      <c r="CVV4" s="37"/>
      <c r="CVW4" s="37"/>
      <c r="CVX4" s="37"/>
      <c r="CVY4" s="37"/>
      <c r="CVZ4" s="37"/>
      <c r="CWA4" s="37"/>
      <c r="CWB4" s="37"/>
      <c r="CWC4" s="37"/>
      <c r="CWD4" s="37"/>
      <c r="CWE4" s="37"/>
      <c r="CWF4" s="37"/>
      <c r="CWG4" s="37"/>
      <c r="CWH4" s="37"/>
      <c r="CWI4" s="37"/>
      <c r="CWJ4" s="37"/>
      <c r="CWK4" s="37"/>
      <c r="CWL4" s="37"/>
      <c r="CWM4" s="37"/>
      <c r="CWN4" s="37"/>
      <c r="CWO4" s="37"/>
      <c r="CWP4" s="37"/>
      <c r="CWQ4" s="37"/>
      <c r="CWR4" s="37"/>
      <c r="CWS4" s="37"/>
      <c r="CWT4" s="37"/>
      <c r="CWU4" s="37"/>
      <c r="CWV4" s="37"/>
      <c r="CWW4" s="37"/>
      <c r="CWX4" s="37"/>
      <c r="CWY4" s="37"/>
      <c r="CWZ4" s="37"/>
      <c r="CXA4" s="37"/>
      <c r="CXB4" s="37"/>
      <c r="CXC4" s="37"/>
      <c r="CXD4" s="37"/>
      <c r="CXE4" s="37"/>
      <c r="CXF4" s="37"/>
      <c r="CXG4" s="37"/>
      <c r="CXH4" s="37"/>
      <c r="CXI4" s="37"/>
      <c r="CXJ4" s="37"/>
      <c r="CXK4" s="37"/>
      <c r="CXL4" s="37"/>
      <c r="CXM4" s="37"/>
      <c r="CXN4" s="37"/>
      <c r="CXO4" s="37"/>
      <c r="CXP4" s="37"/>
      <c r="CXQ4" s="37"/>
      <c r="CXR4" s="37"/>
      <c r="CXS4" s="37"/>
      <c r="CXT4" s="37"/>
      <c r="CXU4" s="37"/>
      <c r="CXV4" s="37"/>
      <c r="CXW4" s="37"/>
      <c r="CXX4" s="37"/>
      <c r="CXY4" s="37"/>
      <c r="CXZ4" s="37"/>
      <c r="CYA4" s="37"/>
      <c r="CYB4" s="37"/>
      <c r="CYC4" s="37"/>
      <c r="CYD4" s="37"/>
      <c r="CYE4" s="37"/>
      <c r="CYF4" s="37"/>
      <c r="CYG4" s="37"/>
      <c r="CYH4" s="37"/>
      <c r="CYI4" s="37"/>
      <c r="CYJ4" s="37"/>
      <c r="CYK4" s="37"/>
      <c r="CYL4" s="37"/>
      <c r="CYM4" s="37"/>
      <c r="CYN4" s="37"/>
      <c r="CYO4" s="37"/>
      <c r="CYP4" s="37"/>
      <c r="CYQ4" s="37"/>
      <c r="CYR4" s="37"/>
      <c r="CYS4" s="37"/>
      <c r="CYT4" s="37"/>
      <c r="CYU4" s="37"/>
      <c r="CYV4" s="37"/>
      <c r="CYW4" s="37"/>
      <c r="CYX4" s="37"/>
      <c r="CYY4" s="37"/>
      <c r="CYZ4" s="37"/>
      <c r="CZA4" s="37"/>
      <c r="CZB4" s="37"/>
      <c r="CZC4" s="37"/>
      <c r="CZD4" s="37"/>
      <c r="CZE4" s="37"/>
      <c r="CZF4" s="37"/>
      <c r="CZG4" s="37"/>
      <c r="CZH4" s="37"/>
      <c r="CZI4" s="37"/>
      <c r="CZJ4" s="37"/>
      <c r="CZK4" s="37"/>
      <c r="CZL4" s="37"/>
      <c r="CZM4" s="37"/>
      <c r="CZN4" s="37"/>
      <c r="CZO4" s="37"/>
      <c r="CZP4" s="37"/>
      <c r="CZQ4" s="37"/>
      <c r="CZR4" s="37"/>
      <c r="CZS4" s="37"/>
      <c r="CZT4" s="37"/>
      <c r="CZU4" s="37"/>
      <c r="CZV4" s="37"/>
      <c r="CZW4" s="37"/>
      <c r="CZX4" s="37"/>
      <c r="CZY4" s="37"/>
      <c r="CZZ4" s="37"/>
      <c r="DAA4" s="37"/>
      <c r="DAB4" s="37"/>
      <c r="DAC4" s="37"/>
      <c r="DAD4" s="37"/>
      <c r="DAE4" s="37"/>
      <c r="DAF4" s="37"/>
      <c r="DAG4" s="37"/>
      <c r="DAH4" s="37"/>
      <c r="DAI4" s="37"/>
      <c r="DAJ4" s="37"/>
      <c r="DAK4" s="37"/>
      <c r="DAL4" s="37"/>
      <c r="DAM4" s="37"/>
      <c r="DAN4" s="37"/>
      <c r="DAO4" s="37"/>
      <c r="DAP4" s="37"/>
      <c r="DAQ4" s="37"/>
      <c r="DAR4" s="37"/>
      <c r="DAS4" s="37"/>
      <c r="DAT4" s="37"/>
      <c r="DAU4" s="37"/>
      <c r="DAV4" s="37"/>
      <c r="DAW4" s="37"/>
      <c r="DAX4" s="37"/>
      <c r="DAY4" s="37"/>
      <c r="DAZ4" s="37"/>
      <c r="DBA4" s="37"/>
      <c r="DBB4" s="37"/>
      <c r="DBC4" s="37"/>
      <c r="DBD4" s="37"/>
      <c r="DBE4" s="37"/>
      <c r="DBF4" s="37"/>
      <c r="DBG4" s="37"/>
      <c r="DBH4" s="37"/>
      <c r="DBI4" s="37"/>
      <c r="DBJ4" s="37"/>
      <c r="DBK4" s="37"/>
      <c r="DBL4" s="37"/>
      <c r="DBM4" s="37"/>
      <c r="DBN4" s="37"/>
      <c r="DBO4" s="37"/>
      <c r="DBP4" s="37"/>
      <c r="DBQ4" s="37"/>
      <c r="DBR4" s="37"/>
      <c r="DBS4" s="37"/>
      <c r="DBT4" s="37"/>
      <c r="DBU4" s="37"/>
      <c r="DBV4" s="37"/>
      <c r="DBW4" s="37"/>
      <c r="DBX4" s="37"/>
      <c r="DBY4" s="37"/>
      <c r="DBZ4" s="37"/>
      <c r="DCA4" s="37"/>
      <c r="DCB4" s="37"/>
      <c r="DCC4" s="37"/>
      <c r="DCD4" s="37"/>
      <c r="DCE4" s="37"/>
      <c r="DCF4" s="37"/>
      <c r="DCG4" s="37"/>
      <c r="DCH4" s="37"/>
      <c r="DCI4" s="37"/>
      <c r="DCJ4" s="37"/>
      <c r="DCK4" s="37"/>
      <c r="DCL4" s="37"/>
      <c r="DCM4" s="37"/>
      <c r="DCN4" s="37"/>
      <c r="DCO4" s="37"/>
      <c r="DCP4" s="37"/>
      <c r="DCQ4" s="37"/>
      <c r="DCR4" s="37"/>
      <c r="DCS4" s="37"/>
      <c r="DCT4" s="37"/>
      <c r="DCU4" s="37"/>
      <c r="DCV4" s="37"/>
      <c r="DCW4" s="37"/>
      <c r="DCX4" s="37"/>
      <c r="DCY4" s="37"/>
      <c r="DCZ4" s="37"/>
      <c r="DDA4" s="37"/>
      <c r="DDB4" s="37"/>
      <c r="DDC4" s="37"/>
      <c r="DDD4" s="37"/>
      <c r="DDE4" s="37"/>
      <c r="DDF4" s="37"/>
      <c r="DDG4" s="37"/>
      <c r="DDH4" s="37"/>
      <c r="DDI4" s="37"/>
      <c r="DDJ4" s="37"/>
      <c r="DDK4" s="37"/>
      <c r="DDL4" s="37"/>
      <c r="DDM4" s="37"/>
      <c r="DDN4" s="37"/>
      <c r="DDO4" s="37"/>
      <c r="DDP4" s="37"/>
      <c r="DDQ4" s="37"/>
      <c r="DDR4" s="37"/>
      <c r="DDS4" s="37"/>
      <c r="DDT4" s="37"/>
      <c r="DDU4" s="37"/>
      <c r="DDV4" s="37"/>
      <c r="DDW4" s="37"/>
      <c r="DDX4" s="37"/>
      <c r="DDY4" s="37"/>
      <c r="DDZ4" s="37"/>
      <c r="DEA4" s="37"/>
      <c r="DEB4" s="37"/>
      <c r="DEC4" s="37"/>
      <c r="DED4" s="37"/>
      <c r="DEE4" s="37"/>
      <c r="DEF4" s="37"/>
      <c r="DEG4" s="37"/>
      <c r="DEH4" s="37"/>
      <c r="DEI4" s="37"/>
      <c r="DEJ4" s="37"/>
      <c r="DEK4" s="37"/>
      <c r="DEL4" s="37"/>
      <c r="DEM4" s="37"/>
      <c r="DEN4" s="37"/>
      <c r="DEO4" s="37"/>
      <c r="DEP4" s="37"/>
      <c r="DEQ4" s="37"/>
      <c r="DER4" s="37"/>
      <c r="DES4" s="37"/>
      <c r="DET4" s="37"/>
      <c r="DEU4" s="37"/>
      <c r="DEV4" s="37"/>
      <c r="DEW4" s="37"/>
      <c r="DEX4" s="37"/>
      <c r="DEY4" s="37"/>
      <c r="DEZ4" s="37"/>
      <c r="DFA4" s="37"/>
      <c r="DFB4" s="37"/>
      <c r="DFC4" s="37"/>
      <c r="DFD4" s="37"/>
      <c r="DFE4" s="37"/>
      <c r="DFF4" s="37"/>
      <c r="DFG4" s="37"/>
      <c r="DFH4" s="37"/>
      <c r="DFI4" s="37"/>
      <c r="DFJ4" s="37"/>
      <c r="DFK4" s="37"/>
      <c r="DFL4" s="37"/>
      <c r="DFM4" s="37"/>
      <c r="DFN4" s="37"/>
      <c r="DFO4" s="37"/>
      <c r="DFP4" s="37"/>
      <c r="DFQ4" s="37"/>
      <c r="DFR4" s="37"/>
      <c r="DFS4" s="37"/>
      <c r="DFT4" s="37"/>
      <c r="DFU4" s="37"/>
      <c r="DFV4" s="37"/>
      <c r="DFW4" s="37"/>
      <c r="DFX4" s="37"/>
      <c r="DFY4" s="37"/>
      <c r="DFZ4" s="37"/>
      <c r="DGA4" s="37"/>
      <c r="DGB4" s="37"/>
      <c r="DGC4" s="37"/>
      <c r="DGD4" s="37"/>
      <c r="DGE4" s="37"/>
      <c r="DGF4" s="37"/>
      <c r="DGG4" s="37"/>
      <c r="DGH4" s="37"/>
      <c r="DGI4" s="37"/>
      <c r="DGJ4" s="37"/>
      <c r="DGK4" s="37"/>
      <c r="DGL4" s="37"/>
      <c r="DGM4" s="37"/>
      <c r="DGN4" s="37"/>
      <c r="DGO4" s="37"/>
      <c r="DGP4" s="37"/>
      <c r="DGQ4" s="37"/>
      <c r="DGR4" s="37"/>
      <c r="DGS4" s="37"/>
      <c r="DGT4" s="37"/>
      <c r="DGU4" s="37"/>
      <c r="DGV4" s="37"/>
      <c r="DGW4" s="37"/>
      <c r="DGX4" s="37"/>
      <c r="DGY4" s="37"/>
      <c r="DGZ4" s="37"/>
      <c r="DHA4" s="37"/>
      <c r="DHB4" s="37"/>
      <c r="DHC4" s="37"/>
      <c r="DHD4" s="37"/>
      <c r="DHE4" s="37"/>
      <c r="DHF4" s="37"/>
      <c r="DHG4" s="37"/>
      <c r="DHH4" s="37"/>
      <c r="DHI4" s="37"/>
      <c r="DHJ4" s="37"/>
      <c r="DHK4" s="37"/>
      <c r="DHL4" s="37"/>
      <c r="DHM4" s="37"/>
      <c r="DHN4" s="37"/>
      <c r="DHO4" s="37"/>
      <c r="DHP4" s="37"/>
      <c r="DHQ4" s="37"/>
      <c r="DHR4" s="37"/>
      <c r="DHS4" s="37"/>
      <c r="DHT4" s="37"/>
      <c r="DHU4" s="37"/>
      <c r="DHV4" s="37"/>
      <c r="DHW4" s="37"/>
      <c r="DHX4" s="37"/>
      <c r="DHY4" s="37"/>
      <c r="DHZ4" s="37"/>
      <c r="DIA4" s="37"/>
      <c r="DIB4" s="37"/>
      <c r="DIC4" s="37"/>
      <c r="DID4" s="37"/>
      <c r="DIE4" s="37"/>
      <c r="DIF4" s="37"/>
      <c r="DIG4" s="37"/>
      <c r="DIH4" s="37"/>
      <c r="DII4" s="37"/>
      <c r="DIJ4" s="37"/>
      <c r="DIK4" s="37"/>
      <c r="DIL4" s="37"/>
      <c r="DIM4" s="37"/>
      <c r="DIN4" s="37"/>
      <c r="DIO4" s="37"/>
      <c r="DIP4" s="37"/>
      <c r="DIQ4" s="37"/>
      <c r="DIR4" s="37"/>
      <c r="DIS4" s="37"/>
      <c r="DIT4" s="37"/>
      <c r="DIU4" s="37"/>
      <c r="DIV4" s="37"/>
      <c r="DIW4" s="37"/>
      <c r="DIX4" s="37"/>
      <c r="DIY4" s="37"/>
      <c r="DIZ4" s="37"/>
      <c r="DJA4" s="37"/>
      <c r="DJB4" s="37"/>
      <c r="DJC4" s="37"/>
      <c r="DJD4" s="37"/>
      <c r="DJE4" s="37"/>
      <c r="DJF4" s="37"/>
      <c r="DJG4" s="37"/>
      <c r="DJH4" s="37"/>
      <c r="DJI4" s="37"/>
      <c r="DJJ4" s="37"/>
      <c r="DJK4" s="37"/>
      <c r="DJL4" s="37"/>
      <c r="DJM4" s="37"/>
      <c r="DJN4" s="37"/>
      <c r="DJO4" s="37"/>
      <c r="DJP4" s="37"/>
      <c r="DJQ4" s="37"/>
      <c r="DJR4" s="37"/>
      <c r="DJS4" s="37"/>
      <c r="DJT4" s="37"/>
      <c r="DJU4" s="37"/>
      <c r="DJV4" s="37"/>
      <c r="DJW4" s="37"/>
      <c r="DJX4" s="37"/>
      <c r="DJY4" s="37"/>
      <c r="DJZ4" s="37"/>
      <c r="DKA4" s="37"/>
      <c r="DKB4" s="37"/>
      <c r="DKC4" s="37"/>
      <c r="DKD4" s="37"/>
      <c r="DKE4" s="37"/>
      <c r="DKF4" s="37"/>
      <c r="DKG4" s="37"/>
      <c r="DKH4" s="37"/>
      <c r="DKI4" s="37"/>
      <c r="DKJ4" s="37"/>
      <c r="DKK4" s="37"/>
      <c r="DKL4" s="37"/>
      <c r="DKM4" s="37"/>
      <c r="DKN4" s="37"/>
      <c r="DKO4" s="37"/>
      <c r="DKP4" s="37"/>
      <c r="DKQ4" s="37"/>
      <c r="DKR4" s="37"/>
      <c r="DKS4" s="37"/>
      <c r="DKT4" s="37"/>
      <c r="DKU4" s="37"/>
      <c r="DKV4" s="37"/>
      <c r="DKW4" s="37"/>
      <c r="DKX4" s="37"/>
      <c r="DKY4" s="37"/>
      <c r="DKZ4" s="37"/>
      <c r="DLA4" s="37"/>
      <c r="DLB4" s="37"/>
      <c r="DLC4" s="37"/>
      <c r="DLD4" s="37"/>
      <c r="DLE4" s="37"/>
      <c r="DLF4" s="37"/>
      <c r="DLG4" s="37"/>
      <c r="DLH4" s="37"/>
      <c r="DLI4" s="37"/>
      <c r="DLJ4" s="37"/>
      <c r="DLK4" s="37"/>
      <c r="DLL4" s="37"/>
      <c r="DLM4" s="37"/>
      <c r="DLN4" s="37"/>
      <c r="DLO4" s="37"/>
      <c r="DLP4" s="37"/>
      <c r="DLQ4" s="37"/>
      <c r="DLR4" s="37"/>
      <c r="DLS4" s="37"/>
      <c r="DLT4" s="37"/>
      <c r="DLU4" s="37"/>
      <c r="DLV4" s="37"/>
      <c r="DLW4" s="37"/>
      <c r="DLX4" s="37"/>
      <c r="DLY4" s="37"/>
      <c r="DLZ4" s="37"/>
      <c r="DMA4" s="37"/>
      <c r="DMB4" s="37"/>
      <c r="DMC4" s="37"/>
      <c r="DMD4" s="37"/>
      <c r="DME4" s="37"/>
      <c r="DMF4" s="37"/>
      <c r="DMG4" s="37"/>
      <c r="DMH4" s="37"/>
      <c r="DMI4" s="37"/>
      <c r="DMJ4" s="37"/>
      <c r="DMK4" s="37"/>
      <c r="DML4" s="37"/>
      <c r="DMM4" s="37"/>
      <c r="DMN4" s="37"/>
      <c r="DMO4" s="37"/>
      <c r="DMP4" s="37"/>
      <c r="DMQ4" s="37"/>
      <c r="DMR4" s="37"/>
      <c r="DMS4" s="37"/>
      <c r="DMT4" s="37"/>
      <c r="DMU4" s="37"/>
      <c r="DMV4" s="37"/>
      <c r="DMW4" s="37"/>
      <c r="DMX4" s="37"/>
      <c r="DMY4" s="37"/>
      <c r="DMZ4" s="37"/>
      <c r="DNA4" s="37"/>
      <c r="DNB4" s="37"/>
      <c r="DNC4" s="37"/>
      <c r="DND4" s="37"/>
      <c r="DNE4" s="37"/>
      <c r="DNF4" s="37"/>
      <c r="DNG4" s="37"/>
      <c r="DNH4" s="37"/>
      <c r="DNI4" s="37"/>
      <c r="DNJ4" s="37"/>
      <c r="DNK4" s="37"/>
      <c r="DNL4" s="37"/>
      <c r="DNM4" s="37"/>
      <c r="DNN4" s="37"/>
      <c r="DNO4" s="37"/>
      <c r="DNP4" s="37"/>
      <c r="DNQ4" s="37"/>
      <c r="DNR4" s="37"/>
      <c r="DNS4" s="37"/>
      <c r="DNT4" s="37"/>
      <c r="DNU4" s="37"/>
      <c r="DNV4" s="37"/>
      <c r="DNW4" s="37"/>
      <c r="DNX4" s="37"/>
      <c r="DNY4" s="37"/>
      <c r="DNZ4" s="37"/>
      <c r="DOA4" s="37"/>
      <c r="DOB4" s="37"/>
      <c r="DOC4" s="37"/>
      <c r="DOD4" s="37"/>
      <c r="DOE4" s="37"/>
      <c r="DOF4" s="37"/>
      <c r="DOG4" s="37"/>
      <c r="DOH4" s="37"/>
      <c r="DOI4" s="37"/>
      <c r="DOJ4" s="37"/>
      <c r="DOK4" s="37"/>
      <c r="DOL4" s="37"/>
      <c r="DOM4" s="37"/>
      <c r="DON4" s="37"/>
      <c r="DOO4" s="37"/>
      <c r="DOP4" s="37"/>
      <c r="DOQ4" s="37"/>
      <c r="DOR4" s="37"/>
      <c r="DOS4" s="37"/>
      <c r="DOT4" s="37"/>
      <c r="DOU4" s="37"/>
      <c r="DOV4" s="37"/>
      <c r="DOW4" s="37"/>
      <c r="DOX4" s="37"/>
      <c r="DOY4" s="37"/>
      <c r="DOZ4" s="37"/>
      <c r="DPA4" s="37"/>
      <c r="DPB4" s="37"/>
      <c r="DPC4" s="37"/>
      <c r="DPD4" s="37"/>
      <c r="DPE4" s="37"/>
      <c r="DPF4" s="37"/>
      <c r="DPG4" s="37"/>
      <c r="DPH4" s="37"/>
      <c r="DPI4" s="37"/>
      <c r="DPJ4" s="37"/>
      <c r="DPK4" s="37"/>
      <c r="DPL4" s="37"/>
      <c r="DPM4" s="37"/>
      <c r="DPN4" s="37"/>
      <c r="DPO4" s="37"/>
      <c r="DPP4" s="37"/>
      <c r="DPQ4" s="37"/>
      <c r="DPR4" s="37"/>
      <c r="DPS4" s="37"/>
      <c r="DPT4" s="37"/>
      <c r="DPU4" s="37"/>
      <c r="DPV4" s="37"/>
      <c r="DPW4" s="37"/>
      <c r="DPX4" s="37"/>
      <c r="DPY4" s="37"/>
      <c r="DPZ4" s="37"/>
      <c r="DQA4" s="37"/>
      <c r="DQB4" s="37"/>
      <c r="DQC4" s="37"/>
      <c r="DQD4" s="37"/>
      <c r="DQE4" s="37"/>
      <c r="DQF4" s="37"/>
      <c r="DQG4" s="37"/>
      <c r="DQH4" s="37"/>
      <c r="DQI4" s="37"/>
      <c r="DQJ4" s="37"/>
      <c r="DQK4" s="37"/>
      <c r="DQL4" s="37"/>
      <c r="DQM4" s="37"/>
      <c r="DQN4" s="37"/>
      <c r="DQO4" s="37"/>
      <c r="DQP4" s="37"/>
      <c r="DQQ4" s="37"/>
      <c r="DQR4" s="37"/>
      <c r="DQS4" s="37"/>
      <c r="DQT4" s="37"/>
      <c r="DQU4" s="37"/>
      <c r="DQV4" s="37"/>
      <c r="DQW4" s="37"/>
      <c r="DQX4" s="37"/>
      <c r="DQY4" s="37"/>
      <c r="DQZ4" s="37"/>
      <c r="DRA4" s="37"/>
      <c r="DRB4" s="37"/>
      <c r="DRC4" s="37"/>
      <c r="DRD4" s="37"/>
      <c r="DRE4" s="37"/>
      <c r="DRF4" s="37"/>
      <c r="DRG4" s="37"/>
      <c r="DRH4" s="37"/>
      <c r="DRI4" s="37"/>
      <c r="DRJ4" s="37"/>
      <c r="DRK4" s="37"/>
      <c r="DRL4" s="37"/>
      <c r="DRM4" s="37"/>
      <c r="DRN4" s="37"/>
      <c r="DRO4" s="37"/>
      <c r="DRP4" s="37"/>
      <c r="DRQ4" s="37"/>
      <c r="DRR4" s="37"/>
      <c r="DRS4" s="37"/>
      <c r="DRT4" s="37"/>
      <c r="DRU4" s="37"/>
      <c r="DRV4" s="37"/>
      <c r="DRW4" s="37"/>
      <c r="DRX4" s="37"/>
      <c r="DRY4" s="37"/>
      <c r="DRZ4" s="37"/>
      <c r="DSA4" s="37"/>
      <c r="DSB4" s="37"/>
      <c r="DSC4" s="37"/>
      <c r="DSD4" s="37"/>
      <c r="DSE4" s="37"/>
      <c r="DSF4" s="37"/>
      <c r="DSG4" s="37"/>
      <c r="DSH4" s="37"/>
      <c r="DSI4" s="37"/>
      <c r="DSJ4" s="37"/>
      <c r="DSK4" s="37"/>
      <c r="DSL4" s="37"/>
      <c r="DSM4" s="37"/>
      <c r="DSN4" s="37"/>
      <c r="DSO4" s="37"/>
      <c r="DSP4" s="37"/>
      <c r="DSQ4" s="37"/>
      <c r="DSR4" s="37"/>
      <c r="DSS4" s="37"/>
      <c r="DST4" s="37"/>
      <c r="DSU4" s="37"/>
      <c r="DSV4" s="37"/>
      <c r="DSW4" s="37"/>
      <c r="DSX4" s="37"/>
      <c r="DSY4" s="37"/>
      <c r="DSZ4" s="37"/>
      <c r="DTA4" s="37"/>
      <c r="DTB4" s="37"/>
      <c r="DTC4" s="37"/>
      <c r="DTD4" s="37"/>
      <c r="DTE4" s="37"/>
      <c r="DTF4" s="37"/>
      <c r="DTG4" s="37"/>
      <c r="DTH4" s="37"/>
      <c r="DTI4" s="37"/>
      <c r="DTJ4" s="37"/>
      <c r="DTK4" s="37"/>
      <c r="DTL4" s="37"/>
      <c r="DTM4" s="37"/>
      <c r="DTN4" s="37"/>
      <c r="DTO4" s="37"/>
      <c r="DTP4" s="37"/>
      <c r="DTQ4" s="37"/>
      <c r="DTR4" s="37"/>
      <c r="DTS4" s="37"/>
      <c r="DTT4" s="37"/>
      <c r="DTU4" s="37"/>
      <c r="DTV4" s="37"/>
      <c r="DTW4" s="37"/>
      <c r="DTX4" s="37"/>
      <c r="DTY4" s="37"/>
      <c r="DTZ4" s="37"/>
      <c r="DUA4" s="37"/>
      <c r="DUB4" s="37"/>
      <c r="DUC4" s="37"/>
      <c r="DUD4" s="37"/>
      <c r="DUE4" s="37"/>
      <c r="DUF4" s="37"/>
      <c r="DUG4" s="37"/>
      <c r="DUH4" s="37"/>
      <c r="DUI4" s="37"/>
      <c r="DUJ4" s="37"/>
      <c r="DUK4" s="37"/>
      <c r="DUL4" s="37"/>
      <c r="DUM4" s="37"/>
      <c r="DUN4" s="37"/>
      <c r="DUO4" s="37"/>
      <c r="DUP4" s="37"/>
      <c r="DUQ4" s="37"/>
      <c r="DUR4" s="37"/>
      <c r="DUS4" s="37"/>
      <c r="DUT4" s="37"/>
      <c r="DUU4" s="37"/>
      <c r="DUV4" s="37"/>
      <c r="DUW4" s="37"/>
      <c r="DUX4" s="37"/>
      <c r="DUY4" s="37"/>
      <c r="DUZ4" s="37"/>
      <c r="DVA4" s="37"/>
      <c r="DVB4" s="37"/>
      <c r="DVC4" s="37"/>
      <c r="DVD4" s="37"/>
      <c r="DVE4" s="37"/>
      <c r="DVF4" s="37"/>
      <c r="DVG4" s="37"/>
      <c r="DVH4" s="37"/>
      <c r="DVI4" s="37"/>
      <c r="DVJ4" s="37"/>
      <c r="DVK4" s="37"/>
      <c r="DVL4" s="37"/>
      <c r="DVM4" s="37"/>
      <c r="DVN4" s="37"/>
      <c r="DVO4" s="37"/>
      <c r="DVP4" s="37"/>
      <c r="DVQ4" s="37"/>
      <c r="DVR4" s="37"/>
      <c r="DVS4" s="37"/>
      <c r="DVT4" s="37"/>
      <c r="DVU4" s="37"/>
      <c r="DVV4" s="37"/>
      <c r="DVW4" s="37"/>
      <c r="DVX4" s="37"/>
      <c r="DVY4" s="37"/>
      <c r="DVZ4" s="37"/>
      <c r="DWA4" s="37"/>
      <c r="DWB4" s="37"/>
      <c r="DWC4" s="37"/>
      <c r="DWD4" s="37"/>
      <c r="DWE4" s="37"/>
      <c r="DWF4" s="37"/>
      <c r="DWG4" s="37"/>
      <c r="DWH4" s="37"/>
      <c r="DWI4" s="37"/>
      <c r="DWJ4" s="37"/>
      <c r="DWK4" s="37"/>
      <c r="DWL4" s="37"/>
      <c r="DWM4" s="37"/>
      <c r="DWN4" s="37"/>
      <c r="DWO4" s="37"/>
      <c r="DWP4" s="37"/>
      <c r="DWQ4" s="37"/>
      <c r="DWR4" s="37"/>
      <c r="DWS4" s="37"/>
      <c r="DWT4" s="37"/>
      <c r="DWU4" s="37"/>
      <c r="DWV4" s="37"/>
      <c r="DWW4" s="37"/>
      <c r="DWX4" s="37"/>
      <c r="DWY4" s="37"/>
      <c r="DWZ4" s="37"/>
      <c r="DXA4" s="37"/>
      <c r="DXB4" s="37"/>
      <c r="DXC4" s="37"/>
      <c r="DXD4" s="37"/>
      <c r="DXE4" s="37"/>
      <c r="DXF4" s="37"/>
      <c r="DXG4" s="37"/>
      <c r="DXH4" s="37"/>
      <c r="DXI4" s="37"/>
      <c r="DXJ4" s="37"/>
      <c r="DXK4" s="37"/>
      <c r="DXL4" s="37"/>
      <c r="DXM4" s="37"/>
      <c r="DXN4" s="37"/>
      <c r="DXO4" s="37"/>
      <c r="DXP4" s="37"/>
      <c r="DXQ4" s="37"/>
      <c r="DXR4" s="37"/>
      <c r="DXS4" s="37"/>
      <c r="DXT4" s="37"/>
      <c r="DXU4" s="37"/>
      <c r="DXV4" s="37"/>
      <c r="DXW4" s="37"/>
      <c r="DXX4" s="37"/>
      <c r="DXY4" s="37"/>
      <c r="DXZ4" s="37"/>
      <c r="DYA4" s="37"/>
      <c r="DYB4" s="37"/>
      <c r="DYC4" s="37"/>
      <c r="DYD4" s="37"/>
      <c r="DYE4" s="37"/>
      <c r="DYF4" s="37"/>
      <c r="DYG4" s="37"/>
      <c r="DYH4" s="37"/>
      <c r="DYI4" s="37"/>
      <c r="DYJ4" s="37"/>
      <c r="DYK4" s="37"/>
      <c r="DYL4" s="37"/>
      <c r="DYM4" s="37"/>
      <c r="DYN4" s="37"/>
      <c r="DYO4" s="37"/>
      <c r="DYP4" s="37"/>
      <c r="DYQ4" s="37"/>
      <c r="DYR4" s="37"/>
      <c r="DYS4" s="37"/>
      <c r="DYT4" s="37"/>
      <c r="DYU4" s="37"/>
      <c r="DYV4" s="37"/>
      <c r="DYW4" s="37"/>
      <c r="DYX4" s="37"/>
      <c r="DYY4" s="37"/>
      <c r="DYZ4" s="37"/>
      <c r="DZA4" s="37"/>
      <c r="DZB4" s="37"/>
      <c r="DZC4" s="37"/>
      <c r="DZD4" s="37"/>
      <c r="DZE4" s="37"/>
      <c r="DZF4" s="37"/>
      <c r="DZG4" s="37"/>
      <c r="DZH4" s="37"/>
      <c r="DZI4" s="37"/>
      <c r="DZJ4" s="37"/>
      <c r="DZK4" s="37"/>
      <c r="DZL4" s="37"/>
      <c r="DZM4" s="37"/>
      <c r="DZN4" s="37"/>
      <c r="DZO4" s="37"/>
      <c r="DZP4" s="37"/>
      <c r="DZQ4" s="37"/>
      <c r="DZR4" s="37"/>
      <c r="DZS4" s="37"/>
      <c r="DZT4" s="37"/>
      <c r="DZU4" s="37"/>
      <c r="DZV4" s="37"/>
      <c r="DZW4" s="37"/>
      <c r="DZX4" s="37"/>
      <c r="DZY4" s="37"/>
      <c r="DZZ4" s="37"/>
      <c r="EAA4" s="37"/>
      <c r="EAB4" s="37"/>
      <c r="EAC4" s="37"/>
      <c r="EAD4" s="37"/>
      <c r="EAE4" s="37"/>
      <c r="EAF4" s="37"/>
      <c r="EAG4" s="37"/>
      <c r="EAH4" s="37"/>
      <c r="EAI4" s="37"/>
      <c r="EAJ4" s="37"/>
      <c r="EAK4" s="37"/>
      <c r="EAL4" s="37"/>
      <c r="EAM4" s="37"/>
      <c r="EAN4" s="37"/>
      <c r="EAO4" s="37"/>
      <c r="EAP4" s="37"/>
      <c r="EAQ4" s="37"/>
      <c r="EAR4" s="37"/>
      <c r="EAS4" s="37"/>
      <c r="EAT4" s="37"/>
      <c r="EAU4" s="37"/>
      <c r="EAV4" s="37"/>
      <c r="EAW4" s="37"/>
      <c r="EAX4" s="37"/>
      <c r="EAY4" s="37"/>
      <c r="EAZ4" s="37"/>
      <c r="EBA4" s="37"/>
      <c r="EBB4" s="37"/>
      <c r="EBC4" s="37"/>
      <c r="EBD4" s="37"/>
      <c r="EBE4" s="37"/>
      <c r="EBF4" s="37"/>
      <c r="EBG4" s="37"/>
      <c r="EBH4" s="37"/>
      <c r="EBI4" s="37"/>
      <c r="EBJ4" s="37"/>
      <c r="EBK4" s="37"/>
      <c r="EBL4" s="37"/>
      <c r="EBM4" s="37"/>
      <c r="EBN4" s="37"/>
      <c r="EBO4" s="37"/>
      <c r="EBP4" s="37"/>
      <c r="EBQ4" s="37"/>
      <c r="EBR4" s="37"/>
      <c r="EBS4" s="37"/>
      <c r="EBT4" s="37"/>
      <c r="EBU4" s="37"/>
      <c r="EBV4" s="37"/>
      <c r="EBW4" s="37"/>
      <c r="EBX4" s="37"/>
      <c r="EBY4" s="37"/>
      <c r="EBZ4" s="37"/>
      <c r="ECA4" s="37"/>
      <c r="ECB4" s="37"/>
      <c r="ECC4" s="37"/>
      <c r="ECD4" s="37"/>
      <c r="ECE4" s="37"/>
      <c r="ECF4" s="37"/>
      <c r="ECG4" s="37"/>
      <c r="ECH4" s="37"/>
      <c r="ECI4" s="37"/>
      <c r="ECJ4" s="37"/>
      <c r="ECK4" s="37"/>
      <c r="ECL4" s="37"/>
      <c r="ECM4" s="37"/>
      <c r="ECN4" s="37"/>
      <c r="ECO4" s="37"/>
      <c r="ECP4" s="37"/>
      <c r="ECQ4" s="37"/>
      <c r="ECR4" s="37"/>
      <c r="ECS4" s="37"/>
      <c r="ECT4" s="37"/>
      <c r="ECU4" s="37"/>
      <c r="ECV4" s="37"/>
      <c r="ECW4" s="37"/>
      <c r="ECX4" s="37"/>
      <c r="ECY4" s="37"/>
      <c r="ECZ4" s="37"/>
      <c r="EDA4" s="37"/>
      <c r="EDB4" s="37"/>
      <c r="EDC4" s="37"/>
      <c r="EDD4" s="37"/>
      <c r="EDE4" s="37"/>
      <c r="EDF4" s="37"/>
      <c r="EDG4" s="37"/>
      <c r="EDH4" s="37"/>
      <c r="EDI4" s="37"/>
      <c r="EDJ4" s="37"/>
      <c r="EDK4" s="37"/>
      <c r="EDL4" s="37"/>
      <c r="EDM4" s="37"/>
      <c r="EDN4" s="37"/>
      <c r="EDO4" s="37"/>
      <c r="EDP4" s="37"/>
      <c r="EDQ4" s="37"/>
      <c r="EDR4" s="37"/>
      <c r="EDS4" s="37"/>
      <c r="EDT4" s="37"/>
      <c r="EDU4" s="37"/>
      <c r="EDV4" s="37"/>
      <c r="EDW4" s="37"/>
      <c r="EDX4" s="37"/>
      <c r="EDY4" s="37"/>
      <c r="EDZ4" s="37"/>
      <c r="EEA4" s="37"/>
      <c r="EEB4" s="37"/>
      <c r="EEC4" s="37"/>
      <c r="EED4" s="37"/>
      <c r="EEE4" s="37"/>
      <c r="EEF4" s="37"/>
      <c r="EEG4" s="37"/>
      <c r="EEH4" s="37"/>
      <c r="EEI4" s="37"/>
      <c r="EEJ4" s="37"/>
      <c r="EEK4" s="37"/>
      <c r="EEL4" s="37"/>
      <c r="EEM4" s="37"/>
      <c r="EEN4" s="37"/>
      <c r="EEO4" s="37"/>
      <c r="EEP4" s="37"/>
      <c r="EEQ4" s="37"/>
      <c r="EER4" s="37"/>
      <c r="EES4" s="37"/>
      <c r="EET4" s="37"/>
      <c r="EEU4" s="37"/>
      <c r="EEV4" s="37"/>
      <c r="EEW4" s="37"/>
      <c r="EEX4" s="37"/>
      <c r="EEY4" s="37"/>
      <c r="EEZ4" s="37"/>
      <c r="EFA4" s="37"/>
      <c r="EFB4" s="37"/>
      <c r="EFC4" s="37"/>
      <c r="EFD4" s="37"/>
      <c r="EFE4" s="37"/>
      <c r="EFF4" s="37"/>
      <c r="EFG4" s="37"/>
      <c r="EFH4" s="37"/>
      <c r="EFI4" s="37"/>
      <c r="EFJ4" s="37"/>
      <c r="EFK4" s="37"/>
      <c r="EFL4" s="37"/>
      <c r="EFM4" s="37"/>
      <c r="EFN4" s="37"/>
      <c r="EFO4" s="37"/>
      <c r="EFP4" s="37"/>
      <c r="EFQ4" s="37"/>
      <c r="EFR4" s="37"/>
      <c r="EFS4" s="37"/>
      <c r="EFT4" s="37"/>
      <c r="EFU4" s="37"/>
      <c r="EFV4" s="37"/>
      <c r="EFW4" s="37"/>
      <c r="EFX4" s="37"/>
      <c r="EFY4" s="37"/>
      <c r="EFZ4" s="37"/>
      <c r="EGA4" s="37"/>
      <c r="EGB4" s="37"/>
      <c r="EGC4" s="37"/>
      <c r="EGD4" s="37"/>
      <c r="EGE4" s="37"/>
      <c r="EGF4" s="37"/>
      <c r="EGG4" s="37"/>
      <c r="EGH4" s="37"/>
      <c r="EGI4" s="37"/>
      <c r="EGJ4" s="37"/>
      <c r="EGK4" s="37"/>
      <c r="EGL4" s="37"/>
      <c r="EGM4" s="37"/>
      <c r="EGN4" s="37"/>
      <c r="EGO4" s="37"/>
      <c r="EGP4" s="37"/>
      <c r="EGQ4" s="37"/>
      <c r="EGR4" s="37"/>
      <c r="EGS4" s="37"/>
      <c r="EGT4" s="37"/>
      <c r="EGU4" s="37"/>
      <c r="EGV4" s="37"/>
      <c r="EGW4" s="37"/>
      <c r="EGX4" s="37"/>
      <c r="EGY4" s="37"/>
      <c r="EGZ4" s="37"/>
      <c r="EHA4" s="37"/>
      <c r="EHB4" s="37"/>
      <c r="EHC4" s="37"/>
      <c r="EHD4" s="37"/>
      <c r="EHE4" s="37"/>
      <c r="EHF4" s="37"/>
      <c r="EHG4" s="37"/>
      <c r="EHH4" s="37"/>
      <c r="EHI4" s="37"/>
      <c r="EHJ4" s="37"/>
      <c r="EHK4" s="37"/>
      <c r="EHL4" s="37"/>
      <c r="EHM4" s="37"/>
      <c r="EHN4" s="37"/>
      <c r="EHO4" s="37"/>
      <c r="EHP4" s="37"/>
      <c r="EHQ4" s="37"/>
      <c r="EHR4" s="37"/>
      <c r="EHS4" s="37"/>
      <c r="EHT4" s="37"/>
      <c r="EHU4" s="37"/>
      <c r="EHV4" s="37"/>
      <c r="EHW4" s="37"/>
      <c r="EHX4" s="37"/>
      <c r="EHY4" s="37"/>
      <c r="EHZ4" s="37"/>
      <c r="EIA4" s="37"/>
      <c r="EIB4" s="37"/>
      <c r="EIC4" s="37"/>
      <c r="EID4" s="37"/>
      <c r="EIE4" s="37"/>
      <c r="EIF4" s="37"/>
      <c r="EIG4" s="37"/>
      <c r="EIH4" s="37"/>
      <c r="EII4" s="37"/>
      <c r="EIJ4" s="37"/>
      <c r="EIK4" s="37"/>
      <c r="EIL4" s="37"/>
      <c r="EIM4" s="37"/>
      <c r="EIN4" s="37"/>
      <c r="EIO4" s="37"/>
      <c r="EIP4" s="37"/>
      <c r="EIQ4" s="37"/>
      <c r="EIR4" s="37"/>
      <c r="EIS4" s="37"/>
      <c r="EIT4" s="37"/>
      <c r="EIU4" s="37"/>
      <c r="EIV4" s="37"/>
      <c r="EIW4" s="37"/>
      <c r="EIX4" s="37"/>
      <c r="EIY4" s="37"/>
      <c r="EIZ4" s="37"/>
      <c r="EJA4" s="37"/>
      <c r="EJB4" s="37"/>
      <c r="EJC4" s="37"/>
      <c r="EJD4" s="37"/>
      <c r="EJE4" s="37"/>
      <c r="EJF4" s="37"/>
      <c r="EJG4" s="37"/>
      <c r="EJH4" s="37"/>
      <c r="EJI4" s="37"/>
      <c r="EJJ4" s="37"/>
      <c r="EJK4" s="37"/>
      <c r="EJL4" s="37"/>
      <c r="EJM4" s="37"/>
      <c r="EJN4" s="37"/>
      <c r="EJO4" s="37"/>
      <c r="EJP4" s="37"/>
      <c r="EJQ4" s="37"/>
      <c r="EJR4" s="37"/>
      <c r="EJS4" s="37"/>
      <c r="EJT4" s="37"/>
      <c r="EJU4" s="37"/>
      <c r="EJV4" s="37"/>
      <c r="EJW4" s="37"/>
      <c r="EJX4" s="37"/>
      <c r="EJY4" s="37"/>
      <c r="EJZ4" s="37"/>
      <c r="EKA4" s="37"/>
      <c r="EKB4" s="37"/>
      <c r="EKC4" s="37"/>
      <c r="EKD4" s="37"/>
      <c r="EKE4" s="37"/>
      <c r="EKF4" s="37"/>
      <c r="EKG4" s="37"/>
      <c r="EKH4" s="37"/>
      <c r="EKI4" s="37"/>
      <c r="EKJ4" s="37"/>
      <c r="EKK4" s="37"/>
      <c r="EKL4" s="37"/>
      <c r="EKM4" s="37"/>
      <c r="EKN4" s="37"/>
      <c r="EKO4" s="37"/>
      <c r="EKP4" s="37"/>
      <c r="EKQ4" s="37"/>
      <c r="EKR4" s="37"/>
      <c r="EKS4" s="37"/>
      <c r="EKT4" s="37"/>
      <c r="EKU4" s="37"/>
      <c r="EKV4" s="37"/>
      <c r="EKW4" s="37"/>
      <c r="EKX4" s="37"/>
      <c r="EKY4" s="37"/>
      <c r="EKZ4" s="37"/>
      <c r="ELA4" s="37"/>
      <c r="ELB4" s="37"/>
      <c r="ELC4" s="37"/>
      <c r="ELD4" s="37"/>
      <c r="ELE4" s="37"/>
      <c r="ELF4" s="37"/>
      <c r="ELG4" s="37"/>
      <c r="ELH4" s="37"/>
      <c r="ELI4" s="37"/>
      <c r="ELJ4" s="37"/>
      <c r="ELK4" s="37"/>
      <c r="ELL4" s="37"/>
      <c r="ELM4" s="37"/>
      <c r="ELN4" s="37"/>
      <c r="ELO4" s="37"/>
      <c r="ELP4" s="37"/>
      <c r="ELQ4" s="37"/>
      <c r="ELR4" s="37"/>
      <c r="ELS4" s="37"/>
      <c r="ELT4" s="37"/>
      <c r="ELU4" s="37"/>
      <c r="ELV4" s="37"/>
      <c r="ELW4" s="37"/>
      <c r="ELX4" s="37"/>
      <c r="ELY4" s="37"/>
      <c r="ELZ4" s="37"/>
      <c r="EMA4" s="37"/>
      <c r="EMB4" s="37"/>
      <c r="EMC4" s="37"/>
      <c r="EMD4" s="37"/>
      <c r="EME4" s="37"/>
      <c r="EMF4" s="37"/>
      <c r="EMG4" s="37"/>
      <c r="EMH4" s="37"/>
      <c r="EMI4" s="37"/>
      <c r="EMJ4" s="37"/>
      <c r="EMK4" s="37"/>
      <c r="EML4" s="37"/>
      <c r="EMM4" s="37"/>
      <c r="EMN4" s="37"/>
      <c r="EMO4" s="37"/>
      <c r="EMP4" s="37"/>
      <c r="EMQ4" s="37"/>
      <c r="EMR4" s="37"/>
      <c r="EMS4" s="37"/>
      <c r="EMT4" s="37"/>
      <c r="EMU4" s="37"/>
      <c r="EMV4" s="37"/>
      <c r="EMW4" s="37"/>
      <c r="EMX4" s="37"/>
      <c r="EMY4" s="37"/>
      <c r="EMZ4" s="37"/>
      <c r="ENA4" s="37"/>
      <c r="ENB4" s="37"/>
      <c r="ENC4" s="37"/>
      <c r="END4" s="37"/>
      <c r="ENE4" s="37"/>
      <c r="ENF4" s="37"/>
      <c r="ENG4" s="37"/>
      <c r="ENH4" s="37"/>
      <c r="ENI4" s="37"/>
      <c r="ENJ4" s="37"/>
      <c r="ENK4" s="37"/>
      <c r="ENL4" s="37"/>
      <c r="ENM4" s="37"/>
      <c r="ENN4" s="37"/>
      <c r="ENO4" s="37"/>
      <c r="ENP4" s="37"/>
      <c r="ENQ4" s="37"/>
      <c r="ENR4" s="37"/>
      <c r="ENS4" s="37"/>
      <c r="ENT4" s="37"/>
      <c r="ENU4" s="37"/>
      <c r="ENV4" s="37"/>
      <c r="ENW4" s="37"/>
      <c r="ENX4" s="37"/>
      <c r="ENY4" s="37"/>
      <c r="ENZ4" s="37"/>
      <c r="EOA4" s="37"/>
      <c r="EOB4" s="37"/>
      <c r="EOC4" s="37"/>
      <c r="EOD4" s="37"/>
      <c r="EOE4" s="37"/>
      <c r="EOF4" s="37"/>
      <c r="EOG4" s="37"/>
      <c r="EOH4" s="37"/>
      <c r="EOI4" s="37"/>
      <c r="EOJ4" s="37"/>
      <c r="EOK4" s="37"/>
      <c r="EOL4" s="37"/>
      <c r="EOM4" s="37"/>
      <c r="EON4" s="37"/>
      <c r="EOO4" s="37"/>
      <c r="EOP4" s="37"/>
      <c r="EOQ4" s="37"/>
      <c r="EOR4" s="37"/>
      <c r="EOS4" s="37"/>
      <c r="EOT4" s="37"/>
      <c r="EOU4" s="37"/>
      <c r="EOV4" s="37"/>
      <c r="EOW4" s="37"/>
      <c r="EOX4" s="37"/>
      <c r="EOY4" s="37"/>
      <c r="EOZ4" s="37"/>
      <c r="EPA4" s="37"/>
      <c r="EPB4" s="37"/>
      <c r="EPC4" s="37"/>
      <c r="EPD4" s="37"/>
      <c r="EPE4" s="37"/>
      <c r="EPF4" s="37"/>
      <c r="EPG4" s="37"/>
      <c r="EPH4" s="37"/>
      <c r="EPI4" s="37"/>
      <c r="EPJ4" s="37"/>
      <c r="EPK4" s="37"/>
      <c r="EPL4" s="37"/>
      <c r="EPM4" s="37"/>
      <c r="EPN4" s="37"/>
      <c r="EPO4" s="37"/>
      <c r="EPP4" s="37"/>
      <c r="EPQ4" s="37"/>
      <c r="EPR4" s="37"/>
      <c r="EPS4" s="37"/>
      <c r="EPT4" s="37"/>
      <c r="EPU4" s="37"/>
      <c r="EPV4" s="37"/>
      <c r="EPW4" s="37"/>
      <c r="EPX4" s="37"/>
      <c r="EPY4" s="37"/>
      <c r="EPZ4" s="37"/>
      <c r="EQA4" s="37"/>
      <c r="EQB4" s="37"/>
      <c r="EQC4" s="37"/>
      <c r="EQD4" s="37"/>
      <c r="EQE4" s="37"/>
      <c r="EQF4" s="37"/>
      <c r="EQG4" s="37"/>
      <c r="EQH4" s="37"/>
      <c r="EQI4" s="37"/>
      <c r="EQJ4" s="37"/>
      <c r="EQK4" s="37"/>
      <c r="EQL4" s="37"/>
      <c r="EQM4" s="37"/>
      <c r="EQN4" s="37"/>
      <c r="EQO4" s="37"/>
      <c r="EQP4" s="37"/>
      <c r="EQQ4" s="37"/>
      <c r="EQR4" s="37"/>
      <c r="EQS4" s="37"/>
      <c r="EQT4" s="37"/>
      <c r="EQU4" s="37"/>
      <c r="EQV4" s="37"/>
      <c r="EQW4" s="37"/>
      <c r="EQX4" s="37"/>
      <c r="EQY4" s="37"/>
      <c r="EQZ4" s="37"/>
      <c r="ERA4" s="37"/>
      <c r="ERB4" s="37"/>
      <c r="ERC4" s="37"/>
      <c r="ERD4" s="37"/>
      <c r="ERE4" s="37"/>
      <c r="ERF4" s="37"/>
      <c r="ERG4" s="37"/>
      <c r="ERH4" s="37"/>
      <c r="ERI4" s="37"/>
      <c r="ERJ4" s="37"/>
      <c r="ERK4" s="37"/>
      <c r="ERL4" s="37"/>
      <c r="ERM4" s="37"/>
      <c r="ERN4" s="37"/>
      <c r="ERO4" s="37"/>
      <c r="ERP4" s="37"/>
      <c r="ERQ4" s="37"/>
      <c r="ERR4" s="37"/>
      <c r="ERS4" s="37"/>
      <c r="ERT4" s="37"/>
      <c r="ERU4" s="37"/>
      <c r="ERV4" s="37"/>
      <c r="ERW4" s="37"/>
      <c r="ERX4" s="37"/>
      <c r="ERY4" s="37"/>
      <c r="ERZ4" s="37"/>
      <c r="ESA4" s="37"/>
      <c r="ESB4" s="37"/>
      <c r="ESC4" s="37"/>
      <c r="ESD4" s="37"/>
      <c r="ESE4" s="37"/>
      <c r="ESF4" s="37"/>
      <c r="ESG4" s="37"/>
      <c r="ESH4" s="37"/>
      <c r="ESI4" s="37"/>
      <c r="ESJ4" s="37"/>
      <c r="ESK4" s="37"/>
      <c r="ESL4" s="37"/>
      <c r="ESM4" s="37"/>
      <c r="ESN4" s="37"/>
      <c r="ESO4" s="37"/>
      <c r="ESP4" s="37"/>
      <c r="ESQ4" s="37"/>
      <c r="ESR4" s="37"/>
      <c r="ESS4" s="37"/>
      <c r="EST4" s="37"/>
      <c r="ESU4" s="37"/>
      <c r="ESV4" s="37"/>
      <c r="ESW4" s="37"/>
      <c r="ESX4" s="37"/>
      <c r="ESY4" s="37"/>
      <c r="ESZ4" s="37"/>
      <c r="ETA4" s="37"/>
      <c r="ETB4" s="37"/>
      <c r="ETC4" s="37"/>
      <c r="ETD4" s="37"/>
      <c r="ETE4" s="37"/>
      <c r="ETF4" s="37"/>
      <c r="ETG4" s="37"/>
      <c r="ETH4" s="37"/>
      <c r="ETI4" s="37"/>
      <c r="ETJ4" s="37"/>
      <c r="ETK4" s="37"/>
      <c r="ETL4" s="37"/>
      <c r="ETM4" s="37"/>
      <c r="ETN4" s="37"/>
      <c r="ETO4" s="37"/>
      <c r="ETP4" s="37"/>
      <c r="ETQ4" s="37"/>
      <c r="ETR4" s="37"/>
      <c r="ETS4" s="37"/>
      <c r="ETT4" s="37"/>
      <c r="ETU4" s="37"/>
      <c r="ETV4" s="37"/>
      <c r="ETW4" s="37"/>
      <c r="ETX4" s="37"/>
      <c r="ETY4" s="37"/>
      <c r="ETZ4" s="37"/>
      <c r="EUA4" s="37"/>
      <c r="EUB4" s="37"/>
      <c r="EUC4" s="37"/>
      <c r="EUD4" s="37"/>
      <c r="EUE4" s="37"/>
      <c r="EUF4" s="37"/>
      <c r="EUG4" s="37"/>
      <c r="EUH4" s="37"/>
      <c r="EUI4" s="37"/>
      <c r="EUJ4" s="37"/>
      <c r="EUK4" s="37"/>
      <c r="EUL4" s="37"/>
      <c r="EUM4" s="37"/>
      <c r="EUN4" s="37"/>
      <c r="EUO4" s="37"/>
      <c r="EUP4" s="37"/>
      <c r="EUQ4" s="37"/>
      <c r="EUR4" s="37"/>
      <c r="EUS4" s="37"/>
      <c r="EUT4" s="37"/>
      <c r="EUU4" s="37"/>
      <c r="EUV4" s="37"/>
      <c r="EUW4" s="37"/>
      <c r="EUX4" s="37"/>
      <c r="EUY4" s="37"/>
      <c r="EUZ4" s="37"/>
      <c r="EVA4" s="37"/>
      <c r="EVB4" s="37"/>
      <c r="EVC4" s="37"/>
      <c r="EVD4" s="37"/>
      <c r="EVE4" s="37"/>
      <c r="EVF4" s="37"/>
      <c r="EVG4" s="37"/>
      <c r="EVH4" s="37"/>
      <c r="EVI4" s="37"/>
      <c r="EVJ4" s="37"/>
      <c r="EVK4" s="37"/>
      <c r="EVL4" s="37"/>
      <c r="EVM4" s="37"/>
      <c r="EVN4" s="37"/>
      <c r="EVO4" s="37"/>
      <c r="EVP4" s="37"/>
      <c r="EVQ4" s="37"/>
      <c r="EVR4" s="37"/>
      <c r="EVS4" s="37"/>
      <c r="EVT4" s="37"/>
      <c r="EVU4" s="37"/>
      <c r="EVV4" s="37"/>
      <c r="EVW4" s="37"/>
      <c r="EVX4" s="37"/>
      <c r="EVY4" s="37"/>
      <c r="EVZ4" s="37"/>
      <c r="EWA4" s="37"/>
      <c r="EWB4" s="37"/>
      <c r="EWC4" s="37"/>
      <c r="EWD4" s="37"/>
      <c r="EWE4" s="37"/>
      <c r="EWF4" s="37"/>
      <c r="EWG4" s="37"/>
      <c r="EWH4" s="37"/>
      <c r="EWI4" s="37"/>
      <c r="EWJ4" s="37"/>
      <c r="EWK4" s="37"/>
      <c r="EWL4" s="37"/>
      <c r="EWM4" s="37"/>
      <c r="EWN4" s="37"/>
      <c r="EWO4" s="37"/>
      <c r="EWP4" s="37"/>
      <c r="EWQ4" s="37"/>
      <c r="EWR4" s="37"/>
      <c r="EWS4" s="37"/>
      <c r="EWT4" s="37"/>
      <c r="EWU4" s="37"/>
      <c r="EWV4" s="37"/>
      <c r="EWW4" s="37"/>
      <c r="EWX4" s="37"/>
      <c r="EWY4" s="37"/>
      <c r="EWZ4" s="37"/>
      <c r="EXA4" s="37"/>
      <c r="EXB4" s="37"/>
      <c r="EXC4" s="37"/>
      <c r="EXD4" s="37"/>
      <c r="EXE4" s="37"/>
      <c r="EXF4" s="37"/>
      <c r="EXG4" s="37"/>
      <c r="EXH4" s="37"/>
      <c r="EXI4" s="37"/>
      <c r="EXJ4" s="37"/>
      <c r="EXK4" s="37"/>
      <c r="EXL4" s="37"/>
      <c r="EXM4" s="37"/>
      <c r="EXN4" s="37"/>
      <c r="EXO4" s="37"/>
      <c r="EXP4" s="37"/>
      <c r="EXQ4" s="37"/>
      <c r="EXR4" s="37"/>
      <c r="EXS4" s="37"/>
      <c r="EXT4" s="37"/>
      <c r="EXU4" s="37"/>
      <c r="EXV4" s="37"/>
      <c r="EXW4" s="37"/>
      <c r="EXX4" s="37"/>
      <c r="EXY4" s="37"/>
      <c r="EXZ4" s="37"/>
      <c r="EYA4" s="37"/>
      <c r="EYB4" s="37"/>
      <c r="EYC4" s="37"/>
      <c r="EYD4" s="37"/>
      <c r="EYE4" s="37"/>
      <c r="EYF4" s="37"/>
      <c r="EYG4" s="37"/>
      <c r="EYH4" s="37"/>
      <c r="EYI4" s="37"/>
      <c r="EYJ4" s="37"/>
      <c r="EYK4" s="37"/>
      <c r="EYL4" s="37"/>
      <c r="EYM4" s="37"/>
      <c r="EYN4" s="37"/>
      <c r="EYO4" s="37"/>
      <c r="EYP4" s="37"/>
      <c r="EYQ4" s="37"/>
      <c r="EYR4" s="37"/>
      <c r="EYS4" s="37"/>
      <c r="EYT4" s="37"/>
      <c r="EYU4" s="37"/>
      <c r="EYV4" s="37"/>
      <c r="EYW4" s="37"/>
      <c r="EYX4" s="37"/>
      <c r="EYY4" s="37"/>
      <c r="EYZ4" s="37"/>
      <c r="EZA4" s="37"/>
      <c r="EZB4" s="37"/>
      <c r="EZC4" s="37"/>
      <c r="EZD4" s="37"/>
      <c r="EZE4" s="37"/>
      <c r="EZF4" s="37"/>
      <c r="EZG4" s="37"/>
      <c r="EZH4" s="37"/>
      <c r="EZI4" s="37"/>
      <c r="EZJ4" s="37"/>
      <c r="EZK4" s="37"/>
      <c r="EZL4" s="37"/>
      <c r="EZM4" s="37"/>
      <c r="EZN4" s="37"/>
      <c r="EZO4" s="37"/>
      <c r="EZP4" s="37"/>
      <c r="EZQ4" s="37"/>
      <c r="EZR4" s="37"/>
      <c r="EZS4" s="37"/>
      <c r="EZT4" s="37"/>
      <c r="EZU4" s="37"/>
      <c r="EZV4" s="37"/>
      <c r="EZW4" s="37"/>
      <c r="EZX4" s="37"/>
      <c r="EZY4" s="37"/>
      <c r="EZZ4" s="37"/>
      <c r="FAA4" s="37"/>
      <c r="FAB4" s="37"/>
      <c r="FAC4" s="37"/>
      <c r="FAD4" s="37"/>
      <c r="FAE4" s="37"/>
      <c r="FAF4" s="37"/>
      <c r="FAG4" s="37"/>
      <c r="FAH4" s="37"/>
      <c r="FAI4" s="37"/>
      <c r="FAJ4" s="37"/>
      <c r="FAK4" s="37"/>
      <c r="FAL4" s="37"/>
      <c r="FAM4" s="37"/>
      <c r="FAN4" s="37"/>
      <c r="FAO4" s="37"/>
      <c r="FAP4" s="37"/>
      <c r="FAQ4" s="37"/>
      <c r="FAR4" s="37"/>
      <c r="FAS4" s="37"/>
      <c r="FAT4" s="37"/>
      <c r="FAU4" s="37"/>
      <c r="FAV4" s="37"/>
      <c r="FAW4" s="37"/>
      <c r="FAX4" s="37"/>
      <c r="FAY4" s="37"/>
      <c r="FAZ4" s="37"/>
      <c r="FBA4" s="37"/>
      <c r="FBB4" s="37"/>
      <c r="FBC4" s="37"/>
      <c r="FBD4" s="37"/>
      <c r="FBE4" s="37"/>
      <c r="FBF4" s="37"/>
      <c r="FBG4" s="37"/>
      <c r="FBH4" s="37"/>
      <c r="FBI4" s="37"/>
      <c r="FBJ4" s="37"/>
      <c r="FBK4" s="37"/>
      <c r="FBL4" s="37"/>
      <c r="FBM4" s="37"/>
      <c r="FBN4" s="37"/>
      <c r="FBO4" s="37"/>
      <c r="FBP4" s="37"/>
      <c r="FBQ4" s="37"/>
      <c r="FBR4" s="37"/>
      <c r="FBS4" s="37"/>
      <c r="FBT4" s="37"/>
      <c r="FBU4" s="37"/>
      <c r="FBV4" s="37"/>
      <c r="FBW4" s="37"/>
      <c r="FBX4" s="37"/>
      <c r="FBY4" s="37"/>
      <c r="FBZ4" s="37"/>
      <c r="FCA4" s="37"/>
      <c r="FCB4" s="37"/>
      <c r="FCC4" s="37"/>
      <c r="FCD4" s="37"/>
      <c r="FCE4" s="37"/>
      <c r="FCF4" s="37"/>
      <c r="FCG4" s="37"/>
      <c r="FCH4" s="37"/>
      <c r="FCI4" s="37"/>
      <c r="FCJ4" s="37"/>
      <c r="FCK4" s="37"/>
      <c r="FCL4" s="37"/>
      <c r="FCM4" s="37"/>
      <c r="FCN4" s="37"/>
      <c r="FCO4" s="37"/>
      <c r="FCP4" s="37"/>
      <c r="FCQ4" s="37"/>
      <c r="FCR4" s="37"/>
      <c r="FCS4" s="37"/>
      <c r="FCT4" s="37"/>
      <c r="FCU4" s="37"/>
      <c r="FCV4" s="37"/>
      <c r="FCW4" s="37"/>
      <c r="FCX4" s="37"/>
      <c r="FCY4" s="37"/>
      <c r="FCZ4" s="37"/>
      <c r="FDA4" s="37"/>
      <c r="FDB4" s="37"/>
      <c r="FDC4" s="37"/>
      <c r="FDD4" s="37"/>
      <c r="FDE4" s="37"/>
      <c r="FDF4" s="37"/>
      <c r="FDG4" s="37"/>
      <c r="FDH4" s="37"/>
      <c r="FDI4" s="37"/>
      <c r="FDJ4" s="37"/>
      <c r="FDK4" s="37"/>
      <c r="FDL4" s="37"/>
      <c r="FDM4" s="37"/>
      <c r="FDN4" s="37"/>
      <c r="FDO4" s="37"/>
      <c r="FDP4" s="37"/>
      <c r="FDQ4" s="37"/>
      <c r="FDR4" s="37"/>
      <c r="FDS4" s="37"/>
      <c r="FDT4" s="37"/>
      <c r="FDU4" s="37"/>
      <c r="FDV4" s="37"/>
      <c r="FDW4" s="37"/>
      <c r="FDX4" s="37"/>
      <c r="FDY4" s="37"/>
      <c r="FDZ4" s="37"/>
      <c r="FEA4" s="37"/>
      <c r="FEB4" s="37"/>
      <c r="FEC4" s="37"/>
      <c r="FED4" s="37"/>
      <c r="FEE4" s="37"/>
      <c r="FEF4" s="37"/>
      <c r="FEG4" s="37"/>
      <c r="FEH4" s="37"/>
      <c r="FEI4" s="37"/>
      <c r="FEJ4" s="37"/>
      <c r="FEK4" s="37"/>
      <c r="FEL4" s="37"/>
      <c r="FEM4" s="37"/>
      <c r="FEN4" s="37"/>
      <c r="FEO4" s="37"/>
      <c r="FEP4" s="37"/>
      <c r="FEQ4" s="37"/>
      <c r="FER4" s="37"/>
      <c r="FES4" s="37"/>
      <c r="FET4" s="37"/>
      <c r="FEU4" s="37"/>
      <c r="FEV4" s="37"/>
      <c r="FEW4" s="37"/>
      <c r="FEX4" s="37"/>
      <c r="FEY4" s="37"/>
      <c r="FEZ4" s="37"/>
      <c r="FFA4" s="37"/>
      <c r="FFB4" s="37"/>
      <c r="FFC4" s="37"/>
      <c r="FFD4" s="37"/>
      <c r="FFE4" s="37"/>
      <c r="FFF4" s="37"/>
      <c r="FFG4" s="37"/>
      <c r="FFH4" s="37"/>
      <c r="FFI4" s="37"/>
      <c r="FFJ4" s="37"/>
      <c r="FFK4" s="37"/>
      <c r="FFL4" s="37"/>
      <c r="FFM4" s="37"/>
      <c r="FFN4" s="37"/>
      <c r="FFO4" s="37"/>
      <c r="FFP4" s="37"/>
      <c r="FFQ4" s="37"/>
      <c r="FFR4" s="37"/>
      <c r="FFS4" s="37"/>
      <c r="FFT4" s="37"/>
      <c r="FFU4" s="37"/>
      <c r="FFV4" s="37"/>
      <c r="FFW4" s="37"/>
      <c r="FFX4" s="37"/>
      <c r="FFY4" s="37"/>
      <c r="FFZ4" s="37"/>
      <c r="FGA4" s="37"/>
      <c r="FGB4" s="37"/>
      <c r="FGC4" s="37"/>
      <c r="FGD4" s="37"/>
      <c r="FGE4" s="37"/>
      <c r="FGF4" s="37"/>
      <c r="FGG4" s="37"/>
      <c r="FGH4" s="37"/>
      <c r="FGI4" s="37"/>
      <c r="FGJ4" s="37"/>
      <c r="FGK4" s="37"/>
      <c r="FGL4" s="37"/>
      <c r="FGM4" s="37"/>
      <c r="FGN4" s="37"/>
      <c r="FGO4" s="37"/>
      <c r="FGP4" s="37"/>
      <c r="FGQ4" s="37"/>
      <c r="FGR4" s="37"/>
      <c r="FGS4" s="37"/>
      <c r="FGT4" s="37"/>
      <c r="FGU4" s="37"/>
      <c r="FGV4" s="37"/>
      <c r="FGW4" s="37"/>
      <c r="FGX4" s="37"/>
      <c r="FGY4" s="37"/>
      <c r="FGZ4" s="37"/>
      <c r="FHA4" s="37"/>
      <c r="FHB4" s="37"/>
      <c r="FHC4" s="37"/>
      <c r="FHD4" s="37"/>
      <c r="FHE4" s="37"/>
      <c r="FHF4" s="37"/>
      <c r="FHG4" s="37"/>
      <c r="FHH4" s="37"/>
      <c r="FHI4" s="37"/>
      <c r="FHJ4" s="37"/>
      <c r="FHK4" s="37"/>
      <c r="FHL4" s="37"/>
      <c r="FHM4" s="37"/>
      <c r="FHN4" s="37"/>
      <c r="FHO4" s="37"/>
      <c r="FHP4" s="37"/>
      <c r="FHQ4" s="37"/>
      <c r="FHR4" s="37"/>
      <c r="FHS4" s="37"/>
      <c r="FHT4" s="37"/>
      <c r="FHU4" s="37"/>
      <c r="FHV4" s="37"/>
      <c r="FHW4" s="37"/>
      <c r="FHX4" s="37"/>
      <c r="FHY4" s="37"/>
      <c r="FHZ4" s="37"/>
      <c r="FIA4" s="37"/>
      <c r="FIB4" s="37"/>
      <c r="FIC4" s="37"/>
      <c r="FID4" s="37"/>
      <c r="FIE4" s="37"/>
      <c r="FIF4" s="37"/>
      <c r="FIG4" s="37"/>
      <c r="FIH4" s="37"/>
      <c r="FII4" s="37"/>
      <c r="FIJ4" s="37"/>
      <c r="FIK4" s="37"/>
      <c r="FIL4" s="37"/>
      <c r="FIM4" s="37"/>
      <c r="FIN4" s="37"/>
      <c r="FIO4" s="37"/>
      <c r="FIP4" s="37"/>
      <c r="FIQ4" s="37"/>
      <c r="FIR4" s="37"/>
      <c r="FIS4" s="37"/>
      <c r="FIT4" s="37"/>
      <c r="FIU4" s="37"/>
      <c r="FIV4" s="37"/>
      <c r="FIW4" s="37"/>
      <c r="FIX4" s="37"/>
      <c r="FIY4" s="37"/>
      <c r="FIZ4" s="37"/>
      <c r="FJA4" s="37"/>
      <c r="FJB4" s="37"/>
      <c r="FJC4" s="37"/>
      <c r="FJD4" s="37"/>
      <c r="FJE4" s="37"/>
      <c r="FJF4" s="37"/>
      <c r="FJG4" s="37"/>
      <c r="FJH4" s="37"/>
      <c r="FJI4" s="37"/>
      <c r="FJJ4" s="37"/>
      <c r="FJK4" s="37"/>
      <c r="FJL4" s="37"/>
      <c r="FJM4" s="37"/>
      <c r="FJN4" s="37"/>
      <c r="FJO4" s="37"/>
      <c r="FJP4" s="37"/>
      <c r="FJQ4" s="37"/>
      <c r="FJR4" s="37"/>
      <c r="FJS4" s="37"/>
      <c r="FJT4" s="37"/>
      <c r="FJU4" s="37"/>
      <c r="FJV4" s="37"/>
      <c r="FJW4" s="37"/>
      <c r="FJX4" s="37"/>
      <c r="FJY4" s="37"/>
      <c r="FJZ4" s="37"/>
      <c r="FKA4" s="37"/>
      <c r="FKB4" s="37"/>
      <c r="FKC4" s="37"/>
      <c r="FKD4" s="37"/>
      <c r="FKE4" s="37"/>
      <c r="FKF4" s="37"/>
      <c r="FKG4" s="37"/>
      <c r="FKH4" s="37"/>
      <c r="FKI4" s="37"/>
      <c r="FKJ4" s="37"/>
      <c r="FKK4" s="37"/>
      <c r="FKL4" s="37"/>
      <c r="FKM4" s="37"/>
      <c r="FKN4" s="37"/>
      <c r="FKO4" s="37"/>
      <c r="FKP4" s="37"/>
      <c r="FKQ4" s="37"/>
      <c r="FKR4" s="37"/>
      <c r="FKS4" s="37"/>
      <c r="FKT4" s="37"/>
      <c r="FKU4" s="37"/>
      <c r="FKV4" s="37"/>
      <c r="FKW4" s="37"/>
      <c r="FKX4" s="37"/>
      <c r="FKY4" s="37"/>
      <c r="FKZ4" s="37"/>
      <c r="FLA4" s="37"/>
      <c r="FLB4" s="37"/>
      <c r="FLC4" s="37"/>
      <c r="FLD4" s="37"/>
      <c r="FLE4" s="37"/>
      <c r="FLF4" s="37"/>
      <c r="FLG4" s="37"/>
      <c r="FLH4" s="37"/>
      <c r="FLI4" s="37"/>
      <c r="FLJ4" s="37"/>
      <c r="FLK4" s="37"/>
      <c r="FLL4" s="37"/>
      <c r="FLM4" s="37"/>
      <c r="FLN4" s="37"/>
      <c r="FLO4" s="37"/>
      <c r="FLP4" s="37"/>
      <c r="FLQ4" s="37"/>
      <c r="FLR4" s="37"/>
      <c r="FLS4" s="37"/>
      <c r="FLT4" s="37"/>
      <c r="FLU4" s="37"/>
      <c r="FLV4" s="37"/>
      <c r="FLW4" s="37"/>
      <c r="FLX4" s="37"/>
      <c r="FLY4" s="37"/>
      <c r="FLZ4" s="37"/>
      <c r="FMA4" s="37"/>
      <c r="FMB4" s="37"/>
      <c r="FMC4" s="37"/>
      <c r="FMD4" s="37"/>
      <c r="FME4" s="37"/>
      <c r="FMF4" s="37"/>
      <c r="FMG4" s="37"/>
      <c r="FMH4" s="37"/>
      <c r="FMI4" s="37"/>
      <c r="FMJ4" s="37"/>
      <c r="FMK4" s="37"/>
      <c r="FML4" s="37"/>
      <c r="FMM4" s="37"/>
      <c r="FMN4" s="37"/>
      <c r="FMO4" s="37"/>
      <c r="FMP4" s="37"/>
      <c r="FMQ4" s="37"/>
      <c r="FMR4" s="37"/>
      <c r="FMS4" s="37"/>
      <c r="FMT4" s="37"/>
      <c r="FMU4" s="37"/>
      <c r="FMV4" s="37"/>
      <c r="FMW4" s="37"/>
      <c r="FMX4" s="37"/>
      <c r="FMY4" s="37"/>
      <c r="FMZ4" s="37"/>
      <c r="FNA4" s="37"/>
      <c r="FNB4" s="37"/>
      <c r="FNC4" s="37"/>
      <c r="FND4" s="37"/>
      <c r="FNE4" s="37"/>
      <c r="FNF4" s="37"/>
      <c r="FNG4" s="37"/>
      <c r="FNH4" s="37"/>
      <c r="FNI4" s="37"/>
      <c r="FNJ4" s="37"/>
      <c r="FNK4" s="37"/>
      <c r="FNL4" s="37"/>
      <c r="FNM4" s="37"/>
      <c r="FNN4" s="37"/>
      <c r="FNO4" s="37"/>
      <c r="FNP4" s="37"/>
      <c r="FNQ4" s="37"/>
      <c r="FNR4" s="37"/>
      <c r="FNS4" s="37"/>
      <c r="FNT4" s="37"/>
      <c r="FNU4" s="37"/>
      <c r="FNV4" s="37"/>
      <c r="FNW4" s="37"/>
      <c r="FNX4" s="37"/>
      <c r="FNY4" s="37"/>
      <c r="FNZ4" s="37"/>
      <c r="FOA4" s="37"/>
      <c r="FOB4" s="37"/>
      <c r="FOC4" s="37"/>
      <c r="FOD4" s="37"/>
      <c r="FOE4" s="37"/>
      <c r="FOF4" s="37"/>
      <c r="FOG4" s="37"/>
      <c r="FOH4" s="37"/>
      <c r="FOI4" s="37"/>
      <c r="FOJ4" s="37"/>
      <c r="FOK4" s="37"/>
      <c r="FOL4" s="37"/>
      <c r="FOM4" s="37"/>
      <c r="FON4" s="37"/>
      <c r="FOO4" s="37"/>
      <c r="FOP4" s="37"/>
      <c r="FOQ4" s="37"/>
      <c r="FOR4" s="37"/>
      <c r="FOS4" s="37"/>
      <c r="FOT4" s="37"/>
      <c r="FOU4" s="37"/>
      <c r="FOV4" s="37"/>
      <c r="FOW4" s="37"/>
      <c r="FOX4" s="37"/>
      <c r="FOY4" s="37"/>
      <c r="FOZ4" s="37"/>
      <c r="FPA4" s="37"/>
      <c r="FPB4" s="37"/>
      <c r="FPC4" s="37"/>
      <c r="FPD4" s="37"/>
      <c r="FPE4" s="37"/>
      <c r="FPF4" s="37"/>
      <c r="FPG4" s="37"/>
      <c r="FPH4" s="37"/>
      <c r="FPI4" s="37"/>
      <c r="FPJ4" s="37"/>
      <c r="FPK4" s="37"/>
      <c r="FPL4" s="37"/>
      <c r="FPM4" s="37"/>
      <c r="FPN4" s="37"/>
      <c r="FPO4" s="37"/>
      <c r="FPP4" s="37"/>
      <c r="FPQ4" s="37"/>
      <c r="FPR4" s="37"/>
      <c r="FPS4" s="37"/>
      <c r="FPT4" s="37"/>
      <c r="FPU4" s="37"/>
      <c r="FPV4" s="37"/>
      <c r="FPW4" s="37"/>
      <c r="FPX4" s="37"/>
      <c r="FPY4" s="37"/>
      <c r="FPZ4" s="37"/>
      <c r="FQA4" s="37"/>
      <c r="FQB4" s="37"/>
      <c r="FQC4" s="37"/>
      <c r="FQD4" s="37"/>
      <c r="FQE4" s="37"/>
      <c r="FQF4" s="37"/>
      <c r="FQG4" s="37"/>
      <c r="FQH4" s="37"/>
      <c r="FQI4" s="37"/>
      <c r="FQJ4" s="37"/>
      <c r="FQK4" s="37"/>
      <c r="FQL4" s="37"/>
      <c r="FQM4" s="37"/>
      <c r="FQN4" s="37"/>
      <c r="FQO4" s="37"/>
      <c r="FQP4" s="37"/>
      <c r="FQQ4" s="37"/>
      <c r="FQR4" s="37"/>
      <c r="FQS4" s="37"/>
      <c r="FQT4" s="37"/>
      <c r="FQU4" s="37"/>
      <c r="FQV4" s="37"/>
      <c r="FQW4" s="37"/>
      <c r="FQX4" s="37"/>
      <c r="FQY4" s="37"/>
      <c r="FQZ4" s="37"/>
      <c r="FRA4" s="37"/>
      <c r="FRB4" s="37"/>
      <c r="FRC4" s="37"/>
      <c r="FRD4" s="37"/>
      <c r="FRE4" s="37"/>
      <c r="FRF4" s="37"/>
      <c r="FRG4" s="37"/>
      <c r="FRH4" s="37"/>
      <c r="FRI4" s="37"/>
      <c r="FRJ4" s="37"/>
      <c r="FRK4" s="37"/>
      <c r="FRL4" s="37"/>
      <c r="FRM4" s="37"/>
      <c r="FRN4" s="37"/>
      <c r="FRO4" s="37"/>
      <c r="FRP4" s="37"/>
      <c r="FRQ4" s="37"/>
      <c r="FRR4" s="37"/>
      <c r="FRS4" s="37"/>
      <c r="FRT4" s="37"/>
      <c r="FRU4" s="37"/>
      <c r="FRV4" s="37"/>
      <c r="FRW4" s="37"/>
      <c r="FRX4" s="37"/>
      <c r="FRY4" s="37"/>
      <c r="FRZ4" s="37"/>
      <c r="FSA4" s="37"/>
      <c r="FSB4" s="37"/>
      <c r="FSC4" s="37"/>
      <c r="FSD4" s="37"/>
      <c r="FSE4" s="37"/>
      <c r="FSF4" s="37"/>
      <c r="FSG4" s="37"/>
      <c r="FSH4" s="37"/>
      <c r="FSI4" s="37"/>
      <c r="FSJ4" s="37"/>
      <c r="FSK4" s="37"/>
      <c r="FSL4" s="37"/>
      <c r="FSM4" s="37"/>
      <c r="FSN4" s="37"/>
      <c r="FSO4" s="37"/>
      <c r="FSP4" s="37"/>
      <c r="FSQ4" s="37"/>
      <c r="FSR4" s="37"/>
      <c r="FSS4" s="37"/>
      <c r="FST4" s="37"/>
      <c r="FSU4" s="37"/>
      <c r="FSV4" s="37"/>
      <c r="FSW4" s="37"/>
      <c r="FSX4" s="37"/>
      <c r="FSY4" s="37"/>
      <c r="FSZ4" s="37"/>
      <c r="FTA4" s="37"/>
      <c r="FTB4" s="37"/>
      <c r="FTC4" s="37"/>
      <c r="FTD4" s="37"/>
      <c r="FTE4" s="37"/>
      <c r="FTF4" s="37"/>
      <c r="FTG4" s="37"/>
      <c r="FTH4" s="37"/>
      <c r="FTI4" s="37"/>
      <c r="FTJ4" s="37"/>
      <c r="FTK4" s="37"/>
      <c r="FTL4" s="37"/>
      <c r="FTM4" s="37"/>
      <c r="FTN4" s="37"/>
      <c r="FTO4" s="37"/>
      <c r="FTP4" s="37"/>
      <c r="FTQ4" s="37"/>
      <c r="FTR4" s="37"/>
      <c r="FTS4" s="37"/>
      <c r="FTT4" s="37"/>
      <c r="FTU4" s="37"/>
      <c r="FTV4" s="37"/>
      <c r="FTW4" s="37"/>
      <c r="FTX4" s="37"/>
      <c r="FTY4" s="37"/>
      <c r="FTZ4" s="37"/>
      <c r="FUA4" s="37"/>
      <c r="FUB4" s="37"/>
      <c r="FUC4" s="37"/>
      <c r="FUD4" s="37"/>
      <c r="FUE4" s="37"/>
      <c r="FUF4" s="37"/>
      <c r="FUG4" s="37"/>
      <c r="FUH4" s="37"/>
      <c r="FUI4" s="37"/>
      <c r="FUJ4" s="37"/>
      <c r="FUK4" s="37"/>
      <c r="FUL4" s="37"/>
      <c r="FUM4" s="37"/>
      <c r="FUN4" s="37"/>
      <c r="FUO4" s="37"/>
      <c r="FUP4" s="37"/>
      <c r="FUQ4" s="37"/>
      <c r="FUR4" s="37"/>
      <c r="FUS4" s="37"/>
      <c r="FUT4" s="37"/>
      <c r="FUU4" s="37"/>
      <c r="FUV4" s="37"/>
      <c r="FUW4" s="37"/>
      <c r="FUX4" s="37"/>
      <c r="FUY4" s="37"/>
      <c r="FUZ4" s="37"/>
      <c r="FVA4" s="37"/>
      <c r="FVB4" s="37"/>
      <c r="FVC4" s="37"/>
      <c r="FVD4" s="37"/>
      <c r="FVE4" s="37"/>
      <c r="FVF4" s="37"/>
      <c r="FVG4" s="37"/>
      <c r="FVH4" s="37"/>
      <c r="FVI4" s="37"/>
      <c r="FVJ4" s="37"/>
      <c r="FVK4" s="37"/>
      <c r="FVL4" s="37"/>
      <c r="FVM4" s="37"/>
      <c r="FVN4" s="37"/>
      <c r="FVO4" s="37"/>
      <c r="FVP4" s="37"/>
      <c r="FVQ4" s="37"/>
      <c r="FVR4" s="37"/>
      <c r="FVS4" s="37"/>
      <c r="FVT4" s="37"/>
      <c r="FVU4" s="37"/>
      <c r="FVV4" s="37"/>
      <c r="FVW4" s="37"/>
      <c r="FVX4" s="37"/>
      <c r="FVY4" s="37"/>
      <c r="FVZ4" s="37"/>
      <c r="FWA4" s="37"/>
      <c r="FWB4" s="37"/>
      <c r="FWC4" s="37"/>
      <c r="FWD4" s="37"/>
      <c r="FWE4" s="37"/>
      <c r="FWF4" s="37"/>
      <c r="FWG4" s="37"/>
      <c r="FWH4" s="37"/>
      <c r="FWI4" s="37"/>
      <c r="FWJ4" s="37"/>
      <c r="FWK4" s="37"/>
      <c r="FWL4" s="37"/>
      <c r="FWM4" s="37"/>
      <c r="FWN4" s="37"/>
      <c r="FWO4" s="37"/>
      <c r="FWP4" s="37"/>
      <c r="FWQ4" s="37"/>
      <c r="FWR4" s="37"/>
      <c r="FWS4" s="37"/>
      <c r="FWT4" s="37"/>
      <c r="FWU4" s="37"/>
      <c r="FWV4" s="37"/>
      <c r="FWW4" s="37"/>
      <c r="FWX4" s="37"/>
      <c r="FWY4" s="37"/>
      <c r="FWZ4" s="37"/>
      <c r="FXA4" s="37"/>
      <c r="FXB4" s="37"/>
      <c r="FXC4" s="37"/>
      <c r="FXD4" s="37"/>
      <c r="FXE4" s="37"/>
      <c r="FXF4" s="37"/>
      <c r="FXG4" s="37"/>
      <c r="FXH4" s="37"/>
      <c r="FXI4" s="37"/>
      <c r="FXJ4" s="37"/>
      <c r="FXK4" s="37"/>
      <c r="FXL4" s="37"/>
      <c r="FXM4" s="37"/>
      <c r="FXN4" s="37"/>
      <c r="FXO4" s="37"/>
      <c r="FXP4" s="37"/>
      <c r="FXQ4" s="37"/>
      <c r="FXR4" s="37"/>
      <c r="FXS4" s="37"/>
      <c r="FXT4" s="37"/>
      <c r="FXU4" s="37"/>
      <c r="FXV4" s="37"/>
      <c r="FXW4" s="37"/>
      <c r="FXX4" s="37"/>
      <c r="FXY4" s="37"/>
      <c r="FXZ4" s="37"/>
      <c r="FYA4" s="37"/>
      <c r="FYB4" s="37"/>
      <c r="FYC4" s="37"/>
      <c r="FYD4" s="37"/>
      <c r="FYE4" s="37"/>
      <c r="FYF4" s="37"/>
      <c r="FYG4" s="37"/>
      <c r="FYH4" s="37"/>
      <c r="FYI4" s="37"/>
      <c r="FYJ4" s="37"/>
      <c r="FYK4" s="37"/>
      <c r="FYL4" s="37"/>
      <c r="FYM4" s="37"/>
      <c r="FYN4" s="37"/>
      <c r="FYO4" s="37"/>
      <c r="FYP4" s="37"/>
      <c r="FYQ4" s="37"/>
      <c r="FYR4" s="37"/>
      <c r="FYS4" s="37"/>
      <c r="FYT4" s="37"/>
      <c r="FYU4" s="37"/>
      <c r="FYV4" s="37"/>
      <c r="FYW4" s="37"/>
      <c r="FYX4" s="37"/>
      <c r="FYY4" s="37"/>
      <c r="FYZ4" s="37"/>
      <c r="FZA4" s="37"/>
      <c r="FZB4" s="37"/>
      <c r="FZC4" s="37"/>
      <c r="FZD4" s="37"/>
      <c r="FZE4" s="37"/>
      <c r="FZF4" s="37"/>
      <c r="FZG4" s="37"/>
      <c r="FZH4" s="37"/>
      <c r="FZI4" s="37"/>
      <c r="FZJ4" s="37"/>
      <c r="FZK4" s="37"/>
      <c r="FZL4" s="37"/>
      <c r="FZM4" s="37"/>
      <c r="FZN4" s="37"/>
      <c r="FZO4" s="37"/>
      <c r="FZP4" s="37"/>
      <c r="FZQ4" s="37"/>
      <c r="FZR4" s="37"/>
      <c r="FZS4" s="37"/>
      <c r="FZT4" s="37"/>
      <c r="FZU4" s="37"/>
      <c r="FZV4" s="37"/>
      <c r="FZW4" s="37"/>
      <c r="FZX4" s="37"/>
      <c r="FZY4" s="37"/>
      <c r="FZZ4" s="37"/>
      <c r="GAA4" s="37"/>
      <c r="GAB4" s="37"/>
      <c r="GAC4" s="37"/>
      <c r="GAD4" s="37"/>
      <c r="GAE4" s="37"/>
      <c r="GAF4" s="37"/>
      <c r="GAG4" s="37"/>
      <c r="GAH4" s="37"/>
      <c r="GAI4" s="37"/>
      <c r="GAJ4" s="37"/>
      <c r="GAK4" s="37"/>
      <c r="GAL4" s="37"/>
      <c r="GAM4" s="37"/>
      <c r="GAN4" s="37"/>
      <c r="GAO4" s="37"/>
      <c r="GAP4" s="37"/>
      <c r="GAQ4" s="37"/>
      <c r="GAR4" s="37"/>
      <c r="GAS4" s="37"/>
      <c r="GAT4" s="37"/>
      <c r="GAU4" s="37"/>
      <c r="GAV4" s="37"/>
      <c r="GAW4" s="37"/>
      <c r="GAX4" s="37"/>
      <c r="GAY4" s="37"/>
      <c r="GAZ4" s="37"/>
      <c r="GBA4" s="37"/>
      <c r="GBB4" s="37"/>
      <c r="GBC4" s="37"/>
      <c r="GBD4" s="37"/>
      <c r="GBE4" s="37"/>
      <c r="GBF4" s="37"/>
      <c r="GBG4" s="37"/>
      <c r="GBH4" s="37"/>
      <c r="GBI4" s="37"/>
      <c r="GBJ4" s="37"/>
      <c r="GBK4" s="37"/>
      <c r="GBL4" s="37"/>
      <c r="GBM4" s="37"/>
      <c r="GBN4" s="37"/>
      <c r="GBO4" s="37"/>
      <c r="GBP4" s="37"/>
      <c r="GBQ4" s="37"/>
      <c r="GBR4" s="37"/>
      <c r="GBS4" s="37"/>
      <c r="GBT4" s="37"/>
      <c r="GBU4" s="37"/>
      <c r="GBV4" s="37"/>
      <c r="GBW4" s="37"/>
      <c r="GBX4" s="37"/>
      <c r="GBY4" s="37"/>
      <c r="GBZ4" s="37"/>
      <c r="GCA4" s="37"/>
      <c r="GCB4" s="37"/>
      <c r="GCC4" s="37"/>
      <c r="GCD4" s="37"/>
      <c r="GCE4" s="37"/>
      <c r="GCF4" s="37"/>
      <c r="GCG4" s="37"/>
      <c r="GCH4" s="37"/>
      <c r="GCI4" s="37"/>
      <c r="GCJ4" s="37"/>
      <c r="GCK4" s="37"/>
      <c r="GCL4" s="37"/>
      <c r="GCM4" s="37"/>
      <c r="GCN4" s="37"/>
      <c r="GCO4" s="37"/>
      <c r="GCP4" s="37"/>
      <c r="GCQ4" s="37"/>
      <c r="GCR4" s="37"/>
      <c r="GCS4" s="37"/>
      <c r="GCT4" s="37"/>
      <c r="GCU4" s="37"/>
      <c r="GCV4" s="37"/>
      <c r="GCW4" s="37"/>
      <c r="GCX4" s="37"/>
      <c r="GCY4" s="37"/>
      <c r="GCZ4" s="37"/>
      <c r="GDA4" s="37"/>
      <c r="GDB4" s="37"/>
      <c r="GDC4" s="37"/>
      <c r="GDD4" s="37"/>
      <c r="GDE4" s="37"/>
      <c r="GDF4" s="37"/>
      <c r="GDG4" s="37"/>
      <c r="GDH4" s="37"/>
      <c r="GDI4" s="37"/>
      <c r="GDJ4" s="37"/>
      <c r="GDK4" s="37"/>
      <c r="GDL4" s="37"/>
      <c r="GDM4" s="37"/>
      <c r="GDN4" s="37"/>
      <c r="GDO4" s="37"/>
      <c r="GDP4" s="37"/>
      <c r="GDQ4" s="37"/>
      <c r="GDR4" s="37"/>
      <c r="GDS4" s="37"/>
      <c r="GDT4" s="37"/>
      <c r="GDU4" s="37"/>
      <c r="GDV4" s="37"/>
      <c r="GDW4" s="37"/>
      <c r="GDX4" s="37"/>
      <c r="GDY4" s="37"/>
      <c r="GDZ4" s="37"/>
      <c r="GEA4" s="37"/>
      <c r="GEB4" s="37"/>
      <c r="GEC4" s="37"/>
      <c r="GED4" s="37"/>
      <c r="GEE4" s="37"/>
      <c r="GEF4" s="37"/>
      <c r="GEG4" s="37"/>
      <c r="GEH4" s="37"/>
      <c r="GEI4" s="37"/>
      <c r="GEJ4" s="37"/>
      <c r="GEK4" s="37"/>
      <c r="GEL4" s="37"/>
      <c r="GEM4" s="37"/>
      <c r="GEN4" s="37"/>
      <c r="GEO4" s="37"/>
      <c r="GEP4" s="37"/>
      <c r="GEQ4" s="37"/>
      <c r="GER4" s="37"/>
      <c r="GES4" s="37"/>
      <c r="GET4" s="37"/>
      <c r="GEU4" s="37"/>
      <c r="GEV4" s="37"/>
      <c r="GEW4" s="37"/>
      <c r="GEX4" s="37"/>
      <c r="GEY4" s="37"/>
      <c r="GEZ4" s="37"/>
      <c r="GFA4" s="37"/>
      <c r="GFB4" s="37"/>
      <c r="GFC4" s="37"/>
      <c r="GFD4" s="37"/>
      <c r="GFE4" s="37"/>
      <c r="GFF4" s="37"/>
      <c r="GFG4" s="37"/>
      <c r="GFH4" s="37"/>
      <c r="GFI4" s="37"/>
      <c r="GFJ4" s="37"/>
      <c r="GFK4" s="37"/>
      <c r="GFL4" s="37"/>
      <c r="GFM4" s="37"/>
      <c r="GFN4" s="37"/>
      <c r="GFO4" s="37"/>
      <c r="GFP4" s="37"/>
      <c r="GFQ4" s="37"/>
      <c r="GFR4" s="37"/>
      <c r="GFS4" s="37"/>
      <c r="GFT4" s="37"/>
      <c r="GFU4" s="37"/>
      <c r="GFV4" s="37"/>
      <c r="GFW4" s="37"/>
      <c r="GFX4" s="37"/>
      <c r="GFY4" s="37"/>
      <c r="GFZ4" s="37"/>
      <c r="GGA4" s="37"/>
      <c r="GGB4" s="37"/>
      <c r="GGC4" s="37"/>
      <c r="GGD4" s="37"/>
      <c r="GGE4" s="37"/>
      <c r="GGF4" s="37"/>
      <c r="GGG4" s="37"/>
      <c r="GGH4" s="37"/>
      <c r="GGI4" s="37"/>
      <c r="GGJ4" s="37"/>
      <c r="GGK4" s="37"/>
      <c r="GGL4" s="37"/>
      <c r="GGM4" s="37"/>
      <c r="GGN4" s="37"/>
      <c r="GGO4" s="37"/>
      <c r="GGP4" s="37"/>
      <c r="GGQ4" s="37"/>
      <c r="GGR4" s="37"/>
      <c r="GGS4" s="37"/>
      <c r="GGT4" s="37"/>
      <c r="GGU4" s="37"/>
      <c r="GGV4" s="37"/>
      <c r="GGW4" s="37"/>
      <c r="GGX4" s="37"/>
      <c r="GGY4" s="37"/>
      <c r="GGZ4" s="37"/>
      <c r="GHA4" s="37"/>
      <c r="GHB4" s="37"/>
      <c r="GHC4" s="37"/>
      <c r="GHD4" s="37"/>
      <c r="GHE4" s="37"/>
      <c r="GHF4" s="37"/>
      <c r="GHG4" s="37"/>
      <c r="GHH4" s="37"/>
      <c r="GHI4" s="37"/>
      <c r="GHJ4" s="37"/>
      <c r="GHK4" s="37"/>
      <c r="GHL4" s="37"/>
      <c r="GHM4" s="37"/>
      <c r="GHN4" s="37"/>
      <c r="GHO4" s="37"/>
      <c r="GHP4" s="37"/>
      <c r="GHQ4" s="37"/>
      <c r="GHR4" s="37"/>
      <c r="GHS4" s="37"/>
      <c r="GHT4" s="37"/>
      <c r="GHU4" s="37"/>
      <c r="GHV4" s="37"/>
      <c r="GHW4" s="37"/>
      <c r="GHX4" s="37"/>
      <c r="GHY4" s="37"/>
      <c r="GHZ4" s="37"/>
      <c r="GIA4" s="37"/>
      <c r="GIB4" s="37"/>
      <c r="GIC4" s="37"/>
      <c r="GID4" s="37"/>
      <c r="GIE4" s="37"/>
      <c r="GIF4" s="37"/>
      <c r="GIG4" s="37"/>
      <c r="GIH4" s="37"/>
      <c r="GII4" s="37"/>
      <c r="GIJ4" s="37"/>
      <c r="GIK4" s="37"/>
      <c r="GIL4" s="37"/>
      <c r="GIM4" s="37"/>
      <c r="GIN4" s="37"/>
      <c r="GIO4" s="37"/>
      <c r="GIP4" s="37"/>
      <c r="GIQ4" s="37"/>
      <c r="GIR4" s="37"/>
      <c r="GIS4" s="37"/>
      <c r="GIT4" s="37"/>
      <c r="GIU4" s="37"/>
      <c r="GIV4" s="37"/>
      <c r="GIW4" s="37"/>
      <c r="GIX4" s="37"/>
      <c r="GIY4" s="37"/>
      <c r="GIZ4" s="37"/>
      <c r="GJA4" s="37"/>
      <c r="GJB4" s="37"/>
      <c r="GJC4" s="37"/>
      <c r="GJD4" s="37"/>
      <c r="GJE4" s="37"/>
      <c r="GJF4" s="37"/>
      <c r="GJG4" s="37"/>
      <c r="GJH4" s="37"/>
      <c r="GJI4" s="37"/>
      <c r="GJJ4" s="37"/>
      <c r="GJK4" s="37"/>
      <c r="GJL4" s="37"/>
      <c r="GJM4" s="37"/>
      <c r="GJN4" s="37"/>
      <c r="GJO4" s="37"/>
      <c r="GJP4" s="37"/>
      <c r="GJQ4" s="37"/>
      <c r="GJR4" s="37"/>
      <c r="GJS4" s="37"/>
      <c r="GJT4" s="37"/>
      <c r="GJU4" s="37"/>
      <c r="GJV4" s="37"/>
      <c r="GJW4" s="37"/>
      <c r="GJX4" s="37"/>
      <c r="GJY4" s="37"/>
      <c r="GJZ4" s="37"/>
      <c r="GKA4" s="37"/>
      <c r="GKB4" s="37"/>
      <c r="GKC4" s="37"/>
      <c r="GKD4" s="37"/>
      <c r="GKE4" s="37"/>
      <c r="GKF4" s="37"/>
      <c r="GKG4" s="37"/>
      <c r="GKH4" s="37"/>
      <c r="GKI4" s="37"/>
      <c r="GKJ4" s="37"/>
      <c r="GKK4" s="37"/>
      <c r="GKL4" s="37"/>
      <c r="GKM4" s="37"/>
      <c r="GKN4" s="37"/>
      <c r="GKO4" s="37"/>
      <c r="GKP4" s="37"/>
      <c r="GKQ4" s="37"/>
      <c r="GKR4" s="37"/>
      <c r="GKS4" s="37"/>
      <c r="GKT4" s="37"/>
      <c r="GKU4" s="37"/>
      <c r="GKV4" s="37"/>
      <c r="GKW4" s="37"/>
      <c r="GKX4" s="37"/>
      <c r="GKY4" s="37"/>
      <c r="GKZ4" s="37"/>
      <c r="GLA4" s="37"/>
      <c r="GLB4" s="37"/>
      <c r="GLC4" s="37"/>
      <c r="GLD4" s="37"/>
      <c r="GLE4" s="37"/>
      <c r="GLF4" s="37"/>
      <c r="GLG4" s="37"/>
      <c r="GLH4" s="37"/>
      <c r="GLI4" s="37"/>
      <c r="GLJ4" s="37"/>
      <c r="GLK4" s="37"/>
      <c r="GLL4" s="37"/>
      <c r="GLM4" s="37"/>
      <c r="GLN4" s="37"/>
      <c r="GLO4" s="37"/>
      <c r="GLP4" s="37"/>
      <c r="GLQ4" s="37"/>
      <c r="GLR4" s="37"/>
      <c r="GLS4" s="37"/>
      <c r="GLT4" s="37"/>
      <c r="GLU4" s="37"/>
      <c r="GLV4" s="37"/>
      <c r="GLW4" s="37"/>
      <c r="GLX4" s="37"/>
      <c r="GLY4" s="37"/>
      <c r="GLZ4" s="37"/>
      <c r="GMA4" s="37"/>
      <c r="GMB4" s="37"/>
      <c r="GMC4" s="37"/>
      <c r="GMD4" s="37"/>
      <c r="GME4" s="37"/>
      <c r="GMF4" s="37"/>
      <c r="GMG4" s="37"/>
      <c r="GMH4" s="37"/>
      <c r="GMI4" s="37"/>
      <c r="GMJ4" s="37"/>
      <c r="GMK4" s="37"/>
      <c r="GML4" s="37"/>
      <c r="GMM4" s="37"/>
      <c r="GMN4" s="37"/>
      <c r="GMO4" s="37"/>
      <c r="GMP4" s="37"/>
      <c r="GMQ4" s="37"/>
      <c r="GMR4" s="37"/>
      <c r="GMS4" s="37"/>
      <c r="GMT4" s="37"/>
      <c r="GMU4" s="37"/>
      <c r="GMV4" s="37"/>
      <c r="GMW4" s="37"/>
      <c r="GMX4" s="37"/>
      <c r="GMY4" s="37"/>
      <c r="GMZ4" s="37"/>
      <c r="GNA4" s="37"/>
      <c r="GNB4" s="37"/>
      <c r="GNC4" s="37"/>
      <c r="GND4" s="37"/>
      <c r="GNE4" s="37"/>
      <c r="GNF4" s="37"/>
      <c r="GNG4" s="37"/>
      <c r="GNH4" s="37"/>
      <c r="GNI4" s="37"/>
      <c r="GNJ4" s="37"/>
      <c r="GNK4" s="37"/>
      <c r="GNL4" s="37"/>
      <c r="GNM4" s="37"/>
      <c r="GNN4" s="37"/>
      <c r="GNO4" s="37"/>
      <c r="GNP4" s="37"/>
      <c r="GNQ4" s="37"/>
      <c r="GNR4" s="37"/>
      <c r="GNS4" s="37"/>
      <c r="GNT4" s="37"/>
      <c r="GNU4" s="37"/>
      <c r="GNV4" s="37"/>
      <c r="GNW4" s="37"/>
      <c r="GNX4" s="37"/>
      <c r="GNY4" s="37"/>
      <c r="GNZ4" s="37"/>
      <c r="GOA4" s="37"/>
      <c r="GOB4" s="37"/>
      <c r="GOC4" s="37"/>
      <c r="GOD4" s="37"/>
      <c r="GOE4" s="37"/>
      <c r="GOF4" s="37"/>
      <c r="GOG4" s="37"/>
      <c r="GOH4" s="37"/>
      <c r="GOI4" s="37"/>
      <c r="GOJ4" s="37"/>
      <c r="GOK4" s="37"/>
      <c r="GOL4" s="37"/>
      <c r="GOM4" s="37"/>
      <c r="GON4" s="37"/>
      <c r="GOO4" s="37"/>
      <c r="GOP4" s="37"/>
      <c r="GOQ4" s="37"/>
      <c r="GOR4" s="37"/>
      <c r="GOS4" s="37"/>
      <c r="GOT4" s="37"/>
      <c r="GOU4" s="37"/>
      <c r="GOV4" s="37"/>
      <c r="GOW4" s="37"/>
      <c r="GOX4" s="37"/>
      <c r="GOY4" s="37"/>
      <c r="GOZ4" s="37"/>
      <c r="GPA4" s="37"/>
      <c r="GPB4" s="37"/>
      <c r="GPC4" s="37"/>
      <c r="GPD4" s="37"/>
      <c r="GPE4" s="37"/>
      <c r="GPF4" s="37"/>
      <c r="GPG4" s="37"/>
      <c r="GPH4" s="37"/>
      <c r="GPI4" s="37"/>
      <c r="GPJ4" s="37"/>
      <c r="GPK4" s="37"/>
      <c r="GPL4" s="37"/>
      <c r="GPM4" s="37"/>
      <c r="GPN4" s="37"/>
      <c r="GPO4" s="37"/>
      <c r="GPP4" s="37"/>
      <c r="GPQ4" s="37"/>
      <c r="GPR4" s="37"/>
      <c r="GPS4" s="37"/>
      <c r="GPT4" s="37"/>
      <c r="GPU4" s="37"/>
      <c r="GPV4" s="37"/>
      <c r="GPW4" s="37"/>
      <c r="GPX4" s="37"/>
      <c r="GPY4" s="37"/>
      <c r="GPZ4" s="37"/>
      <c r="GQA4" s="37"/>
      <c r="GQB4" s="37"/>
      <c r="GQC4" s="37"/>
      <c r="GQD4" s="37"/>
      <c r="GQE4" s="37"/>
      <c r="GQF4" s="37"/>
      <c r="GQG4" s="37"/>
      <c r="GQH4" s="37"/>
      <c r="GQI4" s="37"/>
      <c r="GQJ4" s="37"/>
      <c r="GQK4" s="37"/>
      <c r="GQL4" s="37"/>
      <c r="GQM4" s="37"/>
      <c r="GQN4" s="37"/>
      <c r="GQO4" s="37"/>
      <c r="GQP4" s="37"/>
      <c r="GQQ4" s="37"/>
      <c r="GQR4" s="37"/>
      <c r="GQS4" s="37"/>
      <c r="GQT4" s="37"/>
      <c r="GQU4" s="37"/>
      <c r="GQV4" s="37"/>
      <c r="GQW4" s="37"/>
      <c r="GQX4" s="37"/>
      <c r="GQY4" s="37"/>
      <c r="GQZ4" s="37"/>
      <c r="GRA4" s="37"/>
      <c r="GRB4" s="37"/>
      <c r="GRC4" s="37"/>
      <c r="GRD4" s="37"/>
      <c r="GRE4" s="37"/>
      <c r="GRF4" s="37"/>
      <c r="GRG4" s="37"/>
      <c r="GRH4" s="37"/>
      <c r="GRI4" s="37"/>
      <c r="GRJ4" s="37"/>
      <c r="GRK4" s="37"/>
      <c r="GRL4" s="37"/>
      <c r="GRM4" s="37"/>
      <c r="GRN4" s="37"/>
      <c r="GRO4" s="37"/>
      <c r="GRP4" s="37"/>
      <c r="GRQ4" s="37"/>
      <c r="GRR4" s="37"/>
      <c r="GRS4" s="37"/>
      <c r="GRT4" s="37"/>
      <c r="GRU4" s="37"/>
      <c r="GRV4" s="37"/>
      <c r="GRW4" s="37"/>
      <c r="GRX4" s="37"/>
      <c r="GRY4" s="37"/>
      <c r="GRZ4" s="37"/>
      <c r="GSA4" s="37"/>
      <c r="GSB4" s="37"/>
      <c r="GSC4" s="37"/>
      <c r="GSD4" s="37"/>
      <c r="GSE4" s="37"/>
      <c r="GSF4" s="37"/>
      <c r="GSG4" s="37"/>
      <c r="GSH4" s="37"/>
      <c r="GSI4" s="37"/>
      <c r="GSJ4" s="37"/>
      <c r="GSK4" s="37"/>
      <c r="GSL4" s="37"/>
      <c r="GSM4" s="37"/>
      <c r="GSN4" s="37"/>
      <c r="GSO4" s="37"/>
      <c r="GSP4" s="37"/>
      <c r="GSQ4" s="37"/>
      <c r="GSR4" s="37"/>
      <c r="GSS4" s="37"/>
      <c r="GST4" s="37"/>
      <c r="GSU4" s="37"/>
      <c r="GSV4" s="37"/>
      <c r="GSW4" s="37"/>
      <c r="GSX4" s="37"/>
      <c r="GSY4" s="37"/>
      <c r="GSZ4" s="37"/>
      <c r="GTA4" s="37"/>
      <c r="GTB4" s="37"/>
      <c r="GTC4" s="37"/>
      <c r="GTD4" s="37"/>
      <c r="GTE4" s="37"/>
      <c r="GTF4" s="37"/>
      <c r="GTG4" s="37"/>
      <c r="GTH4" s="37"/>
      <c r="GTI4" s="37"/>
      <c r="GTJ4" s="37"/>
      <c r="GTK4" s="37"/>
      <c r="GTL4" s="37"/>
      <c r="GTM4" s="37"/>
      <c r="GTN4" s="37"/>
      <c r="GTO4" s="37"/>
      <c r="GTP4" s="37"/>
      <c r="GTQ4" s="37"/>
      <c r="GTR4" s="37"/>
      <c r="GTS4" s="37"/>
      <c r="GTT4" s="37"/>
      <c r="GTU4" s="37"/>
      <c r="GTV4" s="37"/>
      <c r="GTW4" s="37"/>
      <c r="GTX4" s="37"/>
      <c r="GTY4" s="37"/>
      <c r="GTZ4" s="37"/>
      <c r="GUA4" s="37"/>
      <c r="GUB4" s="37"/>
      <c r="GUC4" s="37"/>
      <c r="GUD4" s="37"/>
      <c r="GUE4" s="37"/>
      <c r="GUF4" s="37"/>
      <c r="GUG4" s="37"/>
      <c r="GUH4" s="37"/>
      <c r="GUI4" s="37"/>
      <c r="GUJ4" s="37"/>
      <c r="GUK4" s="37"/>
      <c r="GUL4" s="37"/>
      <c r="GUM4" s="37"/>
      <c r="GUN4" s="37"/>
      <c r="GUO4" s="37"/>
      <c r="GUP4" s="37"/>
      <c r="GUQ4" s="37"/>
      <c r="GUR4" s="37"/>
      <c r="GUS4" s="37"/>
      <c r="GUT4" s="37"/>
      <c r="GUU4" s="37"/>
      <c r="GUV4" s="37"/>
      <c r="GUW4" s="37"/>
      <c r="GUX4" s="37"/>
      <c r="GUY4" s="37"/>
      <c r="GUZ4" s="37"/>
      <c r="GVA4" s="37"/>
      <c r="GVB4" s="37"/>
      <c r="GVC4" s="37"/>
      <c r="GVD4" s="37"/>
      <c r="GVE4" s="37"/>
      <c r="GVF4" s="37"/>
      <c r="GVG4" s="37"/>
      <c r="GVH4" s="37"/>
      <c r="GVI4" s="37"/>
      <c r="GVJ4" s="37"/>
      <c r="GVK4" s="37"/>
      <c r="GVL4" s="37"/>
      <c r="GVM4" s="37"/>
      <c r="GVN4" s="37"/>
      <c r="GVO4" s="37"/>
      <c r="GVP4" s="37"/>
      <c r="GVQ4" s="37"/>
      <c r="GVR4" s="37"/>
      <c r="GVS4" s="37"/>
      <c r="GVT4" s="37"/>
      <c r="GVU4" s="37"/>
      <c r="GVV4" s="37"/>
      <c r="GVW4" s="37"/>
      <c r="GVX4" s="37"/>
      <c r="GVY4" s="37"/>
      <c r="GVZ4" s="37"/>
      <c r="GWA4" s="37"/>
      <c r="GWB4" s="37"/>
      <c r="GWC4" s="37"/>
      <c r="GWD4" s="37"/>
      <c r="GWE4" s="37"/>
      <c r="GWF4" s="37"/>
      <c r="GWG4" s="37"/>
      <c r="GWH4" s="37"/>
      <c r="GWI4" s="37"/>
      <c r="GWJ4" s="37"/>
      <c r="GWK4" s="37"/>
      <c r="GWL4" s="37"/>
      <c r="GWM4" s="37"/>
      <c r="GWN4" s="37"/>
      <c r="GWO4" s="37"/>
      <c r="GWP4" s="37"/>
      <c r="GWQ4" s="37"/>
      <c r="GWR4" s="37"/>
      <c r="GWS4" s="37"/>
      <c r="GWT4" s="37"/>
      <c r="GWU4" s="37"/>
      <c r="GWV4" s="37"/>
      <c r="GWW4" s="37"/>
      <c r="GWX4" s="37"/>
      <c r="GWY4" s="37"/>
      <c r="GWZ4" s="37"/>
      <c r="GXA4" s="37"/>
      <c r="GXB4" s="37"/>
      <c r="GXC4" s="37"/>
      <c r="GXD4" s="37"/>
      <c r="GXE4" s="37"/>
      <c r="GXF4" s="37"/>
      <c r="GXG4" s="37"/>
      <c r="GXH4" s="37"/>
      <c r="GXI4" s="37"/>
      <c r="GXJ4" s="37"/>
      <c r="GXK4" s="37"/>
      <c r="GXL4" s="37"/>
      <c r="GXM4" s="37"/>
      <c r="GXN4" s="37"/>
      <c r="GXO4" s="37"/>
      <c r="GXP4" s="37"/>
      <c r="GXQ4" s="37"/>
      <c r="GXR4" s="37"/>
      <c r="GXS4" s="37"/>
      <c r="GXT4" s="37"/>
      <c r="GXU4" s="37"/>
      <c r="GXV4" s="37"/>
      <c r="GXW4" s="37"/>
      <c r="GXX4" s="37"/>
      <c r="GXY4" s="37"/>
      <c r="GXZ4" s="37"/>
      <c r="GYA4" s="37"/>
      <c r="GYB4" s="37"/>
      <c r="GYC4" s="37"/>
      <c r="GYD4" s="37"/>
      <c r="GYE4" s="37"/>
      <c r="GYF4" s="37"/>
      <c r="GYG4" s="37"/>
      <c r="GYH4" s="37"/>
      <c r="GYI4" s="37"/>
      <c r="GYJ4" s="37"/>
      <c r="GYK4" s="37"/>
      <c r="GYL4" s="37"/>
      <c r="GYM4" s="37"/>
      <c r="GYN4" s="37"/>
      <c r="GYO4" s="37"/>
      <c r="GYP4" s="37"/>
      <c r="GYQ4" s="37"/>
      <c r="GYR4" s="37"/>
      <c r="GYS4" s="37"/>
      <c r="GYT4" s="37"/>
      <c r="GYU4" s="37"/>
      <c r="GYV4" s="37"/>
      <c r="GYW4" s="37"/>
      <c r="GYX4" s="37"/>
      <c r="GYY4" s="37"/>
      <c r="GYZ4" s="37"/>
      <c r="GZA4" s="37"/>
      <c r="GZB4" s="37"/>
      <c r="GZC4" s="37"/>
      <c r="GZD4" s="37"/>
      <c r="GZE4" s="37"/>
      <c r="GZF4" s="37"/>
      <c r="GZG4" s="37"/>
      <c r="GZH4" s="37"/>
      <c r="GZI4" s="37"/>
      <c r="GZJ4" s="37"/>
      <c r="GZK4" s="37"/>
      <c r="GZL4" s="37"/>
      <c r="GZM4" s="37"/>
      <c r="GZN4" s="37"/>
      <c r="GZO4" s="37"/>
      <c r="GZP4" s="37"/>
      <c r="GZQ4" s="37"/>
      <c r="GZR4" s="37"/>
      <c r="GZS4" s="37"/>
      <c r="GZT4" s="37"/>
      <c r="GZU4" s="37"/>
      <c r="GZV4" s="37"/>
      <c r="GZW4" s="37"/>
      <c r="GZX4" s="37"/>
      <c r="GZY4" s="37"/>
      <c r="GZZ4" s="37"/>
      <c r="HAA4" s="37"/>
      <c r="HAB4" s="37"/>
      <c r="HAC4" s="37"/>
      <c r="HAD4" s="37"/>
      <c r="HAE4" s="37"/>
      <c r="HAF4" s="37"/>
      <c r="HAG4" s="37"/>
      <c r="HAH4" s="37"/>
      <c r="HAI4" s="37"/>
      <c r="HAJ4" s="37"/>
      <c r="HAK4" s="37"/>
      <c r="HAL4" s="37"/>
      <c r="HAM4" s="37"/>
      <c r="HAN4" s="37"/>
      <c r="HAO4" s="37"/>
      <c r="HAP4" s="37"/>
      <c r="HAQ4" s="37"/>
      <c r="HAR4" s="37"/>
      <c r="HAS4" s="37"/>
      <c r="HAT4" s="37"/>
      <c r="HAU4" s="37"/>
      <c r="HAV4" s="37"/>
      <c r="HAW4" s="37"/>
      <c r="HAX4" s="37"/>
      <c r="HAY4" s="37"/>
      <c r="HAZ4" s="37"/>
      <c r="HBA4" s="37"/>
      <c r="HBB4" s="37"/>
      <c r="HBC4" s="37"/>
      <c r="HBD4" s="37"/>
      <c r="HBE4" s="37"/>
      <c r="HBF4" s="37"/>
      <c r="HBG4" s="37"/>
      <c r="HBH4" s="37"/>
      <c r="HBI4" s="37"/>
      <c r="HBJ4" s="37"/>
      <c r="HBK4" s="37"/>
      <c r="HBL4" s="37"/>
      <c r="HBM4" s="37"/>
      <c r="HBN4" s="37"/>
      <c r="HBO4" s="37"/>
      <c r="HBP4" s="37"/>
      <c r="HBQ4" s="37"/>
      <c r="HBR4" s="37"/>
      <c r="HBS4" s="37"/>
      <c r="HBT4" s="37"/>
      <c r="HBU4" s="37"/>
      <c r="HBV4" s="37"/>
      <c r="HBW4" s="37"/>
      <c r="HBX4" s="37"/>
      <c r="HBY4" s="37"/>
      <c r="HBZ4" s="37"/>
      <c r="HCA4" s="37"/>
      <c r="HCB4" s="37"/>
      <c r="HCC4" s="37"/>
      <c r="HCD4" s="37"/>
      <c r="HCE4" s="37"/>
      <c r="HCF4" s="37"/>
      <c r="HCG4" s="37"/>
      <c r="HCH4" s="37"/>
      <c r="HCI4" s="37"/>
      <c r="HCJ4" s="37"/>
      <c r="HCK4" s="37"/>
      <c r="HCL4" s="37"/>
      <c r="HCM4" s="37"/>
      <c r="HCN4" s="37"/>
      <c r="HCO4" s="37"/>
      <c r="HCP4" s="37"/>
      <c r="HCQ4" s="37"/>
      <c r="HCR4" s="37"/>
      <c r="HCS4" s="37"/>
      <c r="HCT4" s="37"/>
      <c r="HCU4" s="37"/>
      <c r="HCV4" s="37"/>
      <c r="HCW4" s="37"/>
      <c r="HCX4" s="37"/>
      <c r="HCY4" s="37"/>
      <c r="HCZ4" s="37"/>
      <c r="HDA4" s="37"/>
      <c r="HDB4" s="37"/>
      <c r="HDC4" s="37"/>
      <c r="HDD4" s="37"/>
      <c r="HDE4" s="37"/>
      <c r="HDF4" s="37"/>
      <c r="HDG4" s="37"/>
      <c r="HDH4" s="37"/>
      <c r="HDI4" s="37"/>
      <c r="HDJ4" s="37"/>
      <c r="HDK4" s="37"/>
      <c r="HDL4" s="37"/>
      <c r="HDM4" s="37"/>
      <c r="HDN4" s="37"/>
      <c r="HDO4" s="37"/>
      <c r="HDP4" s="37"/>
      <c r="HDQ4" s="37"/>
      <c r="HDR4" s="37"/>
      <c r="HDS4" s="37"/>
      <c r="HDT4" s="37"/>
      <c r="HDU4" s="37"/>
      <c r="HDV4" s="37"/>
      <c r="HDW4" s="37"/>
      <c r="HDX4" s="37"/>
      <c r="HDY4" s="37"/>
      <c r="HDZ4" s="37"/>
      <c r="HEA4" s="37"/>
      <c r="HEB4" s="37"/>
      <c r="HEC4" s="37"/>
      <c r="HED4" s="37"/>
      <c r="HEE4" s="37"/>
      <c r="HEF4" s="37"/>
      <c r="HEG4" s="37"/>
      <c r="HEH4" s="37"/>
      <c r="HEI4" s="37"/>
      <c r="HEJ4" s="37"/>
      <c r="HEK4" s="37"/>
      <c r="HEL4" s="37"/>
      <c r="HEM4" s="37"/>
      <c r="HEN4" s="37"/>
      <c r="HEO4" s="37"/>
      <c r="HEP4" s="37"/>
      <c r="HEQ4" s="37"/>
      <c r="HER4" s="37"/>
      <c r="HES4" s="37"/>
      <c r="HET4" s="37"/>
      <c r="HEU4" s="37"/>
      <c r="HEV4" s="37"/>
      <c r="HEW4" s="37"/>
      <c r="HEX4" s="37"/>
      <c r="HEY4" s="37"/>
      <c r="HEZ4" s="37"/>
      <c r="HFA4" s="37"/>
      <c r="HFB4" s="37"/>
      <c r="HFC4" s="37"/>
      <c r="HFD4" s="37"/>
      <c r="HFE4" s="37"/>
      <c r="HFF4" s="37"/>
      <c r="HFG4" s="37"/>
      <c r="HFH4" s="37"/>
      <c r="HFI4" s="37"/>
      <c r="HFJ4" s="37"/>
      <c r="HFK4" s="37"/>
      <c r="HFL4" s="37"/>
      <c r="HFM4" s="37"/>
      <c r="HFN4" s="37"/>
      <c r="HFO4" s="37"/>
      <c r="HFP4" s="37"/>
      <c r="HFQ4" s="37"/>
      <c r="HFR4" s="37"/>
      <c r="HFS4" s="37"/>
      <c r="HFT4" s="37"/>
      <c r="HFU4" s="37"/>
      <c r="HFV4" s="37"/>
      <c r="HFW4" s="37"/>
      <c r="HFX4" s="37"/>
      <c r="HFY4" s="37"/>
      <c r="HFZ4" s="37"/>
      <c r="HGA4" s="37"/>
      <c r="HGB4" s="37"/>
      <c r="HGC4" s="37"/>
      <c r="HGD4" s="37"/>
      <c r="HGE4" s="37"/>
      <c r="HGF4" s="37"/>
      <c r="HGG4" s="37"/>
      <c r="HGH4" s="37"/>
      <c r="HGI4" s="37"/>
      <c r="HGJ4" s="37"/>
      <c r="HGK4" s="37"/>
      <c r="HGL4" s="37"/>
      <c r="HGM4" s="37"/>
      <c r="HGN4" s="37"/>
      <c r="HGO4" s="37"/>
      <c r="HGP4" s="37"/>
      <c r="HGQ4" s="37"/>
      <c r="HGR4" s="37"/>
      <c r="HGS4" s="37"/>
      <c r="HGT4" s="37"/>
      <c r="HGU4" s="37"/>
      <c r="HGV4" s="37"/>
      <c r="HGW4" s="37"/>
      <c r="HGX4" s="37"/>
      <c r="HGY4" s="37"/>
      <c r="HGZ4" s="37"/>
      <c r="HHA4" s="37"/>
      <c r="HHB4" s="37"/>
      <c r="HHC4" s="37"/>
      <c r="HHD4" s="37"/>
      <c r="HHE4" s="37"/>
      <c r="HHF4" s="37"/>
      <c r="HHG4" s="37"/>
      <c r="HHH4" s="37"/>
      <c r="HHI4" s="37"/>
      <c r="HHJ4" s="37"/>
      <c r="HHK4" s="37"/>
      <c r="HHL4" s="37"/>
      <c r="HHM4" s="37"/>
      <c r="HHN4" s="37"/>
      <c r="HHO4" s="37"/>
      <c r="HHP4" s="37"/>
      <c r="HHQ4" s="37"/>
      <c r="HHR4" s="37"/>
      <c r="HHS4" s="37"/>
      <c r="HHT4" s="37"/>
      <c r="HHU4" s="37"/>
      <c r="HHV4" s="37"/>
      <c r="HHW4" s="37"/>
      <c r="HHX4" s="37"/>
      <c r="HHY4" s="37"/>
      <c r="HHZ4" s="37"/>
      <c r="HIA4" s="37"/>
      <c r="HIB4" s="37"/>
      <c r="HIC4" s="37"/>
      <c r="HID4" s="37"/>
      <c r="HIE4" s="37"/>
      <c r="HIF4" s="37"/>
      <c r="HIG4" s="37"/>
      <c r="HIH4" s="37"/>
      <c r="HII4" s="37"/>
      <c r="HIJ4" s="37"/>
      <c r="HIK4" s="37"/>
      <c r="HIL4" s="37"/>
      <c r="HIM4" s="37"/>
      <c r="HIN4" s="37"/>
      <c r="HIO4" s="37"/>
      <c r="HIP4" s="37"/>
      <c r="HIQ4" s="37"/>
      <c r="HIR4" s="37"/>
      <c r="HIS4" s="37"/>
      <c r="HIT4" s="37"/>
      <c r="HIU4" s="37"/>
      <c r="HIV4" s="37"/>
      <c r="HIW4" s="37"/>
      <c r="HIX4" s="37"/>
      <c r="HIY4" s="37"/>
      <c r="HIZ4" s="37"/>
      <c r="HJA4" s="37"/>
      <c r="HJB4" s="37"/>
      <c r="HJC4" s="37"/>
      <c r="HJD4" s="37"/>
      <c r="HJE4" s="37"/>
      <c r="HJF4" s="37"/>
      <c r="HJG4" s="37"/>
      <c r="HJH4" s="37"/>
      <c r="HJI4" s="37"/>
      <c r="HJJ4" s="37"/>
      <c r="HJK4" s="37"/>
      <c r="HJL4" s="37"/>
      <c r="HJM4" s="37"/>
      <c r="HJN4" s="37"/>
      <c r="HJO4" s="37"/>
      <c r="HJP4" s="37"/>
      <c r="HJQ4" s="37"/>
      <c r="HJR4" s="37"/>
      <c r="HJS4" s="37"/>
      <c r="HJT4" s="37"/>
      <c r="HJU4" s="37"/>
      <c r="HJV4" s="37"/>
      <c r="HJW4" s="37"/>
      <c r="HJX4" s="37"/>
      <c r="HJY4" s="37"/>
      <c r="HJZ4" s="37"/>
      <c r="HKA4" s="37"/>
      <c r="HKB4" s="37"/>
      <c r="HKC4" s="37"/>
      <c r="HKD4" s="37"/>
      <c r="HKE4" s="37"/>
      <c r="HKF4" s="37"/>
      <c r="HKG4" s="37"/>
      <c r="HKH4" s="37"/>
      <c r="HKI4" s="37"/>
      <c r="HKJ4" s="37"/>
      <c r="HKK4" s="37"/>
      <c r="HKL4" s="37"/>
      <c r="HKM4" s="37"/>
      <c r="HKN4" s="37"/>
      <c r="HKO4" s="37"/>
      <c r="HKP4" s="37"/>
      <c r="HKQ4" s="37"/>
      <c r="HKR4" s="37"/>
      <c r="HKS4" s="37"/>
      <c r="HKT4" s="37"/>
      <c r="HKU4" s="37"/>
      <c r="HKV4" s="37"/>
      <c r="HKW4" s="37"/>
      <c r="HKX4" s="37"/>
      <c r="HKY4" s="37"/>
      <c r="HKZ4" s="37"/>
      <c r="HLA4" s="37"/>
      <c r="HLB4" s="37"/>
      <c r="HLC4" s="37"/>
      <c r="HLD4" s="37"/>
      <c r="HLE4" s="37"/>
      <c r="HLF4" s="37"/>
      <c r="HLG4" s="37"/>
      <c r="HLH4" s="37"/>
      <c r="HLI4" s="37"/>
      <c r="HLJ4" s="37"/>
      <c r="HLK4" s="37"/>
      <c r="HLL4" s="37"/>
      <c r="HLM4" s="37"/>
      <c r="HLN4" s="37"/>
      <c r="HLO4" s="37"/>
      <c r="HLP4" s="37"/>
      <c r="HLQ4" s="37"/>
      <c r="HLR4" s="37"/>
      <c r="HLS4" s="37"/>
      <c r="HLT4" s="37"/>
      <c r="HLU4" s="37"/>
      <c r="HLV4" s="37"/>
      <c r="HLW4" s="37"/>
      <c r="HLX4" s="37"/>
      <c r="HLY4" s="37"/>
      <c r="HLZ4" s="37"/>
      <c r="HMA4" s="37"/>
      <c r="HMB4" s="37"/>
      <c r="HMC4" s="37"/>
      <c r="HMD4" s="37"/>
      <c r="HME4" s="37"/>
      <c r="HMF4" s="37"/>
      <c r="HMG4" s="37"/>
      <c r="HMH4" s="37"/>
      <c r="HMI4" s="37"/>
      <c r="HMJ4" s="37"/>
      <c r="HMK4" s="37"/>
      <c r="HML4" s="37"/>
      <c r="HMM4" s="37"/>
      <c r="HMN4" s="37"/>
      <c r="HMO4" s="37"/>
      <c r="HMP4" s="37"/>
      <c r="HMQ4" s="37"/>
      <c r="HMR4" s="37"/>
      <c r="HMS4" s="37"/>
      <c r="HMT4" s="37"/>
      <c r="HMU4" s="37"/>
      <c r="HMV4" s="37"/>
      <c r="HMW4" s="37"/>
      <c r="HMX4" s="37"/>
      <c r="HMY4" s="37"/>
      <c r="HMZ4" s="37"/>
      <c r="HNA4" s="37"/>
      <c r="HNB4" s="37"/>
      <c r="HNC4" s="37"/>
      <c r="HND4" s="37"/>
      <c r="HNE4" s="37"/>
      <c r="HNF4" s="37"/>
      <c r="HNG4" s="37"/>
      <c r="HNH4" s="37"/>
      <c r="HNI4" s="37"/>
      <c r="HNJ4" s="37"/>
      <c r="HNK4" s="37"/>
      <c r="HNL4" s="37"/>
      <c r="HNM4" s="37"/>
      <c r="HNN4" s="37"/>
      <c r="HNO4" s="37"/>
      <c r="HNP4" s="37"/>
      <c r="HNQ4" s="37"/>
      <c r="HNR4" s="37"/>
      <c r="HNS4" s="37"/>
      <c r="HNT4" s="37"/>
      <c r="HNU4" s="37"/>
      <c r="HNV4" s="37"/>
      <c r="HNW4" s="37"/>
      <c r="HNX4" s="37"/>
      <c r="HNY4" s="37"/>
      <c r="HNZ4" s="37"/>
      <c r="HOA4" s="37"/>
      <c r="HOB4" s="37"/>
      <c r="HOC4" s="37"/>
      <c r="HOD4" s="37"/>
      <c r="HOE4" s="37"/>
      <c r="HOF4" s="37"/>
      <c r="HOG4" s="37"/>
      <c r="HOH4" s="37"/>
      <c r="HOI4" s="37"/>
      <c r="HOJ4" s="37"/>
      <c r="HOK4" s="37"/>
      <c r="HOL4" s="37"/>
      <c r="HOM4" s="37"/>
      <c r="HON4" s="37"/>
      <c r="HOO4" s="37"/>
      <c r="HOP4" s="37"/>
      <c r="HOQ4" s="37"/>
      <c r="HOR4" s="37"/>
      <c r="HOS4" s="37"/>
      <c r="HOT4" s="37"/>
      <c r="HOU4" s="37"/>
      <c r="HOV4" s="37"/>
      <c r="HOW4" s="37"/>
      <c r="HOX4" s="37"/>
      <c r="HOY4" s="37"/>
      <c r="HOZ4" s="37"/>
      <c r="HPA4" s="37"/>
      <c r="HPB4" s="37"/>
      <c r="HPC4" s="37"/>
      <c r="HPD4" s="37"/>
      <c r="HPE4" s="37"/>
      <c r="HPF4" s="37"/>
      <c r="HPG4" s="37"/>
      <c r="HPH4" s="37"/>
      <c r="HPI4" s="37"/>
      <c r="HPJ4" s="37"/>
      <c r="HPK4" s="37"/>
      <c r="HPL4" s="37"/>
      <c r="HPM4" s="37"/>
      <c r="HPN4" s="37"/>
      <c r="HPO4" s="37"/>
      <c r="HPP4" s="37"/>
      <c r="HPQ4" s="37"/>
      <c r="HPR4" s="37"/>
      <c r="HPS4" s="37"/>
      <c r="HPT4" s="37"/>
      <c r="HPU4" s="37"/>
      <c r="HPV4" s="37"/>
      <c r="HPW4" s="37"/>
      <c r="HPX4" s="37"/>
      <c r="HPY4" s="37"/>
      <c r="HPZ4" s="37"/>
      <c r="HQA4" s="37"/>
      <c r="HQB4" s="37"/>
      <c r="HQC4" s="37"/>
      <c r="HQD4" s="37"/>
      <c r="HQE4" s="37"/>
      <c r="HQF4" s="37"/>
      <c r="HQG4" s="37"/>
      <c r="HQH4" s="37"/>
      <c r="HQI4" s="37"/>
      <c r="HQJ4" s="37"/>
      <c r="HQK4" s="37"/>
      <c r="HQL4" s="37"/>
      <c r="HQM4" s="37"/>
      <c r="HQN4" s="37"/>
      <c r="HQO4" s="37"/>
      <c r="HQP4" s="37"/>
      <c r="HQQ4" s="37"/>
      <c r="HQR4" s="37"/>
      <c r="HQS4" s="37"/>
      <c r="HQT4" s="37"/>
      <c r="HQU4" s="37"/>
      <c r="HQV4" s="37"/>
      <c r="HQW4" s="37"/>
      <c r="HQX4" s="37"/>
      <c r="HQY4" s="37"/>
      <c r="HQZ4" s="37"/>
      <c r="HRA4" s="37"/>
      <c r="HRB4" s="37"/>
      <c r="HRC4" s="37"/>
      <c r="HRD4" s="37"/>
      <c r="HRE4" s="37"/>
      <c r="HRF4" s="37"/>
      <c r="HRG4" s="37"/>
      <c r="HRH4" s="37"/>
      <c r="HRI4" s="37"/>
      <c r="HRJ4" s="37"/>
      <c r="HRK4" s="37"/>
      <c r="HRL4" s="37"/>
      <c r="HRM4" s="37"/>
      <c r="HRN4" s="37"/>
      <c r="HRO4" s="37"/>
      <c r="HRP4" s="37"/>
      <c r="HRQ4" s="37"/>
      <c r="HRR4" s="37"/>
      <c r="HRS4" s="37"/>
      <c r="HRT4" s="37"/>
      <c r="HRU4" s="37"/>
      <c r="HRV4" s="37"/>
      <c r="HRW4" s="37"/>
      <c r="HRX4" s="37"/>
      <c r="HRY4" s="37"/>
      <c r="HRZ4" s="37"/>
      <c r="HSA4" s="37"/>
      <c r="HSB4" s="37"/>
      <c r="HSC4" s="37"/>
      <c r="HSD4" s="37"/>
      <c r="HSE4" s="37"/>
      <c r="HSF4" s="37"/>
      <c r="HSG4" s="37"/>
      <c r="HSH4" s="37"/>
      <c r="HSI4" s="37"/>
      <c r="HSJ4" s="37"/>
      <c r="HSK4" s="37"/>
      <c r="HSL4" s="37"/>
      <c r="HSM4" s="37"/>
      <c r="HSN4" s="37"/>
      <c r="HSO4" s="37"/>
      <c r="HSP4" s="37"/>
      <c r="HSQ4" s="37"/>
      <c r="HSR4" s="37"/>
      <c r="HSS4" s="37"/>
      <c r="HST4" s="37"/>
      <c r="HSU4" s="37"/>
      <c r="HSV4" s="37"/>
      <c r="HSW4" s="37"/>
      <c r="HSX4" s="37"/>
      <c r="HSY4" s="37"/>
      <c r="HSZ4" s="37"/>
      <c r="HTA4" s="37"/>
      <c r="HTB4" s="37"/>
      <c r="HTC4" s="37"/>
      <c r="HTD4" s="37"/>
      <c r="HTE4" s="37"/>
      <c r="HTF4" s="37"/>
      <c r="HTG4" s="37"/>
      <c r="HTH4" s="37"/>
      <c r="HTI4" s="37"/>
      <c r="HTJ4" s="37"/>
      <c r="HTK4" s="37"/>
      <c r="HTL4" s="37"/>
      <c r="HTM4" s="37"/>
      <c r="HTN4" s="37"/>
      <c r="HTO4" s="37"/>
      <c r="HTP4" s="37"/>
      <c r="HTQ4" s="37"/>
      <c r="HTR4" s="37"/>
      <c r="HTS4" s="37"/>
      <c r="HTT4" s="37"/>
      <c r="HTU4" s="37"/>
      <c r="HTV4" s="37"/>
      <c r="HTW4" s="37"/>
      <c r="HTX4" s="37"/>
      <c r="HTY4" s="37"/>
      <c r="HTZ4" s="37"/>
      <c r="HUA4" s="37"/>
      <c r="HUB4" s="37"/>
      <c r="HUC4" s="37"/>
      <c r="HUD4" s="37"/>
      <c r="HUE4" s="37"/>
      <c r="HUF4" s="37"/>
      <c r="HUG4" s="37"/>
      <c r="HUH4" s="37"/>
      <c r="HUI4" s="37"/>
      <c r="HUJ4" s="37"/>
      <c r="HUK4" s="37"/>
      <c r="HUL4" s="37"/>
      <c r="HUM4" s="37"/>
      <c r="HUN4" s="37"/>
      <c r="HUO4" s="37"/>
      <c r="HUP4" s="37"/>
      <c r="HUQ4" s="37"/>
      <c r="HUR4" s="37"/>
      <c r="HUS4" s="37"/>
      <c r="HUT4" s="37"/>
      <c r="HUU4" s="37"/>
      <c r="HUV4" s="37"/>
      <c r="HUW4" s="37"/>
      <c r="HUX4" s="37"/>
      <c r="HUY4" s="37"/>
      <c r="HUZ4" s="37"/>
      <c r="HVA4" s="37"/>
      <c r="HVB4" s="37"/>
      <c r="HVC4" s="37"/>
      <c r="HVD4" s="37"/>
      <c r="HVE4" s="37"/>
      <c r="HVF4" s="37"/>
      <c r="HVG4" s="37"/>
      <c r="HVH4" s="37"/>
      <c r="HVI4" s="37"/>
      <c r="HVJ4" s="37"/>
      <c r="HVK4" s="37"/>
      <c r="HVL4" s="37"/>
      <c r="HVM4" s="37"/>
      <c r="HVN4" s="37"/>
      <c r="HVO4" s="37"/>
      <c r="HVP4" s="37"/>
      <c r="HVQ4" s="37"/>
      <c r="HVR4" s="37"/>
      <c r="HVS4" s="37"/>
      <c r="HVT4" s="37"/>
      <c r="HVU4" s="37"/>
      <c r="HVV4" s="37"/>
      <c r="HVW4" s="37"/>
      <c r="HVX4" s="37"/>
      <c r="HVY4" s="37"/>
      <c r="HVZ4" s="37"/>
      <c r="HWA4" s="37"/>
      <c r="HWB4" s="37"/>
      <c r="HWC4" s="37"/>
      <c r="HWD4" s="37"/>
      <c r="HWE4" s="37"/>
      <c r="HWF4" s="37"/>
      <c r="HWG4" s="37"/>
      <c r="HWH4" s="37"/>
      <c r="HWI4" s="37"/>
      <c r="HWJ4" s="37"/>
      <c r="HWK4" s="37"/>
      <c r="HWL4" s="37"/>
      <c r="HWM4" s="37"/>
      <c r="HWN4" s="37"/>
      <c r="HWO4" s="37"/>
      <c r="HWP4" s="37"/>
      <c r="HWQ4" s="37"/>
      <c r="HWR4" s="37"/>
      <c r="HWS4" s="37"/>
      <c r="HWT4" s="37"/>
      <c r="HWU4" s="37"/>
      <c r="HWV4" s="37"/>
      <c r="HWW4" s="37"/>
      <c r="HWX4" s="37"/>
      <c r="HWY4" s="37"/>
      <c r="HWZ4" s="37"/>
      <c r="HXA4" s="37"/>
      <c r="HXB4" s="37"/>
      <c r="HXC4" s="37"/>
      <c r="HXD4" s="37"/>
      <c r="HXE4" s="37"/>
      <c r="HXF4" s="37"/>
      <c r="HXG4" s="37"/>
      <c r="HXH4" s="37"/>
      <c r="HXI4" s="37"/>
      <c r="HXJ4" s="37"/>
      <c r="HXK4" s="37"/>
      <c r="HXL4" s="37"/>
      <c r="HXM4" s="37"/>
      <c r="HXN4" s="37"/>
      <c r="HXO4" s="37"/>
      <c r="HXP4" s="37"/>
      <c r="HXQ4" s="37"/>
      <c r="HXR4" s="37"/>
      <c r="HXS4" s="37"/>
      <c r="HXT4" s="37"/>
      <c r="HXU4" s="37"/>
      <c r="HXV4" s="37"/>
      <c r="HXW4" s="37"/>
      <c r="HXX4" s="37"/>
      <c r="HXY4" s="37"/>
      <c r="HXZ4" s="37"/>
      <c r="HYA4" s="37"/>
      <c r="HYB4" s="37"/>
      <c r="HYC4" s="37"/>
      <c r="HYD4" s="37"/>
      <c r="HYE4" s="37"/>
      <c r="HYF4" s="37"/>
      <c r="HYG4" s="37"/>
      <c r="HYH4" s="37"/>
      <c r="HYI4" s="37"/>
      <c r="HYJ4" s="37"/>
      <c r="HYK4" s="37"/>
      <c r="HYL4" s="37"/>
      <c r="HYM4" s="37"/>
      <c r="HYN4" s="37"/>
      <c r="HYO4" s="37"/>
      <c r="HYP4" s="37"/>
      <c r="HYQ4" s="37"/>
      <c r="HYR4" s="37"/>
      <c r="HYS4" s="37"/>
      <c r="HYT4" s="37"/>
      <c r="HYU4" s="37"/>
      <c r="HYV4" s="37"/>
      <c r="HYW4" s="37"/>
      <c r="HYX4" s="37"/>
      <c r="HYY4" s="37"/>
      <c r="HYZ4" s="37"/>
      <c r="HZA4" s="37"/>
      <c r="HZB4" s="37"/>
      <c r="HZC4" s="37"/>
      <c r="HZD4" s="37"/>
      <c r="HZE4" s="37"/>
      <c r="HZF4" s="37"/>
      <c r="HZG4" s="37"/>
      <c r="HZH4" s="37"/>
      <c r="HZI4" s="37"/>
      <c r="HZJ4" s="37"/>
      <c r="HZK4" s="37"/>
      <c r="HZL4" s="37"/>
      <c r="HZM4" s="37"/>
      <c r="HZN4" s="37"/>
      <c r="HZO4" s="37"/>
      <c r="HZP4" s="37"/>
      <c r="HZQ4" s="37"/>
      <c r="HZR4" s="37"/>
      <c r="HZS4" s="37"/>
      <c r="HZT4" s="37"/>
      <c r="HZU4" s="37"/>
      <c r="HZV4" s="37"/>
      <c r="HZW4" s="37"/>
      <c r="HZX4" s="37"/>
      <c r="HZY4" s="37"/>
      <c r="HZZ4" s="37"/>
      <c r="IAA4" s="37"/>
      <c r="IAB4" s="37"/>
      <c r="IAC4" s="37"/>
      <c r="IAD4" s="37"/>
      <c r="IAE4" s="37"/>
      <c r="IAF4" s="37"/>
      <c r="IAG4" s="37"/>
      <c r="IAH4" s="37"/>
      <c r="IAI4" s="37"/>
      <c r="IAJ4" s="37"/>
      <c r="IAK4" s="37"/>
      <c r="IAL4" s="37"/>
      <c r="IAM4" s="37"/>
      <c r="IAN4" s="37"/>
      <c r="IAO4" s="37"/>
      <c r="IAP4" s="37"/>
      <c r="IAQ4" s="37"/>
      <c r="IAR4" s="37"/>
      <c r="IAS4" s="37"/>
      <c r="IAT4" s="37"/>
      <c r="IAU4" s="37"/>
      <c r="IAV4" s="37"/>
      <c r="IAW4" s="37"/>
      <c r="IAX4" s="37"/>
      <c r="IAY4" s="37"/>
      <c r="IAZ4" s="37"/>
      <c r="IBA4" s="37"/>
      <c r="IBB4" s="37"/>
      <c r="IBC4" s="37"/>
      <c r="IBD4" s="37"/>
      <c r="IBE4" s="37"/>
      <c r="IBF4" s="37"/>
      <c r="IBG4" s="37"/>
      <c r="IBH4" s="37"/>
      <c r="IBI4" s="37"/>
      <c r="IBJ4" s="37"/>
      <c r="IBK4" s="37"/>
      <c r="IBL4" s="37"/>
      <c r="IBM4" s="37"/>
      <c r="IBN4" s="37"/>
      <c r="IBO4" s="37"/>
      <c r="IBP4" s="37"/>
      <c r="IBQ4" s="37"/>
      <c r="IBR4" s="37"/>
      <c r="IBS4" s="37"/>
      <c r="IBT4" s="37"/>
      <c r="IBU4" s="37"/>
      <c r="IBV4" s="37"/>
      <c r="IBW4" s="37"/>
      <c r="IBX4" s="37"/>
      <c r="IBY4" s="37"/>
      <c r="IBZ4" s="37"/>
      <c r="ICA4" s="37"/>
      <c r="ICB4" s="37"/>
      <c r="ICC4" s="37"/>
      <c r="ICD4" s="37"/>
      <c r="ICE4" s="37"/>
      <c r="ICF4" s="37"/>
      <c r="ICG4" s="37"/>
      <c r="ICH4" s="37"/>
      <c r="ICI4" s="37"/>
      <c r="ICJ4" s="37"/>
      <c r="ICK4" s="37"/>
      <c r="ICL4" s="37"/>
      <c r="ICM4" s="37"/>
      <c r="ICN4" s="37"/>
      <c r="ICO4" s="37"/>
      <c r="ICP4" s="37"/>
      <c r="ICQ4" s="37"/>
      <c r="ICR4" s="37"/>
      <c r="ICS4" s="37"/>
      <c r="ICT4" s="37"/>
      <c r="ICU4" s="37"/>
      <c r="ICV4" s="37"/>
      <c r="ICW4" s="37"/>
      <c r="ICX4" s="37"/>
      <c r="ICY4" s="37"/>
      <c r="ICZ4" s="37"/>
      <c r="IDA4" s="37"/>
      <c r="IDB4" s="37"/>
      <c r="IDC4" s="37"/>
      <c r="IDD4" s="37"/>
      <c r="IDE4" s="37"/>
      <c r="IDF4" s="37"/>
      <c r="IDG4" s="37"/>
      <c r="IDH4" s="37"/>
      <c r="IDI4" s="37"/>
      <c r="IDJ4" s="37"/>
      <c r="IDK4" s="37"/>
      <c r="IDL4" s="37"/>
      <c r="IDM4" s="37"/>
      <c r="IDN4" s="37"/>
      <c r="IDO4" s="37"/>
      <c r="IDP4" s="37"/>
      <c r="IDQ4" s="37"/>
      <c r="IDR4" s="37"/>
      <c r="IDS4" s="37"/>
      <c r="IDT4" s="37"/>
      <c r="IDU4" s="37"/>
      <c r="IDV4" s="37"/>
      <c r="IDW4" s="37"/>
      <c r="IDX4" s="37"/>
      <c r="IDY4" s="37"/>
      <c r="IDZ4" s="37"/>
      <c r="IEA4" s="37"/>
      <c r="IEB4" s="37"/>
      <c r="IEC4" s="37"/>
      <c r="IED4" s="37"/>
      <c r="IEE4" s="37"/>
      <c r="IEF4" s="37"/>
      <c r="IEG4" s="37"/>
      <c r="IEH4" s="37"/>
      <c r="IEI4" s="37"/>
      <c r="IEJ4" s="37"/>
      <c r="IEK4" s="37"/>
      <c r="IEL4" s="37"/>
      <c r="IEM4" s="37"/>
      <c r="IEN4" s="37"/>
      <c r="IEO4" s="37"/>
      <c r="IEP4" s="37"/>
      <c r="IEQ4" s="37"/>
      <c r="IER4" s="37"/>
      <c r="IES4" s="37"/>
      <c r="IET4" s="37"/>
      <c r="IEU4" s="37"/>
      <c r="IEV4" s="37"/>
      <c r="IEW4" s="37"/>
      <c r="IEX4" s="37"/>
      <c r="IEY4" s="37"/>
      <c r="IEZ4" s="37"/>
      <c r="IFA4" s="37"/>
      <c r="IFB4" s="37"/>
      <c r="IFC4" s="37"/>
      <c r="IFD4" s="37"/>
      <c r="IFE4" s="37"/>
      <c r="IFF4" s="37"/>
      <c r="IFG4" s="37"/>
      <c r="IFH4" s="37"/>
      <c r="IFI4" s="37"/>
      <c r="IFJ4" s="37"/>
      <c r="IFK4" s="37"/>
      <c r="IFL4" s="37"/>
      <c r="IFM4" s="37"/>
      <c r="IFN4" s="37"/>
      <c r="IFO4" s="37"/>
      <c r="IFP4" s="37"/>
      <c r="IFQ4" s="37"/>
      <c r="IFR4" s="37"/>
      <c r="IFS4" s="37"/>
      <c r="IFT4" s="37"/>
      <c r="IFU4" s="37"/>
      <c r="IFV4" s="37"/>
      <c r="IFW4" s="37"/>
      <c r="IFX4" s="37"/>
      <c r="IFY4" s="37"/>
      <c r="IFZ4" s="37"/>
      <c r="IGA4" s="37"/>
      <c r="IGB4" s="37"/>
      <c r="IGC4" s="37"/>
      <c r="IGD4" s="37"/>
      <c r="IGE4" s="37"/>
      <c r="IGF4" s="37"/>
      <c r="IGG4" s="37"/>
      <c r="IGH4" s="37"/>
      <c r="IGI4" s="37"/>
      <c r="IGJ4" s="37"/>
      <c r="IGK4" s="37"/>
      <c r="IGL4" s="37"/>
      <c r="IGM4" s="37"/>
      <c r="IGN4" s="37"/>
      <c r="IGO4" s="37"/>
      <c r="IGP4" s="37"/>
      <c r="IGQ4" s="37"/>
      <c r="IGR4" s="37"/>
      <c r="IGS4" s="37"/>
      <c r="IGT4" s="37"/>
      <c r="IGU4" s="37"/>
      <c r="IGV4" s="37"/>
      <c r="IGW4" s="37"/>
      <c r="IGX4" s="37"/>
      <c r="IGY4" s="37"/>
      <c r="IGZ4" s="37"/>
      <c r="IHA4" s="37"/>
      <c r="IHB4" s="37"/>
      <c r="IHC4" s="37"/>
      <c r="IHD4" s="37"/>
      <c r="IHE4" s="37"/>
      <c r="IHF4" s="37"/>
      <c r="IHG4" s="37"/>
      <c r="IHH4" s="37"/>
      <c r="IHI4" s="37"/>
      <c r="IHJ4" s="37"/>
      <c r="IHK4" s="37"/>
      <c r="IHL4" s="37"/>
      <c r="IHM4" s="37"/>
      <c r="IHN4" s="37"/>
      <c r="IHO4" s="37"/>
      <c r="IHP4" s="37"/>
      <c r="IHQ4" s="37"/>
      <c r="IHR4" s="37"/>
      <c r="IHS4" s="37"/>
      <c r="IHT4" s="37"/>
      <c r="IHU4" s="37"/>
      <c r="IHV4" s="37"/>
      <c r="IHW4" s="37"/>
      <c r="IHX4" s="37"/>
      <c r="IHY4" s="37"/>
      <c r="IHZ4" s="37"/>
      <c r="IIA4" s="37"/>
      <c r="IIB4" s="37"/>
      <c r="IIC4" s="37"/>
      <c r="IID4" s="37"/>
      <c r="IIE4" s="37"/>
      <c r="IIF4" s="37"/>
      <c r="IIG4" s="37"/>
      <c r="IIH4" s="37"/>
      <c r="III4" s="37"/>
      <c r="IIJ4" s="37"/>
      <c r="IIK4" s="37"/>
      <c r="IIL4" s="37"/>
      <c r="IIM4" s="37"/>
      <c r="IIN4" s="37"/>
      <c r="IIO4" s="37"/>
      <c r="IIP4" s="37"/>
      <c r="IIQ4" s="37"/>
      <c r="IIR4" s="37"/>
      <c r="IIS4" s="37"/>
      <c r="IIT4" s="37"/>
      <c r="IIU4" s="37"/>
      <c r="IIV4" s="37"/>
      <c r="IIW4" s="37"/>
      <c r="IIX4" s="37"/>
      <c r="IIY4" s="37"/>
      <c r="IIZ4" s="37"/>
      <c r="IJA4" s="37"/>
      <c r="IJB4" s="37"/>
      <c r="IJC4" s="37"/>
      <c r="IJD4" s="37"/>
      <c r="IJE4" s="37"/>
      <c r="IJF4" s="37"/>
      <c r="IJG4" s="37"/>
      <c r="IJH4" s="37"/>
      <c r="IJI4" s="37"/>
      <c r="IJJ4" s="37"/>
      <c r="IJK4" s="37"/>
      <c r="IJL4" s="37"/>
      <c r="IJM4" s="37"/>
      <c r="IJN4" s="37"/>
      <c r="IJO4" s="37"/>
      <c r="IJP4" s="37"/>
      <c r="IJQ4" s="37"/>
      <c r="IJR4" s="37"/>
      <c r="IJS4" s="37"/>
      <c r="IJT4" s="37"/>
      <c r="IJU4" s="37"/>
      <c r="IJV4" s="37"/>
      <c r="IJW4" s="37"/>
      <c r="IJX4" s="37"/>
      <c r="IJY4" s="37"/>
      <c r="IJZ4" s="37"/>
      <c r="IKA4" s="37"/>
      <c r="IKB4" s="37"/>
      <c r="IKC4" s="37"/>
      <c r="IKD4" s="37"/>
      <c r="IKE4" s="37"/>
      <c r="IKF4" s="37"/>
      <c r="IKG4" s="37"/>
      <c r="IKH4" s="37"/>
      <c r="IKI4" s="37"/>
      <c r="IKJ4" s="37"/>
      <c r="IKK4" s="37"/>
      <c r="IKL4" s="37"/>
      <c r="IKM4" s="37"/>
      <c r="IKN4" s="37"/>
      <c r="IKO4" s="37"/>
      <c r="IKP4" s="37"/>
      <c r="IKQ4" s="37"/>
      <c r="IKR4" s="37"/>
      <c r="IKS4" s="37"/>
      <c r="IKT4" s="37"/>
      <c r="IKU4" s="37"/>
      <c r="IKV4" s="37"/>
      <c r="IKW4" s="37"/>
      <c r="IKX4" s="37"/>
      <c r="IKY4" s="37"/>
      <c r="IKZ4" s="37"/>
      <c r="ILA4" s="37"/>
      <c r="ILB4" s="37"/>
      <c r="ILC4" s="37"/>
      <c r="ILD4" s="37"/>
      <c r="ILE4" s="37"/>
      <c r="ILF4" s="37"/>
      <c r="ILG4" s="37"/>
      <c r="ILH4" s="37"/>
      <c r="ILI4" s="37"/>
      <c r="ILJ4" s="37"/>
      <c r="ILK4" s="37"/>
      <c r="ILL4" s="37"/>
      <c r="ILM4" s="37"/>
      <c r="ILN4" s="37"/>
      <c r="ILO4" s="37"/>
      <c r="ILP4" s="37"/>
      <c r="ILQ4" s="37"/>
      <c r="ILR4" s="37"/>
      <c r="ILS4" s="37"/>
      <c r="ILT4" s="37"/>
      <c r="ILU4" s="37"/>
      <c r="ILV4" s="37"/>
      <c r="ILW4" s="37"/>
      <c r="ILX4" s="37"/>
      <c r="ILY4" s="37"/>
      <c r="ILZ4" s="37"/>
      <c r="IMA4" s="37"/>
      <c r="IMB4" s="37"/>
      <c r="IMC4" s="37"/>
      <c r="IMD4" s="37"/>
      <c r="IME4" s="37"/>
      <c r="IMF4" s="37"/>
      <c r="IMG4" s="37"/>
      <c r="IMH4" s="37"/>
      <c r="IMI4" s="37"/>
      <c r="IMJ4" s="37"/>
      <c r="IMK4" s="37"/>
      <c r="IML4" s="37"/>
      <c r="IMM4" s="37"/>
      <c r="IMN4" s="37"/>
      <c r="IMO4" s="37"/>
      <c r="IMP4" s="37"/>
      <c r="IMQ4" s="37"/>
      <c r="IMR4" s="37"/>
      <c r="IMS4" s="37"/>
      <c r="IMT4" s="37"/>
      <c r="IMU4" s="37"/>
      <c r="IMV4" s="37"/>
      <c r="IMW4" s="37"/>
      <c r="IMX4" s="37"/>
      <c r="IMY4" s="37"/>
      <c r="IMZ4" s="37"/>
      <c r="INA4" s="37"/>
      <c r="INB4" s="37"/>
      <c r="INC4" s="37"/>
      <c r="IND4" s="37"/>
      <c r="INE4" s="37"/>
      <c r="INF4" s="37"/>
      <c r="ING4" s="37"/>
      <c r="INH4" s="37"/>
      <c r="INI4" s="37"/>
      <c r="INJ4" s="37"/>
      <c r="INK4" s="37"/>
      <c r="INL4" s="37"/>
      <c r="INM4" s="37"/>
      <c r="INN4" s="37"/>
      <c r="INO4" s="37"/>
      <c r="INP4" s="37"/>
      <c r="INQ4" s="37"/>
      <c r="INR4" s="37"/>
      <c r="INS4" s="37"/>
      <c r="INT4" s="37"/>
      <c r="INU4" s="37"/>
      <c r="INV4" s="37"/>
      <c r="INW4" s="37"/>
      <c r="INX4" s="37"/>
      <c r="INY4" s="37"/>
      <c r="INZ4" s="37"/>
      <c r="IOA4" s="37"/>
      <c r="IOB4" s="37"/>
      <c r="IOC4" s="37"/>
      <c r="IOD4" s="37"/>
      <c r="IOE4" s="37"/>
      <c r="IOF4" s="37"/>
      <c r="IOG4" s="37"/>
      <c r="IOH4" s="37"/>
      <c r="IOI4" s="37"/>
      <c r="IOJ4" s="37"/>
      <c r="IOK4" s="37"/>
      <c r="IOL4" s="37"/>
      <c r="IOM4" s="37"/>
      <c r="ION4" s="37"/>
      <c r="IOO4" s="37"/>
      <c r="IOP4" s="37"/>
      <c r="IOQ4" s="37"/>
      <c r="IOR4" s="37"/>
      <c r="IOS4" s="37"/>
      <c r="IOT4" s="37"/>
      <c r="IOU4" s="37"/>
      <c r="IOV4" s="37"/>
      <c r="IOW4" s="37"/>
      <c r="IOX4" s="37"/>
      <c r="IOY4" s="37"/>
      <c r="IOZ4" s="37"/>
      <c r="IPA4" s="37"/>
      <c r="IPB4" s="37"/>
      <c r="IPC4" s="37"/>
      <c r="IPD4" s="37"/>
      <c r="IPE4" s="37"/>
      <c r="IPF4" s="37"/>
      <c r="IPG4" s="37"/>
      <c r="IPH4" s="37"/>
      <c r="IPI4" s="37"/>
      <c r="IPJ4" s="37"/>
      <c r="IPK4" s="37"/>
      <c r="IPL4" s="37"/>
      <c r="IPM4" s="37"/>
      <c r="IPN4" s="37"/>
      <c r="IPO4" s="37"/>
      <c r="IPP4" s="37"/>
      <c r="IPQ4" s="37"/>
      <c r="IPR4" s="37"/>
      <c r="IPS4" s="37"/>
      <c r="IPT4" s="37"/>
      <c r="IPU4" s="37"/>
      <c r="IPV4" s="37"/>
      <c r="IPW4" s="37"/>
      <c r="IPX4" s="37"/>
      <c r="IPY4" s="37"/>
      <c r="IPZ4" s="37"/>
      <c r="IQA4" s="37"/>
      <c r="IQB4" s="37"/>
      <c r="IQC4" s="37"/>
      <c r="IQD4" s="37"/>
      <c r="IQE4" s="37"/>
      <c r="IQF4" s="37"/>
      <c r="IQG4" s="37"/>
      <c r="IQH4" s="37"/>
      <c r="IQI4" s="37"/>
      <c r="IQJ4" s="37"/>
      <c r="IQK4" s="37"/>
      <c r="IQL4" s="37"/>
      <c r="IQM4" s="37"/>
      <c r="IQN4" s="37"/>
      <c r="IQO4" s="37"/>
      <c r="IQP4" s="37"/>
      <c r="IQQ4" s="37"/>
      <c r="IQR4" s="37"/>
      <c r="IQS4" s="37"/>
      <c r="IQT4" s="37"/>
      <c r="IQU4" s="37"/>
      <c r="IQV4" s="37"/>
      <c r="IQW4" s="37"/>
      <c r="IQX4" s="37"/>
      <c r="IQY4" s="37"/>
      <c r="IQZ4" s="37"/>
      <c r="IRA4" s="37"/>
      <c r="IRB4" s="37"/>
      <c r="IRC4" s="37"/>
      <c r="IRD4" s="37"/>
      <c r="IRE4" s="37"/>
      <c r="IRF4" s="37"/>
      <c r="IRG4" s="37"/>
      <c r="IRH4" s="37"/>
      <c r="IRI4" s="37"/>
      <c r="IRJ4" s="37"/>
      <c r="IRK4" s="37"/>
      <c r="IRL4" s="37"/>
      <c r="IRM4" s="37"/>
      <c r="IRN4" s="37"/>
      <c r="IRO4" s="37"/>
      <c r="IRP4" s="37"/>
      <c r="IRQ4" s="37"/>
      <c r="IRR4" s="37"/>
      <c r="IRS4" s="37"/>
      <c r="IRT4" s="37"/>
      <c r="IRU4" s="37"/>
      <c r="IRV4" s="37"/>
      <c r="IRW4" s="37"/>
      <c r="IRX4" s="37"/>
      <c r="IRY4" s="37"/>
      <c r="IRZ4" s="37"/>
      <c r="ISA4" s="37"/>
      <c r="ISB4" s="37"/>
      <c r="ISC4" s="37"/>
      <c r="ISD4" s="37"/>
      <c r="ISE4" s="37"/>
      <c r="ISF4" s="37"/>
      <c r="ISG4" s="37"/>
      <c r="ISH4" s="37"/>
      <c r="ISI4" s="37"/>
      <c r="ISJ4" s="37"/>
      <c r="ISK4" s="37"/>
      <c r="ISL4" s="37"/>
      <c r="ISM4" s="37"/>
      <c r="ISN4" s="37"/>
      <c r="ISO4" s="37"/>
      <c r="ISP4" s="37"/>
      <c r="ISQ4" s="37"/>
      <c r="ISR4" s="37"/>
      <c r="ISS4" s="37"/>
      <c r="IST4" s="37"/>
      <c r="ISU4" s="37"/>
      <c r="ISV4" s="37"/>
      <c r="ISW4" s="37"/>
      <c r="ISX4" s="37"/>
      <c r="ISY4" s="37"/>
      <c r="ISZ4" s="37"/>
      <c r="ITA4" s="37"/>
      <c r="ITB4" s="37"/>
      <c r="ITC4" s="37"/>
      <c r="ITD4" s="37"/>
      <c r="ITE4" s="37"/>
      <c r="ITF4" s="37"/>
      <c r="ITG4" s="37"/>
      <c r="ITH4" s="37"/>
      <c r="ITI4" s="37"/>
      <c r="ITJ4" s="37"/>
      <c r="ITK4" s="37"/>
      <c r="ITL4" s="37"/>
      <c r="ITM4" s="37"/>
      <c r="ITN4" s="37"/>
      <c r="ITO4" s="37"/>
      <c r="ITP4" s="37"/>
      <c r="ITQ4" s="37"/>
      <c r="ITR4" s="37"/>
      <c r="ITS4" s="37"/>
      <c r="ITT4" s="37"/>
      <c r="ITU4" s="37"/>
      <c r="ITV4" s="37"/>
      <c r="ITW4" s="37"/>
      <c r="ITX4" s="37"/>
      <c r="ITY4" s="37"/>
      <c r="ITZ4" s="37"/>
      <c r="IUA4" s="37"/>
      <c r="IUB4" s="37"/>
      <c r="IUC4" s="37"/>
      <c r="IUD4" s="37"/>
      <c r="IUE4" s="37"/>
      <c r="IUF4" s="37"/>
      <c r="IUG4" s="37"/>
      <c r="IUH4" s="37"/>
      <c r="IUI4" s="37"/>
      <c r="IUJ4" s="37"/>
      <c r="IUK4" s="37"/>
      <c r="IUL4" s="37"/>
      <c r="IUM4" s="37"/>
      <c r="IUN4" s="37"/>
      <c r="IUO4" s="37"/>
      <c r="IUP4" s="37"/>
      <c r="IUQ4" s="37"/>
      <c r="IUR4" s="37"/>
      <c r="IUS4" s="37"/>
      <c r="IUT4" s="37"/>
      <c r="IUU4" s="37"/>
      <c r="IUV4" s="37"/>
      <c r="IUW4" s="37"/>
      <c r="IUX4" s="37"/>
      <c r="IUY4" s="37"/>
      <c r="IUZ4" s="37"/>
      <c r="IVA4" s="37"/>
      <c r="IVB4" s="37"/>
      <c r="IVC4" s="37"/>
      <c r="IVD4" s="37"/>
      <c r="IVE4" s="37"/>
      <c r="IVF4" s="37"/>
      <c r="IVG4" s="37"/>
      <c r="IVH4" s="37"/>
      <c r="IVI4" s="37"/>
      <c r="IVJ4" s="37"/>
      <c r="IVK4" s="37"/>
      <c r="IVL4" s="37"/>
      <c r="IVM4" s="37"/>
      <c r="IVN4" s="37"/>
      <c r="IVO4" s="37"/>
      <c r="IVP4" s="37"/>
      <c r="IVQ4" s="37"/>
      <c r="IVR4" s="37"/>
      <c r="IVS4" s="37"/>
      <c r="IVT4" s="37"/>
      <c r="IVU4" s="37"/>
      <c r="IVV4" s="37"/>
      <c r="IVW4" s="37"/>
      <c r="IVX4" s="37"/>
      <c r="IVY4" s="37"/>
      <c r="IVZ4" s="37"/>
      <c r="IWA4" s="37"/>
      <c r="IWB4" s="37"/>
      <c r="IWC4" s="37"/>
      <c r="IWD4" s="37"/>
      <c r="IWE4" s="37"/>
      <c r="IWF4" s="37"/>
      <c r="IWG4" s="37"/>
      <c r="IWH4" s="37"/>
      <c r="IWI4" s="37"/>
      <c r="IWJ4" s="37"/>
      <c r="IWK4" s="37"/>
      <c r="IWL4" s="37"/>
      <c r="IWM4" s="37"/>
      <c r="IWN4" s="37"/>
      <c r="IWO4" s="37"/>
      <c r="IWP4" s="37"/>
      <c r="IWQ4" s="37"/>
      <c r="IWR4" s="37"/>
      <c r="IWS4" s="37"/>
      <c r="IWT4" s="37"/>
      <c r="IWU4" s="37"/>
      <c r="IWV4" s="37"/>
      <c r="IWW4" s="37"/>
      <c r="IWX4" s="37"/>
      <c r="IWY4" s="37"/>
      <c r="IWZ4" s="37"/>
      <c r="IXA4" s="37"/>
      <c r="IXB4" s="37"/>
      <c r="IXC4" s="37"/>
      <c r="IXD4" s="37"/>
      <c r="IXE4" s="37"/>
      <c r="IXF4" s="37"/>
      <c r="IXG4" s="37"/>
      <c r="IXH4" s="37"/>
      <c r="IXI4" s="37"/>
      <c r="IXJ4" s="37"/>
      <c r="IXK4" s="37"/>
      <c r="IXL4" s="37"/>
      <c r="IXM4" s="37"/>
      <c r="IXN4" s="37"/>
      <c r="IXO4" s="37"/>
      <c r="IXP4" s="37"/>
      <c r="IXQ4" s="37"/>
      <c r="IXR4" s="37"/>
      <c r="IXS4" s="37"/>
      <c r="IXT4" s="37"/>
      <c r="IXU4" s="37"/>
      <c r="IXV4" s="37"/>
      <c r="IXW4" s="37"/>
      <c r="IXX4" s="37"/>
      <c r="IXY4" s="37"/>
      <c r="IXZ4" s="37"/>
      <c r="IYA4" s="37"/>
      <c r="IYB4" s="37"/>
      <c r="IYC4" s="37"/>
      <c r="IYD4" s="37"/>
      <c r="IYE4" s="37"/>
      <c r="IYF4" s="37"/>
      <c r="IYG4" s="37"/>
      <c r="IYH4" s="37"/>
      <c r="IYI4" s="37"/>
      <c r="IYJ4" s="37"/>
      <c r="IYK4" s="37"/>
      <c r="IYL4" s="37"/>
      <c r="IYM4" s="37"/>
      <c r="IYN4" s="37"/>
      <c r="IYO4" s="37"/>
      <c r="IYP4" s="37"/>
      <c r="IYQ4" s="37"/>
      <c r="IYR4" s="37"/>
      <c r="IYS4" s="37"/>
      <c r="IYT4" s="37"/>
      <c r="IYU4" s="37"/>
      <c r="IYV4" s="37"/>
      <c r="IYW4" s="37"/>
      <c r="IYX4" s="37"/>
      <c r="IYY4" s="37"/>
      <c r="IYZ4" s="37"/>
      <c r="IZA4" s="37"/>
      <c r="IZB4" s="37"/>
      <c r="IZC4" s="37"/>
      <c r="IZD4" s="37"/>
      <c r="IZE4" s="37"/>
      <c r="IZF4" s="37"/>
      <c r="IZG4" s="37"/>
      <c r="IZH4" s="37"/>
      <c r="IZI4" s="37"/>
      <c r="IZJ4" s="37"/>
      <c r="IZK4" s="37"/>
      <c r="IZL4" s="37"/>
      <c r="IZM4" s="37"/>
      <c r="IZN4" s="37"/>
      <c r="IZO4" s="37"/>
      <c r="IZP4" s="37"/>
      <c r="IZQ4" s="37"/>
      <c r="IZR4" s="37"/>
      <c r="IZS4" s="37"/>
      <c r="IZT4" s="37"/>
      <c r="IZU4" s="37"/>
      <c r="IZV4" s="37"/>
      <c r="IZW4" s="37"/>
      <c r="IZX4" s="37"/>
      <c r="IZY4" s="37"/>
      <c r="IZZ4" s="37"/>
      <c r="JAA4" s="37"/>
      <c r="JAB4" s="37"/>
      <c r="JAC4" s="37"/>
      <c r="JAD4" s="37"/>
      <c r="JAE4" s="37"/>
      <c r="JAF4" s="37"/>
      <c r="JAG4" s="37"/>
      <c r="JAH4" s="37"/>
      <c r="JAI4" s="37"/>
      <c r="JAJ4" s="37"/>
      <c r="JAK4" s="37"/>
      <c r="JAL4" s="37"/>
      <c r="JAM4" s="37"/>
      <c r="JAN4" s="37"/>
      <c r="JAO4" s="37"/>
      <c r="JAP4" s="37"/>
      <c r="JAQ4" s="37"/>
      <c r="JAR4" s="37"/>
      <c r="JAS4" s="37"/>
      <c r="JAT4" s="37"/>
      <c r="JAU4" s="37"/>
      <c r="JAV4" s="37"/>
      <c r="JAW4" s="37"/>
      <c r="JAX4" s="37"/>
      <c r="JAY4" s="37"/>
      <c r="JAZ4" s="37"/>
      <c r="JBA4" s="37"/>
      <c r="JBB4" s="37"/>
      <c r="JBC4" s="37"/>
      <c r="JBD4" s="37"/>
      <c r="JBE4" s="37"/>
      <c r="JBF4" s="37"/>
      <c r="JBG4" s="37"/>
      <c r="JBH4" s="37"/>
      <c r="JBI4" s="37"/>
      <c r="JBJ4" s="37"/>
      <c r="JBK4" s="37"/>
      <c r="JBL4" s="37"/>
      <c r="JBM4" s="37"/>
      <c r="JBN4" s="37"/>
      <c r="JBO4" s="37"/>
      <c r="JBP4" s="37"/>
      <c r="JBQ4" s="37"/>
      <c r="JBR4" s="37"/>
      <c r="JBS4" s="37"/>
      <c r="JBT4" s="37"/>
      <c r="JBU4" s="37"/>
      <c r="JBV4" s="37"/>
      <c r="JBW4" s="37"/>
      <c r="JBX4" s="37"/>
      <c r="JBY4" s="37"/>
      <c r="JBZ4" s="37"/>
      <c r="JCA4" s="37"/>
      <c r="JCB4" s="37"/>
      <c r="JCC4" s="37"/>
      <c r="JCD4" s="37"/>
      <c r="JCE4" s="37"/>
      <c r="JCF4" s="37"/>
      <c r="JCG4" s="37"/>
      <c r="JCH4" s="37"/>
      <c r="JCI4" s="37"/>
      <c r="JCJ4" s="37"/>
      <c r="JCK4" s="37"/>
      <c r="JCL4" s="37"/>
      <c r="JCM4" s="37"/>
      <c r="JCN4" s="37"/>
      <c r="JCO4" s="37"/>
      <c r="JCP4" s="37"/>
      <c r="JCQ4" s="37"/>
      <c r="JCR4" s="37"/>
      <c r="JCS4" s="37"/>
      <c r="JCT4" s="37"/>
      <c r="JCU4" s="37"/>
      <c r="JCV4" s="37"/>
      <c r="JCW4" s="37"/>
      <c r="JCX4" s="37"/>
      <c r="JCY4" s="37"/>
      <c r="JCZ4" s="37"/>
      <c r="JDA4" s="37"/>
      <c r="JDB4" s="37"/>
      <c r="JDC4" s="37"/>
      <c r="JDD4" s="37"/>
      <c r="JDE4" s="37"/>
      <c r="JDF4" s="37"/>
      <c r="JDG4" s="37"/>
      <c r="JDH4" s="37"/>
      <c r="JDI4" s="37"/>
      <c r="JDJ4" s="37"/>
      <c r="JDK4" s="37"/>
      <c r="JDL4" s="37"/>
      <c r="JDM4" s="37"/>
      <c r="JDN4" s="37"/>
      <c r="JDO4" s="37"/>
      <c r="JDP4" s="37"/>
      <c r="JDQ4" s="37"/>
      <c r="JDR4" s="37"/>
      <c r="JDS4" s="37"/>
      <c r="JDT4" s="37"/>
      <c r="JDU4" s="37"/>
      <c r="JDV4" s="37"/>
      <c r="JDW4" s="37"/>
      <c r="JDX4" s="37"/>
      <c r="JDY4" s="37"/>
      <c r="JDZ4" s="37"/>
      <c r="JEA4" s="37"/>
      <c r="JEB4" s="37"/>
      <c r="JEC4" s="37"/>
      <c r="JED4" s="37"/>
      <c r="JEE4" s="37"/>
      <c r="JEF4" s="37"/>
      <c r="JEG4" s="37"/>
      <c r="JEH4" s="37"/>
      <c r="JEI4" s="37"/>
      <c r="JEJ4" s="37"/>
      <c r="JEK4" s="37"/>
      <c r="JEL4" s="37"/>
      <c r="JEM4" s="37"/>
      <c r="JEN4" s="37"/>
      <c r="JEO4" s="37"/>
      <c r="JEP4" s="37"/>
      <c r="JEQ4" s="37"/>
      <c r="JER4" s="37"/>
      <c r="JES4" s="37"/>
      <c r="JET4" s="37"/>
      <c r="JEU4" s="37"/>
      <c r="JEV4" s="37"/>
      <c r="JEW4" s="37"/>
      <c r="JEX4" s="37"/>
      <c r="JEY4" s="37"/>
      <c r="JEZ4" s="37"/>
      <c r="JFA4" s="37"/>
      <c r="JFB4" s="37"/>
      <c r="JFC4" s="37"/>
      <c r="JFD4" s="37"/>
      <c r="JFE4" s="37"/>
      <c r="JFF4" s="37"/>
      <c r="JFG4" s="37"/>
      <c r="JFH4" s="37"/>
      <c r="JFI4" s="37"/>
      <c r="JFJ4" s="37"/>
      <c r="JFK4" s="37"/>
      <c r="JFL4" s="37"/>
      <c r="JFM4" s="37"/>
      <c r="JFN4" s="37"/>
      <c r="JFO4" s="37"/>
      <c r="JFP4" s="37"/>
      <c r="JFQ4" s="37"/>
      <c r="JFR4" s="37"/>
      <c r="JFS4" s="37"/>
      <c r="JFT4" s="37"/>
      <c r="JFU4" s="37"/>
      <c r="JFV4" s="37"/>
      <c r="JFW4" s="37"/>
      <c r="JFX4" s="37"/>
      <c r="JFY4" s="37"/>
      <c r="JFZ4" s="37"/>
      <c r="JGA4" s="37"/>
      <c r="JGB4" s="37"/>
      <c r="JGC4" s="37"/>
      <c r="JGD4" s="37"/>
      <c r="JGE4" s="37"/>
      <c r="JGF4" s="37"/>
      <c r="JGG4" s="37"/>
      <c r="JGH4" s="37"/>
      <c r="JGI4" s="37"/>
      <c r="JGJ4" s="37"/>
      <c r="JGK4" s="37"/>
      <c r="JGL4" s="37"/>
      <c r="JGM4" s="37"/>
      <c r="JGN4" s="37"/>
      <c r="JGO4" s="37"/>
      <c r="JGP4" s="37"/>
      <c r="JGQ4" s="37"/>
      <c r="JGR4" s="37"/>
      <c r="JGS4" s="37"/>
      <c r="JGT4" s="37"/>
      <c r="JGU4" s="37"/>
      <c r="JGV4" s="37"/>
      <c r="JGW4" s="37"/>
      <c r="JGX4" s="37"/>
      <c r="JGY4" s="37"/>
      <c r="JGZ4" s="37"/>
      <c r="JHA4" s="37"/>
      <c r="JHB4" s="37"/>
      <c r="JHC4" s="37"/>
      <c r="JHD4" s="37"/>
      <c r="JHE4" s="37"/>
      <c r="JHF4" s="37"/>
      <c r="JHG4" s="37"/>
      <c r="JHH4" s="37"/>
      <c r="JHI4" s="37"/>
      <c r="JHJ4" s="37"/>
      <c r="JHK4" s="37"/>
      <c r="JHL4" s="37"/>
      <c r="JHM4" s="37"/>
      <c r="JHN4" s="37"/>
      <c r="JHO4" s="37"/>
      <c r="JHP4" s="37"/>
      <c r="JHQ4" s="37"/>
      <c r="JHR4" s="37"/>
      <c r="JHS4" s="37"/>
      <c r="JHT4" s="37"/>
      <c r="JHU4" s="37"/>
      <c r="JHV4" s="37"/>
      <c r="JHW4" s="37"/>
      <c r="JHX4" s="37"/>
      <c r="JHY4" s="37"/>
      <c r="JHZ4" s="37"/>
      <c r="JIA4" s="37"/>
      <c r="JIB4" s="37"/>
      <c r="JIC4" s="37"/>
      <c r="JID4" s="37"/>
      <c r="JIE4" s="37"/>
      <c r="JIF4" s="37"/>
      <c r="JIG4" s="37"/>
      <c r="JIH4" s="37"/>
      <c r="JII4" s="37"/>
      <c r="JIJ4" s="37"/>
      <c r="JIK4" s="37"/>
      <c r="JIL4" s="37"/>
      <c r="JIM4" s="37"/>
      <c r="JIN4" s="37"/>
      <c r="JIO4" s="37"/>
      <c r="JIP4" s="37"/>
      <c r="JIQ4" s="37"/>
      <c r="JIR4" s="37"/>
      <c r="JIS4" s="37"/>
      <c r="JIT4" s="37"/>
      <c r="JIU4" s="37"/>
      <c r="JIV4" s="37"/>
      <c r="JIW4" s="37"/>
      <c r="JIX4" s="37"/>
      <c r="JIY4" s="37"/>
      <c r="JIZ4" s="37"/>
      <c r="JJA4" s="37"/>
      <c r="JJB4" s="37"/>
      <c r="JJC4" s="37"/>
      <c r="JJD4" s="37"/>
      <c r="JJE4" s="37"/>
      <c r="JJF4" s="37"/>
      <c r="JJG4" s="37"/>
      <c r="JJH4" s="37"/>
      <c r="JJI4" s="37"/>
      <c r="JJJ4" s="37"/>
      <c r="JJK4" s="37"/>
      <c r="JJL4" s="37"/>
      <c r="JJM4" s="37"/>
      <c r="JJN4" s="37"/>
      <c r="JJO4" s="37"/>
      <c r="JJP4" s="37"/>
      <c r="JJQ4" s="37"/>
      <c r="JJR4" s="37"/>
      <c r="JJS4" s="37"/>
      <c r="JJT4" s="37"/>
      <c r="JJU4" s="37"/>
      <c r="JJV4" s="37"/>
      <c r="JJW4" s="37"/>
      <c r="JJX4" s="37"/>
      <c r="JJY4" s="37"/>
      <c r="JJZ4" s="37"/>
      <c r="JKA4" s="37"/>
      <c r="JKB4" s="37"/>
      <c r="JKC4" s="37"/>
      <c r="JKD4" s="37"/>
      <c r="JKE4" s="37"/>
      <c r="JKF4" s="37"/>
      <c r="JKG4" s="37"/>
      <c r="JKH4" s="37"/>
      <c r="JKI4" s="37"/>
      <c r="JKJ4" s="37"/>
      <c r="JKK4" s="37"/>
      <c r="JKL4" s="37"/>
      <c r="JKM4" s="37"/>
      <c r="JKN4" s="37"/>
      <c r="JKO4" s="37"/>
      <c r="JKP4" s="37"/>
      <c r="JKQ4" s="37"/>
      <c r="JKR4" s="37"/>
      <c r="JKS4" s="37"/>
      <c r="JKT4" s="37"/>
      <c r="JKU4" s="37"/>
      <c r="JKV4" s="37"/>
      <c r="JKW4" s="37"/>
      <c r="JKX4" s="37"/>
      <c r="JKY4" s="37"/>
      <c r="JKZ4" s="37"/>
      <c r="JLA4" s="37"/>
      <c r="JLB4" s="37"/>
      <c r="JLC4" s="37"/>
      <c r="JLD4" s="37"/>
      <c r="JLE4" s="37"/>
      <c r="JLF4" s="37"/>
      <c r="JLG4" s="37"/>
      <c r="JLH4" s="37"/>
      <c r="JLI4" s="37"/>
      <c r="JLJ4" s="37"/>
      <c r="JLK4" s="37"/>
      <c r="JLL4" s="37"/>
      <c r="JLM4" s="37"/>
      <c r="JLN4" s="37"/>
      <c r="JLO4" s="37"/>
      <c r="JLP4" s="37"/>
      <c r="JLQ4" s="37"/>
      <c r="JLR4" s="37"/>
      <c r="JLS4" s="37"/>
      <c r="JLT4" s="37"/>
      <c r="JLU4" s="37"/>
      <c r="JLV4" s="37"/>
      <c r="JLW4" s="37"/>
      <c r="JLX4" s="37"/>
      <c r="JLY4" s="37"/>
      <c r="JLZ4" s="37"/>
      <c r="JMA4" s="37"/>
      <c r="JMB4" s="37"/>
      <c r="JMC4" s="37"/>
      <c r="JMD4" s="37"/>
      <c r="JME4" s="37"/>
      <c r="JMF4" s="37"/>
      <c r="JMG4" s="37"/>
      <c r="JMH4" s="37"/>
      <c r="JMI4" s="37"/>
      <c r="JMJ4" s="37"/>
      <c r="JMK4" s="37"/>
      <c r="JML4" s="37"/>
      <c r="JMM4" s="37"/>
      <c r="JMN4" s="37"/>
      <c r="JMO4" s="37"/>
      <c r="JMP4" s="37"/>
      <c r="JMQ4" s="37"/>
      <c r="JMR4" s="37"/>
      <c r="JMS4" s="37"/>
      <c r="JMT4" s="37"/>
      <c r="JMU4" s="37"/>
      <c r="JMV4" s="37"/>
      <c r="JMW4" s="37"/>
      <c r="JMX4" s="37"/>
      <c r="JMY4" s="37"/>
      <c r="JMZ4" s="37"/>
      <c r="JNA4" s="37"/>
      <c r="JNB4" s="37"/>
      <c r="JNC4" s="37"/>
      <c r="JND4" s="37"/>
      <c r="JNE4" s="37"/>
      <c r="JNF4" s="37"/>
      <c r="JNG4" s="37"/>
      <c r="JNH4" s="37"/>
      <c r="JNI4" s="37"/>
      <c r="JNJ4" s="37"/>
      <c r="JNK4" s="37"/>
      <c r="JNL4" s="37"/>
      <c r="JNM4" s="37"/>
      <c r="JNN4" s="37"/>
      <c r="JNO4" s="37"/>
      <c r="JNP4" s="37"/>
      <c r="JNQ4" s="37"/>
      <c r="JNR4" s="37"/>
      <c r="JNS4" s="37"/>
      <c r="JNT4" s="37"/>
      <c r="JNU4" s="37"/>
      <c r="JNV4" s="37"/>
      <c r="JNW4" s="37"/>
      <c r="JNX4" s="37"/>
      <c r="JNY4" s="37"/>
      <c r="JNZ4" s="37"/>
      <c r="JOA4" s="37"/>
      <c r="JOB4" s="37"/>
      <c r="JOC4" s="37"/>
      <c r="JOD4" s="37"/>
      <c r="JOE4" s="37"/>
      <c r="JOF4" s="37"/>
      <c r="JOG4" s="37"/>
      <c r="JOH4" s="37"/>
      <c r="JOI4" s="37"/>
      <c r="JOJ4" s="37"/>
      <c r="JOK4" s="37"/>
      <c r="JOL4" s="37"/>
      <c r="JOM4" s="37"/>
      <c r="JON4" s="37"/>
      <c r="JOO4" s="37"/>
      <c r="JOP4" s="37"/>
      <c r="JOQ4" s="37"/>
      <c r="JOR4" s="37"/>
      <c r="JOS4" s="37"/>
      <c r="JOT4" s="37"/>
      <c r="JOU4" s="37"/>
      <c r="JOV4" s="37"/>
      <c r="JOW4" s="37"/>
      <c r="JOX4" s="37"/>
      <c r="JOY4" s="37"/>
      <c r="JOZ4" s="37"/>
      <c r="JPA4" s="37"/>
      <c r="JPB4" s="37"/>
      <c r="JPC4" s="37"/>
      <c r="JPD4" s="37"/>
      <c r="JPE4" s="37"/>
      <c r="JPF4" s="37"/>
      <c r="JPG4" s="37"/>
      <c r="JPH4" s="37"/>
      <c r="JPI4" s="37"/>
      <c r="JPJ4" s="37"/>
      <c r="JPK4" s="37"/>
      <c r="JPL4" s="37"/>
      <c r="JPM4" s="37"/>
      <c r="JPN4" s="37"/>
      <c r="JPO4" s="37"/>
      <c r="JPP4" s="37"/>
      <c r="JPQ4" s="37"/>
      <c r="JPR4" s="37"/>
      <c r="JPS4" s="37"/>
      <c r="JPT4" s="37"/>
      <c r="JPU4" s="37"/>
      <c r="JPV4" s="37"/>
      <c r="JPW4" s="37"/>
      <c r="JPX4" s="37"/>
      <c r="JPY4" s="37"/>
      <c r="JPZ4" s="37"/>
      <c r="JQA4" s="37"/>
      <c r="JQB4" s="37"/>
      <c r="JQC4" s="37"/>
      <c r="JQD4" s="37"/>
      <c r="JQE4" s="37"/>
      <c r="JQF4" s="37"/>
      <c r="JQG4" s="37"/>
      <c r="JQH4" s="37"/>
      <c r="JQI4" s="37"/>
      <c r="JQJ4" s="37"/>
      <c r="JQK4" s="37"/>
      <c r="JQL4" s="37"/>
      <c r="JQM4" s="37"/>
      <c r="JQN4" s="37"/>
      <c r="JQO4" s="37"/>
      <c r="JQP4" s="37"/>
      <c r="JQQ4" s="37"/>
      <c r="JQR4" s="37"/>
      <c r="JQS4" s="37"/>
      <c r="JQT4" s="37"/>
      <c r="JQU4" s="37"/>
      <c r="JQV4" s="37"/>
      <c r="JQW4" s="37"/>
      <c r="JQX4" s="37"/>
      <c r="JQY4" s="37"/>
      <c r="JQZ4" s="37"/>
      <c r="JRA4" s="37"/>
      <c r="JRB4" s="37"/>
      <c r="JRC4" s="37"/>
      <c r="JRD4" s="37"/>
      <c r="JRE4" s="37"/>
      <c r="JRF4" s="37"/>
      <c r="JRG4" s="37"/>
      <c r="JRH4" s="37"/>
      <c r="JRI4" s="37"/>
      <c r="JRJ4" s="37"/>
      <c r="JRK4" s="37"/>
      <c r="JRL4" s="37"/>
      <c r="JRM4" s="37"/>
      <c r="JRN4" s="37"/>
      <c r="JRO4" s="37"/>
      <c r="JRP4" s="37"/>
      <c r="JRQ4" s="37"/>
      <c r="JRR4" s="37"/>
      <c r="JRS4" s="37"/>
      <c r="JRT4" s="37"/>
      <c r="JRU4" s="37"/>
      <c r="JRV4" s="37"/>
      <c r="JRW4" s="37"/>
      <c r="JRX4" s="37"/>
      <c r="JRY4" s="37"/>
      <c r="JRZ4" s="37"/>
      <c r="JSA4" s="37"/>
      <c r="JSB4" s="37"/>
      <c r="JSC4" s="37"/>
      <c r="JSD4" s="37"/>
      <c r="JSE4" s="37"/>
      <c r="JSF4" s="37"/>
      <c r="JSG4" s="37"/>
      <c r="JSH4" s="37"/>
      <c r="JSI4" s="37"/>
      <c r="JSJ4" s="37"/>
      <c r="JSK4" s="37"/>
      <c r="JSL4" s="37"/>
      <c r="JSM4" s="37"/>
      <c r="JSN4" s="37"/>
      <c r="JSO4" s="37"/>
      <c r="JSP4" s="37"/>
      <c r="JSQ4" s="37"/>
      <c r="JSR4" s="37"/>
      <c r="JSS4" s="37"/>
      <c r="JST4" s="37"/>
      <c r="JSU4" s="37"/>
      <c r="JSV4" s="37"/>
      <c r="JSW4" s="37"/>
      <c r="JSX4" s="37"/>
      <c r="JSY4" s="37"/>
      <c r="JSZ4" s="37"/>
      <c r="JTA4" s="37"/>
      <c r="JTB4" s="37"/>
      <c r="JTC4" s="37"/>
      <c r="JTD4" s="37"/>
      <c r="JTE4" s="37"/>
      <c r="JTF4" s="37"/>
      <c r="JTG4" s="37"/>
      <c r="JTH4" s="37"/>
      <c r="JTI4" s="37"/>
      <c r="JTJ4" s="37"/>
      <c r="JTK4" s="37"/>
      <c r="JTL4" s="37"/>
      <c r="JTM4" s="37"/>
      <c r="JTN4" s="37"/>
      <c r="JTO4" s="37"/>
      <c r="JTP4" s="37"/>
      <c r="JTQ4" s="37"/>
      <c r="JTR4" s="37"/>
      <c r="JTS4" s="37"/>
      <c r="JTT4" s="37"/>
      <c r="JTU4" s="37"/>
      <c r="JTV4" s="37"/>
      <c r="JTW4" s="37"/>
      <c r="JTX4" s="37"/>
      <c r="JTY4" s="37"/>
      <c r="JTZ4" s="37"/>
      <c r="JUA4" s="37"/>
      <c r="JUB4" s="37"/>
      <c r="JUC4" s="37"/>
      <c r="JUD4" s="37"/>
      <c r="JUE4" s="37"/>
      <c r="JUF4" s="37"/>
      <c r="JUG4" s="37"/>
      <c r="JUH4" s="37"/>
      <c r="JUI4" s="37"/>
      <c r="JUJ4" s="37"/>
      <c r="JUK4" s="37"/>
      <c r="JUL4" s="37"/>
      <c r="JUM4" s="37"/>
      <c r="JUN4" s="37"/>
      <c r="JUO4" s="37"/>
      <c r="JUP4" s="37"/>
      <c r="JUQ4" s="37"/>
      <c r="JUR4" s="37"/>
      <c r="JUS4" s="37"/>
      <c r="JUT4" s="37"/>
      <c r="JUU4" s="37"/>
      <c r="JUV4" s="37"/>
      <c r="JUW4" s="37"/>
      <c r="JUX4" s="37"/>
      <c r="JUY4" s="37"/>
      <c r="JUZ4" s="37"/>
      <c r="JVA4" s="37"/>
      <c r="JVB4" s="37"/>
      <c r="JVC4" s="37"/>
      <c r="JVD4" s="37"/>
      <c r="JVE4" s="37"/>
      <c r="JVF4" s="37"/>
      <c r="JVG4" s="37"/>
      <c r="JVH4" s="37"/>
      <c r="JVI4" s="37"/>
      <c r="JVJ4" s="37"/>
      <c r="JVK4" s="37"/>
      <c r="JVL4" s="37"/>
      <c r="JVM4" s="37"/>
      <c r="JVN4" s="37"/>
      <c r="JVO4" s="37"/>
      <c r="JVP4" s="37"/>
      <c r="JVQ4" s="37"/>
      <c r="JVR4" s="37"/>
      <c r="JVS4" s="37"/>
      <c r="JVT4" s="37"/>
      <c r="JVU4" s="37"/>
      <c r="JVV4" s="37"/>
      <c r="JVW4" s="37"/>
      <c r="JVX4" s="37"/>
      <c r="JVY4" s="37"/>
      <c r="JVZ4" s="37"/>
      <c r="JWA4" s="37"/>
      <c r="JWB4" s="37"/>
      <c r="JWC4" s="37"/>
      <c r="JWD4" s="37"/>
      <c r="JWE4" s="37"/>
      <c r="JWF4" s="37"/>
      <c r="JWG4" s="37"/>
      <c r="JWH4" s="37"/>
      <c r="JWI4" s="37"/>
      <c r="JWJ4" s="37"/>
      <c r="JWK4" s="37"/>
      <c r="JWL4" s="37"/>
      <c r="JWM4" s="37"/>
      <c r="JWN4" s="37"/>
      <c r="JWO4" s="37"/>
      <c r="JWP4" s="37"/>
      <c r="JWQ4" s="37"/>
      <c r="JWR4" s="37"/>
      <c r="JWS4" s="37"/>
      <c r="JWT4" s="37"/>
      <c r="JWU4" s="37"/>
      <c r="JWV4" s="37"/>
      <c r="JWW4" s="37"/>
      <c r="JWX4" s="37"/>
      <c r="JWY4" s="37"/>
      <c r="JWZ4" s="37"/>
      <c r="JXA4" s="37"/>
      <c r="JXB4" s="37"/>
      <c r="JXC4" s="37"/>
      <c r="JXD4" s="37"/>
      <c r="JXE4" s="37"/>
      <c r="JXF4" s="37"/>
      <c r="JXG4" s="37"/>
      <c r="JXH4" s="37"/>
      <c r="JXI4" s="37"/>
      <c r="JXJ4" s="37"/>
      <c r="JXK4" s="37"/>
      <c r="JXL4" s="37"/>
      <c r="JXM4" s="37"/>
      <c r="JXN4" s="37"/>
      <c r="JXO4" s="37"/>
      <c r="JXP4" s="37"/>
      <c r="JXQ4" s="37"/>
      <c r="JXR4" s="37"/>
      <c r="JXS4" s="37"/>
      <c r="JXT4" s="37"/>
      <c r="JXU4" s="37"/>
      <c r="JXV4" s="37"/>
      <c r="JXW4" s="37"/>
      <c r="JXX4" s="37"/>
      <c r="JXY4" s="37"/>
      <c r="JXZ4" s="37"/>
      <c r="JYA4" s="37"/>
      <c r="JYB4" s="37"/>
      <c r="JYC4" s="37"/>
      <c r="JYD4" s="37"/>
      <c r="JYE4" s="37"/>
      <c r="JYF4" s="37"/>
      <c r="JYG4" s="37"/>
      <c r="JYH4" s="37"/>
      <c r="JYI4" s="37"/>
      <c r="JYJ4" s="37"/>
      <c r="JYK4" s="37"/>
      <c r="JYL4" s="37"/>
      <c r="JYM4" s="37"/>
      <c r="JYN4" s="37"/>
      <c r="JYO4" s="37"/>
      <c r="JYP4" s="37"/>
      <c r="JYQ4" s="37"/>
      <c r="JYR4" s="37"/>
      <c r="JYS4" s="37"/>
      <c r="JYT4" s="37"/>
      <c r="JYU4" s="37"/>
      <c r="JYV4" s="37"/>
      <c r="JYW4" s="37"/>
      <c r="JYX4" s="37"/>
      <c r="JYY4" s="37"/>
      <c r="JYZ4" s="37"/>
      <c r="JZA4" s="37"/>
      <c r="JZB4" s="37"/>
      <c r="JZC4" s="37"/>
      <c r="JZD4" s="37"/>
      <c r="JZE4" s="37"/>
      <c r="JZF4" s="37"/>
      <c r="JZG4" s="37"/>
      <c r="JZH4" s="37"/>
      <c r="JZI4" s="37"/>
      <c r="JZJ4" s="37"/>
      <c r="JZK4" s="37"/>
      <c r="JZL4" s="37"/>
      <c r="JZM4" s="37"/>
      <c r="JZN4" s="37"/>
      <c r="JZO4" s="37"/>
      <c r="JZP4" s="37"/>
      <c r="JZQ4" s="37"/>
      <c r="JZR4" s="37"/>
      <c r="JZS4" s="37"/>
      <c r="JZT4" s="37"/>
      <c r="JZU4" s="37"/>
      <c r="JZV4" s="37"/>
      <c r="JZW4" s="37"/>
      <c r="JZX4" s="37"/>
      <c r="JZY4" s="37"/>
      <c r="JZZ4" s="37"/>
      <c r="KAA4" s="37"/>
      <c r="KAB4" s="37"/>
      <c r="KAC4" s="37"/>
      <c r="KAD4" s="37"/>
      <c r="KAE4" s="37"/>
      <c r="KAF4" s="37"/>
      <c r="KAG4" s="37"/>
      <c r="KAH4" s="37"/>
      <c r="KAI4" s="37"/>
      <c r="KAJ4" s="37"/>
      <c r="KAK4" s="37"/>
      <c r="KAL4" s="37"/>
      <c r="KAM4" s="37"/>
      <c r="KAN4" s="37"/>
      <c r="KAO4" s="37"/>
      <c r="KAP4" s="37"/>
      <c r="KAQ4" s="37"/>
      <c r="KAR4" s="37"/>
      <c r="KAS4" s="37"/>
      <c r="KAT4" s="37"/>
      <c r="KAU4" s="37"/>
      <c r="KAV4" s="37"/>
      <c r="KAW4" s="37"/>
      <c r="KAX4" s="37"/>
      <c r="KAY4" s="37"/>
      <c r="KAZ4" s="37"/>
      <c r="KBA4" s="37"/>
      <c r="KBB4" s="37"/>
      <c r="KBC4" s="37"/>
      <c r="KBD4" s="37"/>
      <c r="KBE4" s="37"/>
      <c r="KBF4" s="37"/>
      <c r="KBG4" s="37"/>
      <c r="KBH4" s="37"/>
      <c r="KBI4" s="37"/>
      <c r="KBJ4" s="37"/>
      <c r="KBK4" s="37"/>
      <c r="KBL4" s="37"/>
      <c r="KBM4" s="37"/>
      <c r="KBN4" s="37"/>
      <c r="KBO4" s="37"/>
      <c r="KBP4" s="37"/>
      <c r="KBQ4" s="37"/>
      <c r="KBR4" s="37"/>
      <c r="KBS4" s="37"/>
      <c r="KBT4" s="37"/>
      <c r="KBU4" s="37"/>
      <c r="KBV4" s="37"/>
      <c r="KBW4" s="37"/>
      <c r="KBX4" s="37"/>
      <c r="KBY4" s="37"/>
      <c r="KBZ4" s="37"/>
      <c r="KCA4" s="37"/>
      <c r="KCB4" s="37"/>
      <c r="KCC4" s="37"/>
      <c r="KCD4" s="37"/>
      <c r="KCE4" s="37"/>
      <c r="KCF4" s="37"/>
      <c r="KCG4" s="37"/>
      <c r="KCH4" s="37"/>
      <c r="KCI4" s="37"/>
      <c r="KCJ4" s="37"/>
      <c r="KCK4" s="37"/>
      <c r="KCL4" s="37"/>
      <c r="KCM4" s="37"/>
      <c r="KCN4" s="37"/>
      <c r="KCO4" s="37"/>
      <c r="KCP4" s="37"/>
      <c r="KCQ4" s="37"/>
      <c r="KCR4" s="37"/>
      <c r="KCS4" s="37"/>
      <c r="KCT4" s="37"/>
      <c r="KCU4" s="37"/>
      <c r="KCV4" s="37"/>
      <c r="KCW4" s="37"/>
      <c r="KCX4" s="37"/>
      <c r="KCY4" s="37"/>
      <c r="KCZ4" s="37"/>
      <c r="KDA4" s="37"/>
      <c r="KDB4" s="37"/>
      <c r="KDC4" s="37"/>
      <c r="KDD4" s="37"/>
      <c r="KDE4" s="37"/>
      <c r="KDF4" s="37"/>
      <c r="KDG4" s="37"/>
      <c r="KDH4" s="37"/>
      <c r="KDI4" s="37"/>
      <c r="KDJ4" s="37"/>
      <c r="KDK4" s="37"/>
      <c r="KDL4" s="37"/>
      <c r="KDM4" s="37"/>
      <c r="KDN4" s="37"/>
      <c r="KDO4" s="37"/>
      <c r="KDP4" s="37"/>
      <c r="KDQ4" s="37"/>
      <c r="KDR4" s="37"/>
      <c r="KDS4" s="37"/>
      <c r="KDT4" s="37"/>
      <c r="KDU4" s="37"/>
      <c r="KDV4" s="37"/>
      <c r="KDW4" s="37"/>
      <c r="KDX4" s="37"/>
      <c r="KDY4" s="37"/>
      <c r="KDZ4" s="37"/>
      <c r="KEA4" s="37"/>
      <c r="KEB4" s="37"/>
      <c r="KEC4" s="37"/>
      <c r="KED4" s="37"/>
      <c r="KEE4" s="37"/>
      <c r="KEF4" s="37"/>
      <c r="KEG4" s="37"/>
      <c r="KEH4" s="37"/>
      <c r="KEI4" s="37"/>
      <c r="KEJ4" s="37"/>
      <c r="KEK4" s="37"/>
      <c r="KEL4" s="37"/>
      <c r="KEM4" s="37"/>
      <c r="KEN4" s="37"/>
      <c r="KEO4" s="37"/>
      <c r="KEP4" s="37"/>
      <c r="KEQ4" s="37"/>
      <c r="KER4" s="37"/>
      <c r="KES4" s="37"/>
      <c r="KET4" s="37"/>
      <c r="KEU4" s="37"/>
      <c r="KEV4" s="37"/>
      <c r="KEW4" s="37"/>
      <c r="KEX4" s="37"/>
      <c r="KEY4" s="37"/>
      <c r="KEZ4" s="37"/>
      <c r="KFA4" s="37"/>
      <c r="KFB4" s="37"/>
      <c r="KFC4" s="37"/>
      <c r="KFD4" s="37"/>
      <c r="KFE4" s="37"/>
      <c r="KFF4" s="37"/>
      <c r="KFG4" s="37"/>
      <c r="KFH4" s="37"/>
      <c r="KFI4" s="37"/>
      <c r="KFJ4" s="37"/>
      <c r="KFK4" s="37"/>
      <c r="KFL4" s="37"/>
      <c r="KFM4" s="37"/>
      <c r="KFN4" s="37"/>
      <c r="KFO4" s="37"/>
      <c r="KFP4" s="37"/>
      <c r="KFQ4" s="37"/>
      <c r="KFR4" s="37"/>
      <c r="KFS4" s="37"/>
      <c r="KFT4" s="37"/>
      <c r="KFU4" s="37"/>
      <c r="KFV4" s="37"/>
      <c r="KFW4" s="37"/>
      <c r="KFX4" s="37"/>
      <c r="KFY4" s="37"/>
      <c r="KFZ4" s="37"/>
      <c r="KGA4" s="37"/>
      <c r="KGB4" s="37"/>
      <c r="KGC4" s="37"/>
      <c r="KGD4" s="37"/>
      <c r="KGE4" s="37"/>
      <c r="KGF4" s="37"/>
      <c r="KGG4" s="37"/>
      <c r="KGH4" s="37"/>
      <c r="KGI4" s="37"/>
      <c r="KGJ4" s="37"/>
      <c r="KGK4" s="37"/>
      <c r="KGL4" s="37"/>
      <c r="KGM4" s="37"/>
      <c r="KGN4" s="37"/>
      <c r="KGO4" s="37"/>
      <c r="KGP4" s="37"/>
      <c r="KGQ4" s="37"/>
      <c r="KGR4" s="37"/>
      <c r="KGS4" s="37"/>
      <c r="KGT4" s="37"/>
      <c r="KGU4" s="37"/>
      <c r="KGV4" s="37"/>
      <c r="KGW4" s="37"/>
      <c r="KGX4" s="37"/>
      <c r="KGY4" s="37"/>
      <c r="KGZ4" s="37"/>
      <c r="KHA4" s="37"/>
      <c r="KHB4" s="37"/>
      <c r="KHC4" s="37"/>
      <c r="KHD4" s="37"/>
      <c r="KHE4" s="37"/>
      <c r="KHF4" s="37"/>
      <c r="KHG4" s="37"/>
      <c r="KHH4" s="37"/>
      <c r="KHI4" s="37"/>
      <c r="KHJ4" s="37"/>
      <c r="KHK4" s="37"/>
      <c r="KHL4" s="37"/>
      <c r="KHM4" s="37"/>
      <c r="KHN4" s="37"/>
      <c r="KHO4" s="37"/>
      <c r="KHP4" s="37"/>
      <c r="KHQ4" s="37"/>
      <c r="KHR4" s="37"/>
      <c r="KHS4" s="37"/>
      <c r="KHT4" s="37"/>
      <c r="KHU4" s="37"/>
      <c r="KHV4" s="37"/>
      <c r="KHW4" s="37"/>
      <c r="KHX4" s="37"/>
      <c r="KHY4" s="37"/>
      <c r="KHZ4" s="37"/>
      <c r="KIA4" s="37"/>
      <c r="KIB4" s="37"/>
      <c r="KIC4" s="37"/>
      <c r="KID4" s="37"/>
      <c r="KIE4" s="37"/>
      <c r="KIF4" s="37"/>
      <c r="KIG4" s="37"/>
      <c r="KIH4" s="37"/>
      <c r="KII4" s="37"/>
      <c r="KIJ4" s="37"/>
      <c r="KIK4" s="37"/>
      <c r="KIL4" s="37"/>
      <c r="KIM4" s="37"/>
      <c r="KIN4" s="37"/>
      <c r="KIO4" s="37"/>
      <c r="KIP4" s="37"/>
      <c r="KIQ4" s="37"/>
      <c r="KIR4" s="37"/>
      <c r="KIS4" s="37"/>
      <c r="KIT4" s="37"/>
      <c r="KIU4" s="37"/>
      <c r="KIV4" s="37"/>
      <c r="KIW4" s="37"/>
      <c r="KIX4" s="37"/>
      <c r="KIY4" s="37"/>
      <c r="KIZ4" s="37"/>
      <c r="KJA4" s="37"/>
      <c r="KJB4" s="37"/>
      <c r="KJC4" s="37"/>
      <c r="KJD4" s="37"/>
      <c r="KJE4" s="37"/>
      <c r="KJF4" s="37"/>
      <c r="KJG4" s="37"/>
      <c r="KJH4" s="37"/>
      <c r="KJI4" s="37"/>
      <c r="KJJ4" s="37"/>
      <c r="KJK4" s="37"/>
      <c r="KJL4" s="37"/>
      <c r="KJM4" s="37"/>
      <c r="KJN4" s="37"/>
      <c r="KJO4" s="37"/>
      <c r="KJP4" s="37"/>
      <c r="KJQ4" s="37"/>
      <c r="KJR4" s="37"/>
      <c r="KJS4" s="37"/>
      <c r="KJT4" s="37"/>
      <c r="KJU4" s="37"/>
      <c r="KJV4" s="37"/>
      <c r="KJW4" s="37"/>
      <c r="KJX4" s="37"/>
      <c r="KJY4" s="37"/>
      <c r="KJZ4" s="37"/>
      <c r="KKA4" s="37"/>
      <c r="KKB4" s="37"/>
      <c r="KKC4" s="37"/>
      <c r="KKD4" s="37"/>
      <c r="KKE4" s="37"/>
      <c r="KKF4" s="37"/>
      <c r="KKG4" s="37"/>
      <c r="KKH4" s="37"/>
      <c r="KKI4" s="37"/>
      <c r="KKJ4" s="37"/>
      <c r="KKK4" s="37"/>
      <c r="KKL4" s="37"/>
      <c r="KKM4" s="37"/>
      <c r="KKN4" s="37"/>
      <c r="KKO4" s="37"/>
      <c r="KKP4" s="37"/>
      <c r="KKQ4" s="37"/>
      <c r="KKR4" s="37"/>
      <c r="KKS4" s="37"/>
      <c r="KKT4" s="37"/>
      <c r="KKU4" s="37"/>
      <c r="KKV4" s="37"/>
      <c r="KKW4" s="37"/>
      <c r="KKX4" s="37"/>
      <c r="KKY4" s="37"/>
      <c r="KKZ4" s="37"/>
      <c r="KLA4" s="37"/>
      <c r="KLB4" s="37"/>
      <c r="KLC4" s="37"/>
      <c r="KLD4" s="37"/>
      <c r="KLE4" s="37"/>
      <c r="KLF4" s="37"/>
      <c r="KLG4" s="37"/>
      <c r="KLH4" s="37"/>
      <c r="KLI4" s="37"/>
      <c r="KLJ4" s="37"/>
      <c r="KLK4" s="37"/>
      <c r="KLL4" s="37"/>
      <c r="KLM4" s="37"/>
      <c r="KLN4" s="37"/>
      <c r="KLO4" s="37"/>
      <c r="KLP4" s="37"/>
      <c r="KLQ4" s="37"/>
      <c r="KLR4" s="37"/>
      <c r="KLS4" s="37"/>
      <c r="KLT4" s="37"/>
      <c r="KLU4" s="37"/>
      <c r="KLV4" s="37"/>
      <c r="KLW4" s="37"/>
      <c r="KLX4" s="37"/>
      <c r="KLY4" s="37"/>
      <c r="KLZ4" s="37"/>
      <c r="KMA4" s="37"/>
      <c r="KMB4" s="37"/>
      <c r="KMC4" s="37"/>
      <c r="KMD4" s="37"/>
      <c r="KME4" s="37"/>
      <c r="KMF4" s="37"/>
      <c r="KMG4" s="37"/>
      <c r="KMH4" s="37"/>
      <c r="KMI4" s="37"/>
      <c r="KMJ4" s="37"/>
      <c r="KMK4" s="37"/>
      <c r="KML4" s="37"/>
      <c r="KMM4" s="37"/>
      <c r="KMN4" s="37"/>
      <c r="KMO4" s="37"/>
      <c r="KMP4" s="37"/>
      <c r="KMQ4" s="37"/>
      <c r="KMR4" s="37"/>
      <c r="KMS4" s="37"/>
      <c r="KMT4" s="37"/>
      <c r="KMU4" s="37"/>
      <c r="KMV4" s="37"/>
      <c r="KMW4" s="37"/>
      <c r="KMX4" s="37"/>
      <c r="KMY4" s="37"/>
      <c r="KMZ4" s="37"/>
      <c r="KNA4" s="37"/>
      <c r="KNB4" s="37"/>
      <c r="KNC4" s="37"/>
      <c r="KND4" s="37"/>
      <c r="KNE4" s="37"/>
      <c r="KNF4" s="37"/>
      <c r="KNG4" s="37"/>
      <c r="KNH4" s="37"/>
      <c r="KNI4" s="37"/>
      <c r="KNJ4" s="37"/>
      <c r="KNK4" s="37"/>
      <c r="KNL4" s="37"/>
      <c r="KNM4" s="37"/>
      <c r="KNN4" s="37"/>
      <c r="KNO4" s="37"/>
      <c r="KNP4" s="37"/>
      <c r="KNQ4" s="37"/>
      <c r="KNR4" s="37"/>
      <c r="KNS4" s="37"/>
      <c r="KNT4" s="37"/>
      <c r="KNU4" s="37"/>
      <c r="KNV4" s="37"/>
      <c r="KNW4" s="37"/>
      <c r="KNX4" s="37"/>
      <c r="KNY4" s="37"/>
      <c r="KNZ4" s="37"/>
      <c r="KOA4" s="37"/>
      <c r="KOB4" s="37"/>
      <c r="KOC4" s="37"/>
      <c r="KOD4" s="37"/>
      <c r="KOE4" s="37"/>
      <c r="KOF4" s="37"/>
      <c r="KOG4" s="37"/>
      <c r="KOH4" s="37"/>
      <c r="KOI4" s="37"/>
      <c r="KOJ4" s="37"/>
      <c r="KOK4" s="37"/>
      <c r="KOL4" s="37"/>
      <c r="KOM4" s="37"/>
      <c r="KON4" s="37"/>
      <c r="KOO4" s="37"/>
      <c r="KOP4" s="37"/>
      <c r="KOQ4" s="37"/>
      <c r="KOR4" s="37"/>
      <c r="KOS4" s="37"/>
      <c r="KOT4" s="37"/>
      <c r="KOU4" s="37"/>
      <c r="KOV4" s="37"/>
      <c r="KOW4" s="37"/>
      <c r="KOX4" s="37"/>
      <c r="KOY4" s="37"/>
      <c r="KOZ4" s="37"/>
      <c r="KPA4" s="37"/>
      <c r="KPB4" s="37"/>
      <c r="KPC4" s="37"/>
      <c r="KPD4" s="37"/>
      <c r="KPE4" s="37"/>
      <c r="KPF4" s="37"/>
      <c r="KPG4" s="37"/>
      <c r="KPH4" s="37"/>
      <c r="KPI4" s="37"/>
      <c r="KPJ4" s="37"/>
      <c r="KPK4" s="37"/>
      <c r="KPL4" s="37"/>
      <c r="KPM4" s="37"/>
      <c r="KPN4" s="37"/>
      <c r="KPO4" s="37"/>
      <c r="KPP4" s="37"/>
      <c r="KPQ4" s="37"/>
      <c r="KPR4" s="37"/>
      <c r="KPS4" s="37"/>
      <c r="KPT4" s="37"/>
      <c r="KPU4" s="37"/>
      <c r="KPV4" s="37"/>
      <c r="KPW4" s="37"/>
      <c r="KPX4" s="37"/>
      <c r="KPY4" s="37"/>
      <c r="KPZ4" s="37"/>
      <c r="KQA4" s="37"/>
      <c r="KQB4" s="37"/>
      <c r="KQC4" s="37"/>
      <c r="KQD4" s="37"/>
      <c r="KQE4" s="37"/>
      <c r="KQF4" s="37"/>
      <c r="KQG4" s="37"/>
      <c r="KQH4" s="37"/>
      <c r="KQI4" s="37"/>
      <c r="KQJ4" s="37"/>
      <c r="KQK4" s="37"/>
      <c r="KQL4" s="37"/>
      <c r="KQM4" s="37"/>
      <c r="KQN4" s="37"/>
      <c r="KQO4" s="37"/>
      <c r="KQP4" s="37"/>
      <c r="KQQ4" s="37"/>
      <c r="KQR4" s="37"/>
      <c r="KQS4" s="37"/>
      <c r="KQT4" s="37"/>
      <c r="KQU4" s="37"/>
      <c r="KQV4" s="37"/>
      <c r="KQW4" s="37"/>
      <c r="KQX4" s="37"/>
      <c r="KQY4" s="37"/>
      <c r="KQZ4" s="37"/>
      <c r="KRA4" s="37"/>
      <c r="KRB4" s="37"/>
      <c r="KRC4" s="37"/>
      <c r="KRD4" s="37"/>
      <c r="KRE4" s="37"/>
      <c r="KRF4" s="37"/>
      <c r="KRG4" s="37"/>
      <c r="KRH4" s="37"/>
      <c r="KRI4" s="37"/>
      <c r="KRJ4" s="37"/>
      <c r="KRK4" s="37"/>
      <c r="KRL4" s="37"/>
      <c r="KRM4" s="37"/>
      <c r="KRN4" s="37"/>
      <c r="KRO4" s="37"/>
      <c r="KRP4" s="37"/>
      <c r="KRQ4" s="37"/>
      <c r="KRR4" s="37"/>
      <c r="KRS4" s="37"/>
      <c r="KRT4" s="37"/>
      <c r="KRU4" s="37"/>
      <c r="KRV4" s="37"/>
      <c r="KRW4" s="37"/>
      <c r="KRX4" s="37"/>
      <c r="KRY4" s="37"/>
      <c r="KRZ4" s="37"/>
      <c r="KSA4" s="37"/>
      <c r="KSB4" s="37"/>
      <c r="KSC4" s="37"/>
      <c r="KSD4" s="37"/>
      <c r="KSE4" s="37"/>
      <c r="KSF4" s="37"/>
      <c r="KSG4" s="37"/>
      <c r="KSH4" s="37"/>
      <c r="KSI4" s="37"/>
      <c r="KSJ4" s="37"/>
      <c r="KSK4" s="37"/>
      <c r="KSL4" s="37"/>
      <c r="KSM4" s="37"/>
      <c r="KSN4" s="37"/>
      <c r="KSO4" s="37"/>
      <c r="KSP4" s="37"/>
      <c r="KSQ4" s="37"/>
      <c r="KSR4" s="37"/>
      <c r="KSS4" s="37"/>
      <c r="KST4" s="37"/>
      <c r="KSU4" s="37"/>
      <c r="KSV4" s="37"/>
      <c r="KSW4" s="37"/>
      <c r="KSX4" s="37"/>
      <c r="KSY4" s="37"/>
      <c r="KSZ4" s="37"/>
      <c r="KTA4" s="37"/>
      <c r="KTB4" s="37"/>
      <c r="KTC4" s="37"/>
      <c r="KTD4" s="37"/>
      <c r="KTE4" s="37"/>
      <c r="KTF4" s="37"/>
      <c r="KTG4" s="37"/>
      <c r="KTH4" s="37"/>
      <c r="KTI4" s="37"/>
      <c r="KTJ4" s="37"/>
      <c r="KTK4" s="37"/>
      <c r="KTL4" s="37"/>
      <c r="KTM4" s="37"/>
      <c r="KTN4" s="37"/>
      <c r="KTO4" s="37"/>
      <c r="KTP4" s="37"/>
      <c r="KTQ4" s="37"/>
      <c r="KTR4" s="37"/>
      <c r="KTS4" s="37"/>
      <c r="KTT4" s="37"/>
      <c r="KTU4" s="37"/>
      <c r="KTV4" s="37"/>
      <c r="KTW4" s="37"/>
      <c r="KTX4" s="37"/>
      <c r="KTY4" s="37"/>
      <c r="KTZ4" s="37"/>
      <c r="KUA4" s="37"/>
      <c r="KUB4" s="37"/>
      <c r="KUC4" s="37"/>
      <c r="KUD4" s="37"/>
      <c r="KUE4" s="37"/>
      <c r="KUF4" s="37"/>
      <c r="KUG4" s="37"/>
      <c r="KUH4" s="37"/>
      <c r="KUI4" s="37"/>
      <c r="KUJ4" s="37"/>
      <c r="KUK4" s="37"/>
      <c r="KUL4" s="37"/>
      <c r="KUM4" s="37"/>
      <c r="KUN4" s="37"/>
      <c r="KUO4" s="37"/>
      <c r="KUP4" s="37"/>
      <c r="KUQ4" s="37"/>
      <c r="KUR4" s="37"/>
      <c r="KUS4" s="37"/>
      <c r="KUT4" s="37"/>
      <c r="KUU4" s="37"/>
      <c r="KUV4" s="37"/>
      <c r="KUW4" s="37"/>
      <c r="KUX4" s="37"/>
      <c r="KUY4" s="37"/>
      <c r="KUZ4" s="37"/>
      <c r="KVA4" s="37"/>
      <c r="KVB4" s="37"/>
      <c r="KVC4" s="37"/>
      <c r="KVD4" s="37"/>
      <c r="KVE4" s="37"/>
      <c r="KVF4" s="37"/>
      <c r="KVG4" s="37"/>
      <c r="KVH4" s="37"/>
      <c r="KVI4" s="37"/>
      <c r="KVJ4" s="37"/>
      <c r="KVK4" s="37"/>
      <c r="KVL4" s="37"/>
      <c r="KVM4" s="37"/>
      <c r="KVN4" s="37"/>
      <c r="KVO4" s="37"/>
      <c r="KVP4" s="37"/>
      <c r="KVQ4" s="37"/>
      <c r="KVR4" s="37"/>
      <c r="KVS4" s="37"/>
      <c r="KVT4" s="37"/>
      <c r="KVU4" s="37"/>
      <c r="KVV4" s="37"/>
      <c r="KVW4" s="37"/>
      <c r="KVX4" s="37"/>
      <c r="KVY4" s="37"/>
      <c r="KVZ4" s="37"/>
      <c r="KWA4" s="37"/>
      <c r="KWB4" s="37"/>
      <c r="KWC4" s="37"/>
      <c r="KWD4" s="37"/>
      <c r="KWE4" s="37"/>
      <c r="KWF4" s="37"/>
      <c r="KWG4" s="37"/>
      <c r="KWH4" s="37"/>
      <c r="KWI4" s="37"/>
      <c r="KWJ4" s="37"/>
      <c r="KWK4" s="37"/>
      <c r="KWL4" s="37"/>
      <c r="KWM4" s="37"/>
      <c r="KWN4" s="37"/>
      <c r="KWO4" s="37"/>
      <c r="KWP4" s="37"/>
      <c r="KWQ4" s="37"/>
      <c r="KWR4" s="37"/>
      <c r="KWS4" s="37"/>
      <c r="KWT4" s="37"/>
      <c r="KWU4" s="37"/>
      <c r="KWV4" s="37"/>
      <c r="KWW4" s="37"/>
      <c r="KWX4" s="37"/>
      <c r="KWY4" s="37"/>
      <c r="KWZ4" s="37"/>
      <c r="KXA4" s="37"/>
      <c r="KXB4" s="37"/>
      <c r="KXC4" s="37"/>
      <c r="KXD4" s="37"/>
      <c r="KXE4" s="37"/>
      <c r="KXF4" s="37"/>
      <c r="KXG4" s="37"/>
      <c r="KXH4" s="37"/>
      <c r="KXI4" s="37"/>
      <c r="KXJ4" s="37"/>
      <c r="KXK4" s="37"/>
      <c r="KXL4" s="37"/>
      <c r="KXM4" s="37"/>
      <c r="KXN4" s="37"/>
      <c r="KXO4" s="37"/>
      <c r="KXP4" s="37"/>
      <c r="KXQ4" s="37"/>
      <c r="KXR4" s="37"/>
      <c r="KXS4" s="37"/>
      <c r="KXT4" s="37"/>
      <c r="KXU4" s="37"/>
      <c r="KXV4" s="37"/>
      <c r="KXW4" s="37"/>
      <c r="KXX4" s="37"/>
      <c r="KXY4" s="37"/>
      <c r="KXZ4" s="37"/>
      <c r="KYA4" s="37"/>
      <c r="KYB4" s="37"/>
      <c r="KYC4" s="37"/>
      <c r="KYD4" s="37"/>
      <c r="KYE4" s="37"/>
      <c r="KYF4" s="37"/>
      <c r="KYG4" s="37"/>
      <c r="KYH4" s="37"/>
      <c r="KYI4" s="37"/>
      <c r="KYJ4" s="37"/>
      <c r="KYK4" s="37"/>
      <c r="KYL4" s="37"/>
      <c r="KYM4" s="37"/>
      <c r="KYN4" s="37"/>
      <c r="KYO4" s="37"/>
      <c r="KYP4" s="37"/>
      <c r="KYQ4" s="37"/>
      <c r="KYR4" s="37"/>
      <c r="KYS4" s="37"/>
      <c r="KYT4" s="37"/>
      <c r="KYU4" s="37"/>
      <c r="KYV4" s="37"/>
      <c r="KYW4" s="37"/>
      <c r="KYX4" s="37"/>
      <c r="KYY4" s="37"/>
      <c r="KYZ4" s="37"/>
      <c r="KZA4" s="37"/>
      <c r="KZB4" s="37"/>
      <c r="KZC4" s="37"/>
      <c r="KZD4" s="37"/>
      <c r="KZE4" s="37"/>
      <c r="KZF4" s="37"/>
      <c r="KZG4" s="37"/>
      <c r="KZH4" s="37"/>
      <c r="KZI4" s="37"/>
      <c r="KZJ4" s="37"/>
      <c r="KZK4" s="37"/>
      <c r="KZL4" s="37"/>
      <c r="KZM4" s="37"/>
      <c r="KZN4" s="37"/>
      <c r="KZO4" s="37"/>
      <c r="KZP4" s="37"/>
      <c r="KZQ4" s="37"/>
      <c r="KZR4" s="37"/>
      <c r="KZS4" s="37"/>
      <c r="KZT4" s="37"/>
      <c r="KZU4" s="37"/>
      <c r="KZV4" s="37"/>
      <c r="KZW4" s="37"/>
      <c r="KZX4" s="37"/>
      <c r="KZY4" s="37"/>
      <c r="KZZ4" s="37"/>
      <c r="LAA4" s="37"/>
      <c r="LAB4" s="37"/>
      <c r="LAC4" s="37"/>
      <c r="LAD4" s="37"/>
      <c r="LAE4" s="37"/>
      <c r="LAF4" s="37"/>
      <c r="LAG4" s="37"/>
      <c r="LAH4" s="37"/>
      <c r="LAI4" s="37"/>
      <c r="LAJ4" s="37"/>
      <c r="LAK4" s="37"/>
      <c r="LAL4" s="37"/>
      <c r="LAM4" s="37"/>
      <c r="LAN4" s="37"/>
      <c r="LAO4" s="37"/>
      <c r="LAP4" s="37"/>
      <c r="LAQ4" s="37"/>
      <c r="LAR4" s="37"/>
      <c r="LAS4" s="37"/>
      <c r="LAT4" s="37"/>
      <c r="LAU4" s="37"/>
      <c r="LAV4" s="37"/>
      <c r="LAW4" s="37"/>
      <c r="LAX4" s="37"/>
      <c r="LAY4" s="37"/>
      <c r="LAZ4" s="37"/>
      <c r="LBA4" s="37"/>
      <c r="LBB4" s="37"/>
      <c r="LBC4" s="37"/>
      <c r="LBD4" s="37"/>
      <c r="LBE4" s="37"/>
      <c r="LBF4" s="37"/>
      <c r="LBG4" s="37"/>
      <c r="LBH4" s="37"/>
      <c r="LBI4" s="37"/>
      <c r="LBJ4" s="37"/>
      <c r="LBK4" s="37"/>
      <c r="LBL4" s="37"/>
      <c r="LBM4" s="37"/>
      <c r="LBN4" s="37"/>
      <c r="LBO4" s="37"/>
      <c r="LBP4" s="37"/>
      <c r="LBQ4" s="37"/>
      <c r="LBR4" s="37"/>
      <c r="LBS4" s="37"/>
      <c r="LBT4" s="37"/>
      <c r="LBU4" s="37"/>
      <c r="LBV4" s="37"/>
      <c r="LBW4" s="37"/>
      <c r="LBX4" s="37"/>
      <c r="LBY4" s="37"/>
      <c r="LBZ4" s="37"/>
      <c r="LCA4" s="37"/>
      <c r="LCB4" s="37"/>
      <c r="LCC4" s="37"/>
      <c r="LCD4" s="37"/>
      <c r="LCE4" s="37"/>
      <c r="LCF4" s="37"/>
      <c r="LCG4" s="37"/>
      <c r="LCH4" s="37"/>
      <c r="LCI4" s="37"/>
      <c r="LCJ4" s="37"/>
      <c r="LCK4" s="37"/>
      <c r="LCL4" s="37"/>
      <c r="LCM4" s="37"/>
      <c r="LCN4" s="37"/>
      <c r="LCO4" s="37"/>
      <c r="LCP4" s="37"/>
      <c r="LCQ4" s="37"/>
      <c r="LCR4" s="37"/>
      <c r="LCS4" s="37"/>
      <c r="LCT4" s="37"/>
      <c r="LCU4" s="37"/>
      <c r="LCV4" s="37"/>
      <c r="LCW4" s="37"/>
      <c r="LCX4" s="37"/>
      <c r="LCY4" s="37"/>
      <c r="LCZ4" s="37"/>
      <c r="LDA4" s="37"/>
      <c r="LDB4" s="37"/>
      <c r="LDC4" s="37"/>
      <c r="LDD4" s="37"/>
      <c r="LDE4" s="37"/>
      <c r="LDF4" s="37"/>
      <c r="LDG4" s="37"/>
      <c r="LDH4" s="37"/>
      <c r="LDI4" s="37"/>
      <c r="LDJ4" s="37"/>
      <c r="LDK4" s="37"/>
      <c r="LDL4" s="37"/>
      <c r="LDM4" s="37"/>
      <c r="LDN4" s="37"/>
      <c r="LDO4" s="37"/>
      <c r="LDP4" s="37"/>
      <c r="LDQ4" s="37"/>
      <c r="LDR4" s="37"/>
      <c r="LDS4" s="37"/>
      <c r="LDT4" s="37"/>
      <c r="LDU4" s="37"/>
      <c r="LDV4" s="37"/>
      <c r="LDW4" s="37"/>
      <c r="LDX4" s="37"/>
      <c r="LDY4" s="37"/>
      <c r="LDZ4" s="37"/>
      <c r="LEA4" s="37"/>
      <c r="LEB4" s="37"/>
      <c r="LEC4" s="37"/>
      <c r="LED4" s="37"/>
      <c r="LEE4" s="37"/>
      <c r="LEF4" s="37"/>
      <c r="LEG4" s="37"/>
      <c r="LEH4" s="37"/>
      <c r="LEI4" s="37"/>
      <c r="LEJ4" s="37"/>
      <c r="LEK4" s="37"/>
      <c r="LEL4" s="37"/>
      <c r="LEM4" s="37"/>
      <c r="LEN4" s="37"/>
      <c r="LEO4" s="37"/>
      <c r="LEP4" s="37"/>
      <c r="LEQ4" s="37"/>
      <c r="LER4" s="37"/>
      <c r="LES4" s="37"/>
      <c r="LET4" s="37"/>
      <c r="LEU4" s="37"/>
      <c r="LEV4" s="37"/>
      <c r="LEW4" s="37"/>
      <c r="LEX4" s="37"/>
      <c r="LEY4" s="37"/>
      <c r="LEZ4" s="37"/>
      <c r="LFA4" s="37"/>
      <c r="LFB4" s="37"/>
      <c r="LFC4" s="37"/>
      <c r="LFD4" s="37"/>
      <c r="LFE4" s="37"/>
      <c r="LFF4" s="37"/>
      <c r="LFG4" s="37"/>
      <c r="LFH4" s="37"/>
      <c r="LFI4" s="37"/>
      <c r="LFJ4" s="37"/>
      <c r="LFK4" s="37"/>
      <c r="LFL4" s="37"/>
      <c r="LFM4" s="37"/>
      <c r="LFN4" s="37"/>
      <c r="LFO4" s="37"/>
      <c r="LFP4" s="37"/>
      <c r="LFQ4" s="37"/>
      <c r="LFR4" s="37"/>
      <c r="LFS4" s="37"/>
      <c r="LFT4" s="37"/>
      <c r="LFU4" s="37"/>
      <c r="LFV4" s="37"/>
      <c r="LFW4" s="37"/>
      <c r="LFX4" s="37"/>
      <c r="LFY4" s="37"/>
      <c r="LFZ4" s="37"/>
      <c r="LGA4" s="37"/>
      <c r="LGB4" s="37"/>
      <c r="LGC4" s="37"/>
      <c r="LGD4" s="37"/>
      <c r="LGE4" s="37"/>
      <c r="LGF4" s="37"/>
      <c r="LGG4" s="37"/>
      <c r="LGH4" s="37"/>
      <c r="LGI4" s="37"/>
      <c r="LGJ4" s="37"/>
      <c r="LGK4" s="37"/>
      <c r="LGL4" s="37"/>
      <c r="LGM4" s="37"/>
      <c r="LGN4" s="37"/>
      <c r="LGO4" s="37"/>
      <c r="LGP4" s="37"/>
      <c r="LGQ4" s="37"/>
      <c r="LGR4" s="37"/>
      <c r="LGS4" s="37"/>
      <c r="LGT4" s="37"/>
      <c r="LGU4" s="37"/>
      <c r="LGV4" s="37"/>
      <c r="LGW4" s="37"/>
      <c r="LGX4" s="37"/>
      <c r="LGY4" s="37"/>
      <c r="LGZ4" s="37"/>
      <c r="LHA4" s="37"/>
      <c r="LHB4" s="37"/>
      <c r="LHC4" s="37"/>
      <c r="LHD4" s="37"/>
      <c r="LHE4" s="37"/>
      <c r="LHF4" s="37"/>
      <c r="LHG4" s="37"/>
      <c r="LHH4" s="37"/>
      <c r="LHI4" s="37"/>
      <c r="LHJ4" s="37"/>
      <c r="LHK4" s="37"/>
      <c r="LHL4" s="37"/>
      <c r="LHM4" s="37"/>
      <c r="LHN4" s="37"/>
      <c r="LHO4" s="37"/>
      <c r="LHP4" s="37"/>
      <c r="LHQ4" s="37"/>
      <c r="LHR4" s="37"/>
      <c r="LHS4" s="37"/>
      <c r="LHT4" s="37"/>
      <c r="LHU4" s="37"/>
      <c r="LHV4" s="37"/>
      <c r="LHW4" s="37"/>
      <c r="LHX4" s="37"/>
      <c r="LHY4" s="37"/>
      <c r="LHZ4" s="37"/>
      <c r="LIA4" s="37"/>
      <c r="LIB4" s="37"/>
      <c r="LIC4" s="37"/>
      <c r="LID4" s="37"/>
      <c r="LIE4" s="37"/>
      <c r="LIF4" s="37"/>
      <c r="LIG4" s="37"/>
      <c r="LIH4" s="37"/>
      <c r="LII4" s="37"/>
      <c r="LIJ4" s="37"/>
      <c r="LIK4" s="37"/>
      <c r="LIL4" s="37"/>
      <c r="LIM4" s="37"/>
      <c r="LIN4" s="37"/>
      <c r="LIO4" s="37"/>
      <c r="LIP4" s="37"/>
      <c r="LIQ4" s="37"/>
      <c r="LIR4" s="37"/>
      <c r="LIS4" s="37"/>
      <c r="LIT4" s="37"/>
      <c r="LIU4" s="37"/>
      <c r="LIV4" s="37"/>
      <c r="LIW4" s="37"/>
      <c r="LIX4" s="37"/>
      <c r="LIY4" s="37"/>
      <c r="LIZ4" s="37"/>
      <c r="LJA4" s="37"/>
      <c r="LJB4" s="37"/>
      <c r="LJC4" s="37"/>
      <c r="LJD4" s="37"/>
      <c r="LJE4" s="37"/>
      <c r="LJF4" s="37"/>
      <c r="LJG4" s="37"/>
      <c r="LJH4" s="37"/>
      <c r="LJI4" s="37"/>
      <c r="LJJ4" s="37"/>
      <c r="LJK4" s="37"/>
      <c r="LJL4" s="37"/>
      <c r="LJM4" s="37"/>
      <c r="LJN4" s="37"/>
      <c r="LJO4" s="37"/>
      <c r="LJP4" s="37"/>
      <c r="LJQ4" s="37"/>
      <c r="LJR4" s="37"/>
      <c r="LJS4" s="37"/>
      <c r="LJT4" s="37"/>
      <c r="LJU4" s="37"/>
      <c r="LJV4" s="37"/>
      <c r="LJW4" s="37"/>
      <c r="LJX4" s="37"/>
      <c r="LJY4" s="37"/>
      <c r="LJZ4" s="37"/>
      <c r="LKA4" s="37"/>
      <c r="LKB4" s="37"/>
      <c r="LKC4" s="37"/>
      <c r="LKD4" s="37"/>
      <c r="LKE4" s="37"/>
      <c r="LKF4" s="37"/>
      <c r="LKG4" s="37"/>
      <c r="LKH4" s="37"/>
      <c r="LKI4" s="37"/>
      <c r="LKJ4" s="37"/>
      <c r="LKK4" s="37"/>
      <c r="LKL4" s="37"/>
      <c r="LKM4" s="37"/>
      <c r="LKN4" s="37"/>
      <c r="LKO4" s="37"/>
      <c r="LKP4" s="37"/>
      <c r="LKQ4" s="37"/>
      <c r="LKR4" s="37"/>
      <c r="LKS4" s="37"/>
      <c r="LKT4" s="37"/>
      <c r="LKU4" s="37"/>
      <c r="LKV4" s="37"/>
      <c r="LKW4" s="37"/>
      <c r="LKX4" s="37"/>
      <c r="LKY4" s="37"/>
      <c r="LKZ4" s="37"/>
      <c r="LLA4" s="37"/>
      <c r="LLB4" s="37"/>
      <c r="LLC4" s="37"/>
      <c r="LLD4" s="37"/>
      <c r="LLE4" s="37"/>
      <c r="LLF4" s="37"/>
      <c r="LLG4" s="37"/>
      <c r="LLH4" s="37"/>
      <c r="LLI4" s="37"/>
      <c r="LLJ4" s="37"/>
      <c r="LLK4" s="37"/>
      <c r="LLL4" s="37"/>
      <c r="LLM4" s="37"/>
      <c r="LLN4" s="37"/>
      <c r="LLO4" s="37"/>
      <c r="LLP4" s="37"/>
      <c r="LLQ4" s="37"/>
      <c r="LLR4" s="37"/>
      <c r="LLS4" s="37"/>
      <c r="LLT4" s="37"/>
      <c r="LLU4" s="37"/>
      <c r="LLV4" s="37"/>
      <c r="LLW4" s="37"/>
      <c r="LLX4" s="37"/>
      <c r="LLY4" s="37"/>
      <c r="LLZ4" s="37"/>
      <c r="LMA4" s="37"/>
      <c r="LMB4" s="37"/>
      <c r="LMC4" s="37"/>
      <c r="LMD4" s="37"/>
      <c r="LME4" s="37"/>
      <c r="LMF4" s="37"/>
      <c r="LMG4" s="37"/>
      <c r="LMH4" s="37"/>
      <c r="LMI4" s="37"/>
      <c r="LMJ4" s="37"/>
      <c r="LMK4" s="37"/>
      <c r="LML4" s="37"/>
      <c r="LMM4" s="37"/>
      <c r="LMN4" s="37"/>
      <c r="LMO4" s="37"/>
      <c r="LMP4" s="37"/>
      <c r="LMQ4" s="37"/>
      <c r="LMR4" s="37"/>
      <c r="LMS4" s="37"/>
      <c r="LMT4" s="37"/>
      <c r="LMU4" s="37"/>
      <c r="LMV4" s="37"/>
      <c r="LMW4" s="37"/>
      <c r="LMX4" s="37"/>
      <c r="LMY4" s="37"/>
      <c r="LMZ4" s="37"/>
      <c r="LNA4" s="37"/>
      <c r="LNB4" s="37"/>
      <c r="LNC4" s="37"/>
      <c r="LND4" s="37"/>
      <c r="LNE4" s="37"/>
      <c r="LNF4" s="37"/>
      <c r="LNG4" s="37"/>
      <c r="LNH4" s="37"/>
      <c r="LNI4" s="37"/>
      <c r="LNJ4" s="37"/>
      <c r="LNK4" s="37"/>
      <c r="LNL4" s="37"/>
      <c r="LNM4" s="37"/>
      <c r="LNN4" s="37"/>
      <c r="LNO4" s="37"/>
      <c r="LNP4" s="37"/>
      <c r="LNQ4" s="37"/>
      <c r="LNR4" s="37"/>
      <c r="LNS4" s="37"/>
      <c r="LNT4" s="37"/>
      <c r="LNU4" s="37"/>
      <c r="LNV4" s="37"/>
      <c r="LNW4" s="37"/>
      <c r="LNX4" s="37"/>
      <c r="LNY4" s="37"/>
      <c r="LNZ4" s="37"/>
      <c r="LOA4" s="37"/>
      <c r="LOB4" s="37"/>
      <c r="LOC4" s="37"/>
      <c r="LOD4" s="37"/>
      <c r="LOE4" s="37"/>
      <c r="LOF4" s="37"/>
      <c r="LOG4" s="37"/>
      <c r="LOH4" s="37"/>
      <c r="LOI4" s="37"/>
      <c r="LOJ4" s="37"/>
      <c r="LOK4" s="37"/>
      <c r="LOL4" s="37"/>
      <c r="LOM4" s="37"/>
      <c r="LON4" s="37"/>
      <c r="LOO4" s="37"/>
      <c r="LOP4" s="37"/>
      <c r="LOQ4" s="37"/>
      <c r="LOR4" s="37"/>
      <c r="LOS4" s="37"/>
      <c r="LOT4" s="37"/>
      <c r="LOU4" s="37"/>
      <c r="LOV4" s="37"/>
      <c r="LOW4" s="37"/>
      <c r="LOX4" s="37"/>
      <c r="LOY4" s="37"/>
      <c r="LOZ4" s="37"/>
      <c r="LPA4" s="37"/>
      <c r="LPB4" s="37"/>
      <c r="LPC4" s="37"/>
      <c r="LPD4" s="37"/>
      <c r="LPE4" s="37"/>
      <c r="LPF4" s="37"/>
      <c r="LPG4" s="37"/>
      <c r="LPH4" s="37"/>
      <c r="LPI4" s="37"/>
      <c r="LPJ4" s="37"/>
      <c r="LPK4" s="37"/>
      <c r="LPL4" s="37"/>
      <c r="LPM4" s="37"/>
      <c r="LPN4" s="37"/>
      <c r="LPO4" s="37"/>
      <c r="LPP4" s="37"/>
      <c r="LPQ4" s="37"/>
      <c r="LPR4" s="37"/>
      <c r="LPS4" s="37"/>
      <c r="LPT4" s="37"/>
      <c r="LPU4" s="37"/>
      <c r="LPV4" s="37"/>
      <c r="LPW4" s="37"/>
      <c r="LPX4" s="37"/>
      <c r="LPY4" s="37"/>
      <c r="LPZ4" s="37"/>
      <c r="LQA4" s="37"/>
      <c r="LQB4" s="37"/>
      <c r="LQC4" s="37"/>
      <c r="LQD4" s="37"/>
      <c r="LQE4" s="37"/>
      <c r="LQF4" s="37"/>
      <c r="LQG4" s="37"/>
      <c r="LQH4" s="37"/>
      <c r="LQI4" s="37"/>
      <c r="LQJ4" s="37"/>
      <c r="LQK4" s="37"/>
      <c r="LQL4" s="37"/>
      <c r="LQM4" s="37"/>
      <c r="LQN4" s="37"/>
      <c r="LQO4" s="37"/>
      <c r="LQP4" s="37"/>
      <c r="LQQ4" s="37"/>
      <c r="LQR4" s="37"/>
      <c r="LQS4" s="37"/>
      <c r="LQT4" s="37"/>
      <c r="LQU4" s="37"/>
      <c r="LQV4" s="37"/>
      <c r="LQW4" s="37"/>
      <c r="LQX4" s="37"/>
      <c r="LQY4" s="37"/>
      <c r="LQZ4" s="37"/>
      <c r="LRA4" s="37"/>
      <c r="LRB4" s="37"/>
      <c r="LRC4" s="37"/>
      <c r="LRD4" s="37"/>
      <c r="LRE4" s="37"/>
      <c r="LRF4" s="37"/>
      <c r="LRG4" s="37"/>
      <c r="LRH4" s="37"/>
      <c r="LRI4" s="37"/>
      <c r="LRJ4" s="37"/>
      <c r="LRK4" s="37"/>
      <c r="LRL4" s="37"/>
      <c r="LRM4" s="37"/>
      <c r="LRN4" s="37"/>
      <c r="LRO4" s="37"/>
      <c r="LRP4" s="37"/>
      <c r="LRQ4" s="37"/>
      <c r="LRR4" s="37"/>
      <c r="LRS4" s="37"/>
      <c r="LRT4" s="37"/>
      <c r="LRU4" s="37"/>
      <c r="LRV4" s="37"/>
      <c r="LRW4" s="37"/>
      <c r="LRX4" s="37"/>
      <c r="LRY4" s="37"/>
      <c r="LRZ4" s="37"/>
      <c r="LSA4" s="37"/>
      <c r="LSB4" s="37"/>
      <c r="LSC4" s="37"/>
      <c r="LSD4" s="37"/>
      <c r="LSE4" s="37"/>
      <c r="LSF4" s="37"/>
      <c r="LSG4" s="37"/>
      <c r="LSH4" s="37"/>
      <c r="LSI4" s="37"/>
      <c r="LSJ4" s="37"/>
      <c r="LSK4" s="37"/>
      <c r="LSL4" s="37"/>
      <c r="LSM4" s="37"/>
      <c r="LSN4" s="37"/>
      <c r="LSO4" s="37"/>
      <c r="LSP4" s="37"/>
      <c r="LSQ4" s="37"/>
      <c r="LSR4" s="37"/>
      <c r="LSS4" s="37"/>
      <c r="LST4" s="37"/>
      <c r="LSU4" s="37"/>
      <c r="LSV4" s="37"/>
      <c r="LSW4" s="37"/>
      <c r="LSX4" s="37"/>
      <c r="LSY4" s="37"/>
      <c r="LSZ4" s="37"/>
      <c r="LTA4" s="37"/>
      <c r="LTB4" s="37"/>
      <c r="LTC4" s="37"/>
      <c r="LTD4" s="37"/>
      <c r="LTE4" s="37"/>
      <c r="LTF4" s="37"/>
      <c r="LTG4" s="37"/>
      <c r="LTH4" s="37"/>
      <c r="LTI4" s="37"/>
      <c r="LTJ4" s="37"/>
      <c r="LTK4" s="37"/>
      <c r="LTL4" s="37"/>
      <c r="LTM4" s="37"/>
      <c r="LTN4" s="37"/>
      <c r="LTO4" s="37"/>
      <c r="LTP4" s="37"/>
      <c r="LTQ4" s="37"/>
      <c r="LTR4" s="37"/>
      <c r="LTS4" s="37"/>
      <c r="LTT4" s="37"/>
      <c r="LTU4" s="37"/>
      <c r="LTV4" s="37"/>
      <c r="LTW4" s="37"/>
      <c r="LTX4" s="37"/>
      <c r="LTY4" s="37"/>
      <c r="LTZ4" s="37"/>
      <c r="LUA4" s="37"/>
      <c r="LUB4" s="37"/>
      <c r="LUC4" s="37"/>
      <c r="LUD4" s="37"/>
      <c r="LUE4" s="37"/>
      <c r="LUF4" s="37"/>
      <c r="LUG4" s="37"/>
      <c r="LUH4" s="37"/>
      <c r="LUI4" s="37"/>
      <c r="LUJ4" s="37"/>
      <c r="LUK4" s="37"/>
      <c r="LUL4" s="37"/>
      <c r="LUM4" s="37"/>
      <c r="LUN4" s="37"/>
      <c r="LUO4" s="37"/>
      <c r="LUP4" s="37"/>
      <c r="LUQ4" s="37"/>
      <c r="LUR4" s="37"/>
      <c r="LUS4" s="37"/>
      <c r="LUT4" s="37"/>
      <c r="LUU4" s="37"/>
      <c r="LUV4" s="37"/>
      <c r="LUW4" s="37"/>
      <c r="LUX4" s="37"/>
      <c r="LUY4" s="37"/>
      <c r="LUZ4" s="37"/>
      <c r="LVA4" s="37"/>
      <c r="LVB4" s="37"/>
      <c r="LVC4" s="37"/>
      <c r="LVD4" s="37"/>
      <c r="LVE4" s="37"/>
      <c r="LVF4" s="37"/>
      <c r="LVG4" s="37"/>
      <c r="LVH4" s="37"/>
      <c r="LVI4" s="37"/>
      <c r="LVJ4" s="37"/>
      <c r="LVK4" s="37"/>
      <c r="LVL4" s="37"/>
      <c r="LVM4" s="37"/>
      <c r="LVN4" s="37"/>
      <c r="LVO4" s="37"/>
      <c r="LVP4" s="37"/>
      <c r="LVQ4" s="37"/>
      <c r="LVR4" s="37"/>
      <c r="LVS4" s="37"/>
      <c r="LVT4" s="37"/>
      <c r="LVU4" s="37"/>
      <c r="LVV4" s="37"/>
      <c r="LVW4" s="37"/>
      <c r="LVX4" s="37"/>
      <c r="LVY4" s="37"/>
      <c r="LVZ4" s="37"/>
      <c r="LWA4" s="37"/>
      <c r="LWB4" s="37"/>
      <c r="LWC4" s="37"/>
      <c r="LWD4" s="37"/>
      <c r="LWE4" s="37"/>
      <c r="LWF4" s="37"/>
      <c r="LWG4" s="37"/>
      <c r="LWH4" s="37"/>
      <c r="LWI4" s="37"/>
      <c r="LWJ4" s="37"/>
      <c r="LWK4" s="37"/>
      <c r="LWL4" s="37"/>
      <c r="LWM4" s="37"/>
      <c r="LWN4" s="37"/>
      <c r="LWO4" s="37"/>
      <c r="LWP4" s="37"/>
      <c r="LWQ4" s="37"/>
      <c r="LWR4" s="37"/>
      <c r="LWS4" s="37"/>
      <c r="LWT4" s="37"/>
      <c r="LWU4" s="37"/>
      <c r="LWV4" s="37"/>
      <c r="LWW4" s="37"/>
      <c r="LWX4" s="37"/>
      <c r="LWY4" s="37"/>
      <c r="LWZ4" s="37"/>
      <c r="LXA4" s="37"/>
      <c r="LXB4" s="37"/>
      <c r="LXC4" s="37"/>
      <c r="LXD4" s="37"/>
      <c r="LXE4" s="37"/>
      <c r="LXF4" s="37"/>
      <c r="LXG4" s="37"/>
      <c r="LXH4" s="37"/>
      <c r="LXI4" s="37"/>
      <c r="LXJ4" s="37"/>
      <c r="LXK4" s="37"/>
      <c r="LXL4" s="37"/>
      <c r="LXM4" s="37"/>
      <c r="LXN4" s="37"/>
      <c r="LXO4" s="37"/>
      <c r="LXP4" s="37"/>
      <c r="LXQ4" s="37"/>
      <c r="LXR4" s="37"/>
      <c r="LXS4" s="37"/>
      <c r="LXT4" s="37"/>
      <c r="LXU4" s="37"/>
      <c r="LXV4" s="37"/>
      <c r="LXW4" s="37"/>
      <c r="LXX4" s="37"/>
      <c r="LXY4" s="37"/>
      <c r="LXZ4" s="37"/>
      <c r="LYA4" s="37"/>
      <c r="LYB4" s="37"/>
      <c r="LYC4" s="37"/>
      <c r="LYD4" s="37"/>
      <c r="LYE4" s="37"/>
      <c r="LYF4" s="37"/>
      <c r="LYG4" s="37"/>
      <c r="LYH4" s="37"/>
      <c r="LYI4" s="37"/>
      <c r="LYJ4" s="37"/>
      <c r="LYK4" s="37"/>
      <c r="LYL4" s="37"/>
      <c r="LYM4" s="37"/>
      <c r="LYN4" s="37"/>
      <c r="LYO4" s="37"/>
      <c r="LYP4" s="37"/>
      <c r="LYQ4" s="37"/>
      <c r="LYR4" s="37"/>
      <c r="LYS4" s="37"/>
      <c r="LYT4" s="37"/>
      <c r="LYU4" s="37"/>
      <c r="LYV4" s="37"/>
      <c r="LYW4" s="37"/>
      <c r="LYX4" s="37"/>
      <c r="LYY4" s="37"/>
      <c r="LYZ4" s="37"/>
      <c r="LZA4" s="37"/>
      <c r="LZB4" s="37"/>
      <c r="LZC4" s="37"/>
      <c r="LZD4" s="37"/>
      <c r="LZE4" s="37"/>
      <c r="LZF4" s="37"/>
      <c r="LZG4" s="37"/>
      <c r="LZH4" s="37"/>
      <c r="LZI4" s="37"/>
      <c r="LZJ4" s="37"/>
      <c r="LZK4" s="37"/>
      <c r="LZL4" s="37"/>
      <c r="LZM4" s="37"/>
      <c r="LZN4" s="37"/>
      <c r="LZO4" s="37"/>
      <c r="LZP4" s="37"/>
      <c r="LZQ4" s="37"/>
      <c r="LZR4" s="37"/>
      <c r="LZS4" s="37"/>
      <c r="LZT4" s="37"/>
      <c r="LZU4" s="37"/>
      <c r="LZV4" s="37"/>
      <c r="LZW4" s="37"/>
      <c r="LZX4" s="37"/>
      <c r="LZY4" s="37"/>
      <c r="LZZ4" s="37"/>
      <c r="MAA4" s="37"/>
      <c r="MAB4" s="37"/>
      <c r="MAC4" s="37"/>
      <c r="MAD4" s="37"/>
      <c r="MAE4" s="37"/>
      <c r="MAF4" s="37"/>
      <c r="MAG4" s="37"/>
      <c r="MAH4" s="37"/>
      <c r="MAI4" s="37"/>
      <c r="MAJ4" s="37"/>
      <c r="MAK4" s="37"/>
      <c r="MAL4" s="37"/>
      <c r="MAM4" s="37"/>
      <c r="MAN4" s="37"/>
      <c r="MAO4" s="37"/>
      <c r="MAP4" s="37"/>
      <c r="MAQ4" s="37"/>
      <c r="MAR4" s="37"/>
      <c r="MAS4" s="37"/>
      <c r="MAT4" s="37"/>
      <c r="MAU4" s="37"/>
      <c r="MAV4" s="37"/>
      <c r="MAW4" s="37"/>
      <c r="MAX4" s="37"/>
      <c r="MAY4" s="37"/>
      <c r="MAZ4" s="37"/>
      <c r="MBA4" s="37"/>
      <c r="MBB4" s="37"/>
      <c r="MBC4" s="37"/>
      <c r="MBD4" s="37"/>
      <c r="MBE4" s="37"/>
      <c r="MBF4" s="37"/>
      <c r="MBG4" s="37"/>
      <c r="MBH4" s="37"/>
      <c r="MBI4" s="37"/>
      <c r="MBJ4" s="37"/>
      <c r="MBK4" s="37"/>
      <c r="MBL4" s="37"/>
      <c r="MBM4" s="37"/>
      <c r="MBN4" s="37"/>
      <c r="MBO4" s="37"/>
      <c r="MBP4" s="37"/>
      <c r="MBQ4" s="37"/>
      <c r="MBR4" s="37"/>
      <c r="MBS4" s="37"/>
      <c r="MBT4" s="37"/>
      <c r="MBU4" s="37"/>
      <c r="MBV4" s="37"/>
      <c r="MBW4" s="37"/>
      <c r="MBX4" s="37"/>
      <c r="MBY4" s="37"/>
      <c r="MBZ4" s="37"/>
      <c r="MCA4" s="37"/>
      <c r="MCB4" s="37"/>
      <c r="MCC4" s="37"/>
      <c r="MCD4" s="37"/>
      <c r="MCE4" s="37"/>
      <c r="MCF4" s="37"/>
      <c r="MCG4" s="37"/>
      <c r="MCH4" s="37"/>
      <c r="MCI4" s="37"/>
      <c r="MCJ4" s="37"/>
      <c r="MCK4" s="37"/>
      <c r="MCL4" s="37"/>
      <c r="MCM4" s="37"/>
      <c r="MCN4" s="37"/>
      <c r="MCO4" s="37"/>
      <c r="MCP4" s="37"/>
      <c r="MCQ4" s="37"/>
      <c r="MCR4" s="37"/>
      <c r="MCS4" s="37"/>
      <c r="MCT4" s="37"/>
      <c r="MCU4" s="37"/>
      <c r="MCV4" s="37"/>
      <c r="MCW4" s="37"/>
      <c r="MCX4" s="37"/>
      <c r="MCY4" s="37"/>
      <c r="MCZ4" s="37"/>
      <c r="MDA4" s="37"/>
      <c r="MDB4" s="37"/>
      <c r="MDC4" s="37"/>
      <c r="MDD4" s="37"/>
      <c r="MDE4" s="37"/>
      <c r="MDF4" s="37"/>
      <c r="MDG4" s="37"/>
      <c r="MDH4" s="37"/>
      <c r="MDI4" s="37"/>
      <c r="MDJ4" s="37"/>
      <c r="MDK4" s="37"/>
      <c r="MDL4" s="37"/>
      <c r="MDM4" s="37"/>
      <c r="MDN4" s="37"/>
      <c r="MDO4" s="37"/>
      <c r="MDP4" s="37"/>
      <c r="MDQ4" s="37"/>
      <c r="MDR4" s="37"/>
      <c r="MDS4" s="37"/>
      <c r="MDT4" s="37"/>
      <c r="MDU4" s="37"/>
      <c r="MDV4" s="37"/>
      <c r="MDW4" s="37"/>
      <c r="MDX4" s="37"/>
      <c r="MDY4" s="37"/>
      <c r="MDZ4" s="37"/>
      <c r="MEA4" s="37"/>
      <c r="MEB4" s="37"/>
      <c r="MEC4" s="37"/>
      <c r="MED4" s="37"/>
      <c r="MEE4" s="37"/>
      <c r="MEF4" s="37"/>
      <c r="MEG4" s="37"/>
      <c r="MEH4" s="37"/>
      <c r="MEI4" s="37"/>
      <c r="MEJ4" s="37"/>
      <c r="MEK4" s="37"/>
      <c r="MEL4" s="37"/>
      <c r="MEM4" s="37"/>
      <c r="MEN4" s="37"/>
      <c r="MEO4" s="37"/>
      <c r="MEP4" s="37"/>
      <c r="MEQ4" s="37"/>
      <c r="MER4" s="37"/>
      <c r="MES4" s="37"/>
      <c r="MET4" s="37"/>
      <c r="MEU4" s="37"/>
      <c r="MEV4" s="37"/>
      <c r="MEW4" s="37"/>
      <c r="MEX4" s="37"/>
      <c r="MEY4" s="37"/>
      <c r="MEZ4" s="37"/>
      <c r="MFA4" s="37"/>
      <c r="MFB4" s="37"/>
      <c r="MFC4" s="37"/>
      <c r="MFD4" s="37"/>
      <c r="MFE4" s="37"/>
      <c r="MFF4" s="37"/>
      <c r="MFG4" s="37"/>
      <c r="MFH4" s="37"/>
      <c r="MFI4" s="37"/>
      <c r="MFJ4" s="37"/>
      <c r="MFK4" s="37"/>
      <c r="MFL4" s="37"/>
      <c r="MFM4" s="37"/>
      <c r="MFN4" s="37"/>
      <c r="MFO4" s="37"/>
      <c r="MFP4" s="37"/>
      <c r="MFQ4" s="37"/>
      <c r="MFR4" s="37"/>
      <c r="MFS4" s="37"/>
      <c r="MFT4" s="37"/>
      <c r="MFU4" s="37"/>
      <c r="MFV4" s="37"/>
      <c r="MFW4" s="37"/>
      <c r="MFX4" s="37"/>
      <c r="MFY4" s="37"/>
      <c r="MFZ4" s="37"/>
      <c r="MGA4" s="37"/>
      <c r="MGB4" s="37"/>
      <c r="MGC4" s="37"/>
      <c r="MGD4" s="37"/>
      <c r="MGE4" s="37"/>
      <c r="MGF4" s="37"/>
      <c r="MGG4" s="37"/>
      <c r="MGH4" s="37"/>
      <c r="MGI4" s="37"/>
      <c r="MGJ4" s="37"/>
      <c r="MGK4" s="37"/>
      <c r="MGL4" s="37"/>
      <c r="MGM4" s="37"/>
      <c r="MGN4" s="37"/>
      <c r="MGO4" s="37"/>
      <c r="MGP4" s="37"/>
      <c r="MGQ4" s="37"/>
      <c r="MGR4" s="37"/>
      <c r="MGS4" s="37"/>
      <c r="MGT4" s="37"/>
      <c r="MGU4" s="37"/>
      <c r="MGV4" s="37"/>
      <c r="MGW4" s="37"/>
      <c r="MGX4" s="37"/>
      <c r="MGY4" s="37"/>
      <c r="MGZ4" s="37"/>
      <c r="MHA4" s="37"/>
      <c r="MHB4" s="37"/>
      <c r="MHC4" s="37"/>
      <c r="MHD4" s="37"/>
      <c r="MHE4" s="37"/>
      <c r="MHF4" s="37"/>
      <c r="MHG4" s="37"/>
      <c r="MHH4" s="37"/>
      <c r="MHI4" s="37"/>
      <c r="MHJ4" s="37"/>
      <c r="MHK4" s="37"/>
      <c r="MHL4" s="37"/>
      <c r="MHM4" s="37"/>
      <c r="MHN4" s="37"/>
      <c r="MHO4" s="37"/>
      <c r="MHP4" s="37"/>
      <c r="MHQ4" s="37"/>
      <c r="MHR4" s="37"/>
      <c r="MHS4" s="37"/>
      <c r="MHT4" s="37"/>
      <c r="MHU4" s="37"/>
      <c r="MHV4" s="37"/>
      <c r="MHW4" s="37"/>
      <c r="MHX4" s="37"/>
      <c r="MHY4" s="37"/>
      <c r="MHZ4" s="37"/>
      <c r="MIA4" s="37"/>
      <c r="MIB4" s="37"/>
      <c r="MIC4" s="37"/>
      <c r="MID4" s="37"/>
      <c r="MIE4" s="37"/>
      <c r="MIF4" s="37"/>
      <c r="MIG4" s="37"/>
      <c r="MIH4" s="37"/>
      <c r="MII4" s="37"/>
      <c r="MIJ4" s="37"/>
      <c r="MIK4" s="37"/>
      <c r="MIL4" s="37"/>
      <c r="MIM4" s="37"/>
      <c r="MIN4" s="37"/>
      <c r="MIO4" s="37"/>
      <c r="MIP4" s="37"/>
      <c r="MIQ4" s="37"/>
      <c r="MIR4" s="37"/>
      <c r="MIS4" s="37"/>
      <c r="MIT4" s="37"/>
      <c r="MIU4" s="37"/>
      <c r="MIV4" s="37"/>
      <c r="MIW4" s="37"/>
      <c r="MIX4" s="37"/>
      <c r="MIY4" s="37"/>
      <c r="MIZ4" s="37"/>
      <c r="MJA4" s="37"/>
      <c r="MJB4" s="37"/>
      <c r="MJC4" s="37"/>
      <c r="MJD4" s="37"/>
      <c r="MJE4" s="37"/>
      <c r="MJF4" s="37"/>
      <c r="MJG4" s="37"/>
      <c r="MJH4" s="37"/>
      <c r="MJI4" s="37"/>
      <c r="MJJ4" s="37"/>
      <c r="MJK4" s="37"/>
      <c r="MJL4" s="37"/>
      <c r="MJM4" s="37"/>
      <c r="MJN4" s="37"/>
      <c r="MJO4" s="37"/>
      <c r="MJP4" s="37"/>
      <c r="MJQ4" s="37"/>
      <c r="MJR4" s="37"/>
      <c r="MJS4" s="37"/>
      <c r="MJT4" s="37"/>
      <c r="MJU4" s="37"/>
      <c r="MJV4" s="37"/>
      <c r="MJW4" s="37"/>
      <c r="MJX4" s="37"/>
      <c r="MJY4" s="37"/>
      <c r="MJZ4" s="37"/>
      <c r="MKA4" s="37"/>
      <c r="MKB4" s="37"/>
      <c r="MKC4" s="37"/>
      <c r="MKD4" s="37"/>
      <c r="MKE4" s="37"/>
      <c r="MKF4" s="37"/>
      <c r="MKG4" s="37"/>
      <c r="MKH4" s="37"/>
      <c r="MKI4" s="37"/>
      <c r="MKJ4" s="37"/>
      <c r="MKK4" s="37"/>
      <c r="MKL4" s="37"/>
      <c r="MKM4" s="37"/>
      <c r="MKN4" s="37"/>
      <c r="MKO4" s="37"/>
      <c r="MKP4" s="37"/>
      <c r="MKQ4" s="37"/>
      <c r="MKR4" s="37"/>
      <c r="MKS4" s="37"/>
      <c r="MKT4" s="37"/>
      <c r="MKU4" s="37"/>
      <c r="MKV4" s="37"/>
      <c r="MKW4" s="37"/>
      <c r="MKX4" s="37"/>
      <c r="MKY4" s="37"/>
      <c r="MKZ4" s="37"/>
      <c r="MLA4" s="37"/>
      <c r="MLB4" s="37"/>
      <c r="MLC4" s="37"/>
      <c r="MLD4" s="37"/>
      <c r="MLE4" s="37"/>
      <c r="MLF4" s="37"/>
      <c r="MLG4" s="37"/>
      <c r="MLH4" s="37"/>
      <c r="MLI4" s="37"/>
      <c r="MLJ4" s="37"/>
      <c r="MLK4" s="37"/>
      <c r="MLL4" s="37"/>
      <c r="MLM4" s="37"/>
      <c r="MLN4" s="37"/>
      <c r="MLO4" s="37"/>
      <c r="MLP4" s="37"/>
      <c r="MLQ4" s="37"/>
      <c r="MLR4" s="37"/>
      <c r="MLS4" s="37"/>
      <c r="MLT4" s="37"/>
      <c r="MLU4" s="37"/>
      <c r="MLV4" s="37"/>
      <c r="MLW4" s="37"/>
      <c r="MLX4" s="37"/>
      <c r="MLY4" s="37"/>
      <c r="MLZ4" s="37"/>
      <c r="MMA4" s="37"/>
      <c r="MMB4" s="37"/>
      <c r="MMC4" s="37"/>
      <c r="MMD4" s="37"/>
      <c r="MME4" s="37"/>
      <c r="MMF4" s="37"/>
      <c r="MMG4" s="37"/>
      <c r="MMH4" s="37"/>
      <c r="MMI4" s="37"/>
      <c r="MMJ4" s="37"/>
      <c r="MMK4" s="37"/>
      <c r="MML4" s="37"/>
      <c r="MMM4" s="37"/>
      <c r="MMN4" s="37"/>
      <c r="MMO4" s="37"/>
      <c r="MMP4" s="37"/>
      <c r="MMQ4" s="37"/>
      <c r="MMR4" s="37"/>
      <c r="MMS4" s="37"/>
      <c r="MMT4" s="37"/>
      <c r="MMU4" s="37"/>
      <c r="MMV4" s="37"/>
      <c r="MMW4" s="37"/>
      <c r="MMX4" s="37"/>
      <c r="MMY4" s="37"/>
      <c r="MMZ4" s="37"/>
      <c r="MNA4" s="37"/>
      <c r="MNB4" s="37"/>
      <c r="MNC4" s="37"/>
      <c r="MND4" s="37"/>
      <c r="MNE4" s="37"/>
      <c r="MNF4" s="37"/>
      <c r="MNG4" s="37"/>
      <c r="MNH4" s="37"/>
      <c r="MNI4" s="37"/>
      <c r="MNJ4" s="37"/>
      <c r="MNK4" s="37"/>
      <c r="MNL4" s="37"/>
      <c r="MNM4" s="37"/>
      <c r="MNN4" s="37"/>
      <c r="MNO4" s="37"/>
      <c r="MNP4" s="37"/>
      <c r="MNQ4" s="37"/>
      <c r="MNR4" s="37"/>
      <c r="MNS4" s="37"/>
      <c r="MNT4" s="37"/>
      <c r="MNU4" s="37"/>
      <c r="MNV4" s="37"/>
      <c r="MNW4" s="37"/>
      <c r="MNX4" s="37"/>
      <c r="MNY4" s="37"/>
      <c r="MNZ4" s="37"/>
      <c r="MOA4" s="37"/>
      <c r="MOB4" s="37"/>
      <c r="MOC4" s="37"/>
      <c r="MOD4" s="37"/>
      <c r="MOE4" s="37"/>
      <c r="MOF4" s="37"/>
      <c r="MOG4" s="37"/>
      <c r="MOH4" s="37"/>
      <c r="MOI4" s="37"/>
      <c r="MOJ4" s="37"/>
      <c r="MOK4" s="37"/>
      <c r="MOL4" s="37"/>
      <c r="MOM4" s="37"/>
      <c r="MON4" s="37"/>
      <c r="MOO4" s="37"/>
      <c r="MOP4" s="37"/>
      <c r="MOQ4" s="37"/>
      <c r="MOR4" s="37"/>
      <c r="MOS4" s="37"/>
      <c r="MOT4" s="37"/>
      <c r="MOU4" s="37"/>
      <c r="MOV4" s="37"/>
      <c r="MOW4" s="37"/>
      <c r="MOX4" s="37"/>
      <c r="MOY4" s="37"/>
      <c r="MOZ4" s="37"/>
      <c r="MPA4" s="37"/>
      <c r="MPB4" s="37"/>
      <c r="MPC4" s="37"/>
      <c r="MPD4" s="37"/>
      <c r="MPE4" s="37"/>
      <c r="MPF4" s="37"/>
      <c r="MPG4" s="37"/>
      <c r="MPH4" s="37"/>
      <c r="MPI4" s="37"/>
      <c r="MPJ4" s="37"/>
      <c r="MPK4" s="37"/>
      <c r="MPL4" s="37"/>
      <c r="MPM4" s="37"/>
      <c r="MPN4" s="37"/>
      <c r="MPO4" s="37"/>
      <c r="MPP4" s="37"/>
      <c r="MPQ4" s="37"/>
      <c r="MPR4" s="37"/>
      <c r="MPS4" s="37"/>
      <c r="MPT4" s="37"/>
      <c r="MPU4" s="37"/>
      <c r="MPV4" s="37"/>
      <c r="MPW4" s="37"/>
      <c r="MPX4" s="37"/>
      <c r="MPY4" s="37"/>
      <c r="MPZ4" s="37"/>
      <c r="MQA4" s="37"/>
      <c r="MQB4" s="37"/>
      <c r="MQC4" s="37"/>
      <c r="MQD4" s="37"/>
      <c r="MQE4" s="37"/>
      <c r="MQF4" s="37"/>
      <c r="MQG4" s="37"/>
      <c r="MQH4" s="37"/>
      <c r="MQI4" s="37"/>
      <c r="MQJ4" s="37"/>
      <c r="MQK4" s="37"/>
      <c r="MQL4" s="37"/>
      <c r="MQM4" s="37"/>
      <c r="MQN4" s="37"/>
      <c r="MQO4" s="37"/>
      <c r="MQP4" s="37"/>
      <c r="MQQ4" s="37"/>
      <c r="MQR4" s="37"/>
      <c r="MQS4" s="37"/>
      <c r="MQT4" s="37"/>
      <c r="MQU4" s="37"/>
      <c r="MQV4" s="37"/>
      <c r="MQW4" s="37"/>
      <c r="MQX4" s="37"/>
      <c r="MQY4" s="37"/>
      <c r="MQZ4" s="37"/>
      <c r="MRA4" s="37"/>
      <c r="MRB4" s="37"/>
      <c r="MRC4" s="37"/>
      <c r="MRD4" s="37"/>
      <c r="MRE4" s="37"/>
      <c r="MRF4" s="37"/>
      <c r="MRG4" s="37"/>
      <c r="MRH4" s="37"/>
      <c r="MRI4" s="37"/>
      <c r="MRJ4" s="37"/>
      <c r="MRK4" s="37"/>
      <c r="MRL4" s="37"/>
      <c r="MRM4" s="37"/>
      <c r="MRN4" s="37"/>
      <c r="MRO4" s="37"/>
      <c r="MRP4" s="37"/>
      <c r="MRQ4" s="37"/>
      <c r="MRR4" s="37"/>
      <c r="MRS4" s="37"/>
      <c r="MRT4" s="37"/>
      <c r="MRU4" s="37"/>
      <c r="MRV4" s="37"/>
      <c r="MRW4" s="37"/>
      <c r="MRX4" s="37"/>
      <c r="MRY4" s="37"/>
      <c r="MRZ4" s="37"/>
      <c r="MSA4" s="37"/>
      <c r="MSB4" s="37"/>
      <c r="MSC4" s="37"/>
      <c r="MSD4" s="37"/>
      <c r="MSE4" s="37"/>
      <c r="MSF4" s="37"/>
      <c r="MSG4" s="37"/>
      <c r="MSH4" s="37"/>
      <c r="MSI4" s="37"/>
      <c r="MSJ4" s="37"/>
      <c r="MSK4" s="37"/>
      <c r="MSL4" s="37"/>
      <c r="MSM4" s="37"/>
      <c r="MSN4" s="37"/>
      <c r="MSO4" s="37"/>
      <c r="MSP4" s="37"/>
      <c r="MSQ4" s="37"/>
      <c r="MSR4" s="37"/>
      <c r="MSS4" s="37"/>
      <c r="MST4" s="37"/>
      <c r="MSU4" s="37"/>
      <c r="MSV4" s="37"/>
      <c r="MSW4" s="37"/>
      <c r="MSX4" s="37"/>
      <c r="MSY4" s="37"/>
      <c r="MSZ4" s="37"/>
      <c r="MTA4" s="37"/>
      <c r="MTB4" s="37"/>
      <c r="MTC4" s="37"/>
      <c r="MTD4" s="37"/>
      <c r="MTE4" s="37"/>
      <c r="MTF4" s="37"/>
      <c r="MTG4" s="37"/>
      <c r="MTH4" s="37"/>
      <c r="MTI4" s="37"/>
      <c r="MTJ4" s="37"/>
      <c r="MTK4" s="37"/>
      <c r="MTL4" s="37"/>
      <c r="MTM4" s="37"/>
      <c r="MTN4" s="37"/>
      <c r="MTO4" s="37"/>
      <c r="MTP4" s="37"/>
      <c r="MTQ4" s="37"/>
      <c r="MTR4" s="37"/>
      <c r="MTS4" s="37"/>
      <c r="MTT4" s="37"/>
      <c r="MTU4" s="37"/>
      <c r="MTV4" s="37"/>
      <c r="MTW4" s="37"/>
      <c r="MTX4" s="37"/>
      <c r="MTY4" s="37"/>
      <c r="MTZ4" s="37"/>
      <c r="MUA4" s="37"/>
      <c r="MUB4" s="37"/>
      <c r="MUC4" s="37"/>
      <c r="MUD4" s="37"/>
      <c r="MUE4" s="37"/>
      <c r="MUF4" s="37"/>
      <c r="MUG4" s="37"/>
      <c r="MUH4" s="37"/>
      <c r="MUI4" s="37"/>
      <c r="MUJ4" s="37"/>
      <c r="MUK4" s="37"/>
      <c r="MUL4" s="37"/>
      <c r="MUM4" s="37"/>
      <c r="MUN4" s="37"/>
      <c r="MUO4" s="37"/>
      <c r="MUP4" s="37"/>
      <c r="MUQ4" s="37"/>
      <c r="MUR4" s="37"/>
      <c r="MUS4" s="37"/>
      <c r="MUT4" s="37"/>
      <c r="MUU4" s="37"/>
      <c r="MUV4" s="37"/>
      <c r="MUW4" s="37"/>
      <c r="MUX4" s="37"/>
      <c r="MUY4" s="37"/>
      <c r="MUZ4" s="37"/>
      <c r="MVA4" s="37"/>
      <c r="MVB4" s="37"/>
      <c r="MVC4" s="37"/>
      <c r="MVD4" s="37"/>
      <c r="MVE4" s="37"/>
      <c r="MVF4" s="37"/>
      <c r="MVG4" s="37"/>
      <c r="MVH4" s="37"/>
      <c r="MVI4" s="37"/>
      <c r="MVJ4" s="37"/>
      <c r="MVK4" s="37"/>
      <c r="MVL4" s="37"/>
      <c r="MVM4" s="37"/>
      <c r="MVN4" s="37"/>
      <c r="MVO4" s="37"/>
      <c r="MVP4" s="37"/>
      <c r="MVQ4" s="37"/>
      <c r="MVR4" s="37"/>
      <c r="MVS4" s="37"/>
      <c r="MVT4" s="37"/>
      <c r="MVU4" s="37"/>
      <c r="MVV4" s="37"/>
      <c r="MVW4" s="37"/>
      <c r="MVX4" s="37"/>
      <c r="MVY4" s="37"/>
      <c r="MVZ4" s="37"/>
      <c r="MWA4" s="37"/>
      <c r="MWB4" s="37"/>
      <c r="MWC4" s="37"/>
      <c r="MWD4" s="37"/>
      <c r="MWE4" s="37"/>
      <c r="MWF4" s="37"/>
      <c r="MWG4" s="37"/>
      <c r="MWH4" s="37"/>
      <c r="MWI4" s="37"/>
      <c r="MWJ4" s="37"/>
      <c r="MWK4" s="37"/>
      <c r="MWL4" s="37"/>
      <c r="MWM4" s="37"/>
      <c r="MWN4" s="37"/>
      <c r="MWO4" s="37"/>
      <c r="MWP4" s="37"/>
      <c r="MWQ4" s="37"/>
      <c r="MWR4" s="37"/>
      <c r="MWS4" s="37"/>
      <c r="MWT4" s="37"/>
      <c r="MWU4" s="37"/>
      <c r="MWV4" s="37"/>
      <c r="MWW4" s="37"/>
      <c r="MWX4" s="37"/>
      <c r="MWY4" s="37"/>
      <c r="MWZ4" s="37"/>
      <c r="MXA4" s="37"/>
      <c r="MXB4" s="37"/>
      <c r="MXC4" s="37"/>
      <c r="MXD4" s="37"/>
      <c r="MXE4" s="37"/>
      <c r="MXF4" s="37"/>
      <c r="MXG4" s="37"/>
      <c r="MXH4" s="37"/>
      <c r="MXI4" s="37"/>
      <c r="MXJ4" s="37"/>
      <c r="MXK4" s="37"/>
      <c r="MXL4" s="37"/>
      <c r="MXM4" s="37"/>
      <c r="MXN4" s="37"/>
      <c r="MXO4" s="37"/>
      <c r="MXP4" s="37"/>
      <c r="MXQ4" s="37"/>
      <c r="MXR4" s="37"/>
      <c r="MXS4" s="37"/>
      <c r="MXT4" s="37"/>
      <c r="MXU4" s="37"/>
      <c r="MXV4" s="37"/>
      <c r="MXW4" s="37"/>
      <c r="MXX4" s="37"/>
      <c r="MXY4" s="37"/>
      <c r="MXZ4" s="37"/>
      <c r="MYA4" s="37"/>
      <c r="MYB4" s="37"/>
      <c r="MYC4" s="37"/>
      <c r="MYD4" s="37"/>
      <c r="MYE4" s="37"/>
      <c r="MYF4" s="37"/>
      <c r="MYG4" s="37"/>
      <c r="MYH4" s="37"/>
      <c r="MYI4" s="37"/>
      <c r="MYJ4" s="37"/>
      <c r="MYK4" s="37"/>
      <c r="MYL4" s="37"/>
      <c r="MYM4" s="37"/>
      <c r="MYN4" s="37"/>
      <c r="MYO4" s="37"/>
      <c r="MYP4" s="37"/>
      <c r="MYQ4" s="37"/>
      <c r="MYR4" s="37"/>
      <c r="MYS4" s="37"/>
      <c r="MYT4" s="37"/>
      <c r="MYU4" s="37"/>
      <c r="MYV4" s="37"/>
      <c r="MYW4" s="37"/>
      <c r="MYX4" s="37"/>
      <c r="MYY4" s="37"/>
      <c r="MYZ4" s="37"/>
      <c r="MZA4" s="37"/>
      <c r="MZB4" s="37"/>
      <c r="MZC4" s="37"/>
      <c r="MZD4" s="37"/>
      <c r="MZE4" s="37"/>
      <c r="MZF4" s="37"/>
      <c r="MZG4" s="37"/>
      <c r="MZH4" s="37"/>
      <c r="MZI4" s="37"/>
      <c r="MZJ4" s="37"/>
      <c r="MZK4" s="37"/>
      <c r="MZL4" s="37"/>
      <c r="MZM4" s="37"/>
      <c r="MZN4" s="37"/>
      <c r="MZO4" s="37"/>
      <c r="MZP4" s="37"/>
      <c r="MZQ4" s="37"/>
      <c r="MZR4" s="37"/>
      <c r="MZS4" s="37"/>
      <c r="MZT4" s="37"/>
      <c r="MZU4" s="37"/>
      <c r="MZV4" s="37"/>
      <c r="MZW4" s="37"/>
      <c r="MZX4" s="37"/>
      <c r="MZY4" s="37"/>
      <c r="MZZ4" s="37"/>
      <c r="NAA4" s="37"/>
      <c r="NAB4" s="37"/>
      <c r="NAC4" s="37"/>
      <c r="NAD4" s="37"/>
      <c r="NAE4" s="37"/>
      <c r="NAF4" s="37"/>
      <c r="NAG4" s="37"/>
      <c r="NAH4" s="37"/>
      <c r="NAI4" s="37"/>
      <c r="NAJ4" s="37"/>
      <c r="NAK4" s="37"/>
      <c r="NAL4" s="37"/>
      <c r="NAM4" s="37"/>
      <c r="NAN4" s="37"/>
      <c r="NAO4" s="37"/>
      <c r="NAP4" s="37"/>
      <c r="NAQ4" s="37"/>
      <c r="NAR4" s="37"/>
      <c r="NAS4" s="37"/>
      <c r="NAT4" s="37"/>
      <c r="NAU4" s="37"/>
      <c r="NAV4" s="37"/>
      <c r="NAW4" s="37"/>
      <c r="NAX4" s="37"/>
      <c r="NAY4" s="37"/>
      <c r="NAZ4" s="37"/>
      <c r="NBA4" s="37"/>
      <c r="NBB4" s="37"/>
      <c r="NBC4" s="37"/>
      <c r="NBD4" s="37"/>
      <c r="NBE4" s="37"/>
      <c r="NBF4" s="37"/>
      <c r="NBG4" s="37"/>
      <c r="NBH4" s="37"/>
      <c r="NBI4" s="37"/>
      <c r="NBJ4" s="37"/>
      <c r="NBK4" s="37"/>
      <c r="NBL4" s="37"/>
      <c r="NBM4" s="37"/>
      <c r="NBN4" s="37"/>
      <c r="NBO4" s="37"/>
      <c r="NBP4" s="37"/>
      <c r="NBQ4" s="37"/>
      <c r="NBR4" s="37"/>
      <c r="NBS4" s="37"/>
      <c r="NBT4" s="37"/>
      <c r="NBU4" s="37"/>
      <c r="NBV4" s="37"/>
      <c r="NBW4" s="37"/>
      <c r="NBX4" s="37"/>
      <c r="NBY4" s="37"/>
      <c r="NBZ4" s="37"/>
      <c r="NCA4" s="37"/>
      <c r="NCB4" s="37"/>
      <c r="NCC4" s="37"/>
      <c r="NCD4" s="37"/>
      <c r="NCE4" s="37"/>
      <c r="NCF4" s="37"/>
      <c r="NCG4" s="37"/>
      <c r="NCH4" s="37"/>
      <c r="NCI4" s="37"/>
      <c r="NCJ4" s="37"/>
      <c r="NCK4" s="37"/>
      <c r="NCL4" s="37"/>
      <c r="NCM4" s="37"/>
      <c r="NCN4" s="37"/>
      <c r="NCO4" s="37"/>
      <c r="NCP4" s="37"/>
      <c r="NCQ4" s="37"/>
      <c r="NCR4" s="37"/>
      <c r="NCS4" s="37"/>
      <c r="NCT4" s="37"/>
      <c r="NCU4" s="37"/>
      <c r="NCV4" s="37"/>
      <c r="NCW4" s="37"/>
      <c r="NCX4" s="37"/>
      <c r="NCY4" s="37"/>
      <c r="NCZ4" s="37"/>
      <c r="NDA4" s="37"/>
      <c r="NDB4" s="37"/>
      <c r="NDC4" s="37"/>
      <c r="NDD4" s="37"/>
      <c r="NDE4" s="37"/>
      <c r="NDF4" s="37"/>
      <c r="NDG4" s="37"/>
      <c r="NDH4" s="37"/>
      <c r="NDI4" s="37"/>
      <c r="NDJ4" s="37"/>
      <c r="NDK4" s="37"/>
      <c r="NDL4" s="37"/>
      <c r="NDM4" s="37"/>
      <c r="NDN4" s="37"/>
      <c r="NDO4" s="37"/>
      <c r="NDP4" s="37"/>
      <c r="NDQ4" s="37"/>
      <c r="NDR4" s="37"/>
      <c r="NDS4" s="37"/>
      <c r="NDT4" s="37"/>
      <c r="NDU4" s="37"/>
      <c r="NDV4" s="37"/>
      <c r="NDW4" s="37"/>
      <c r="NDX4" s="37"/>
      <c r="NDY4" s="37"/>
      <c r="NDZ4" s="37"/>
      <c r="NEA4" s="37"/>
      <c r="NEB4" s="37"/>
      <c r="NEC4" s="37"/>
      <c r="NED4" s="37"/>
      <c r="NEE4" s="37"/>
      <c r="NEF4" s="37"/>
      <c r="NEG4" s="37"/>
      <c r="NEH4" s="37"/>
      <c r="NEI4" s="37"/>
      <c r="NEJ4" s="37"/>
      <c r="NEK4" s="37"/>
      <c r="NEL4" s="37"/>
      <c r="NEM4" s="37"/>
      <c r="NEN4" s="37"/>
      <c r="NEO4" s="37"/>
      <c r="NEP4" s="37"/>
      <c r="NEQ4" s="37"/>
      <c r="NER4" s="37"/>
      <c r="NES4" s="37"/>
      <c r="NET4" s="37"/>
      <c r="NEU4" s="37"/>
      <c r="NEV4" s="37"/>
      <c r="NEW4" s="37"/>
      <c r="NEX4" s="37"/>
      <c r="NEY4" s="37"/>
      <c r="NEZ4" s="37"/>
      <c r="NFA4" s="37"/>
      <c r="NFB4" s="37"/>
      <c r="NFC4" s="37"/>
      <c r="NFD4" s="37"/>
      <c r="NFE4" s="37"/>
      <c r="NFF4" s="37"/>
      <c r="NFG4" s="37"/>
      <c r="NFH4" s="37"/>
      <c r="NFI4" s="37"/>
      <c r="NFJ4" s="37"/>
      <c r="NFK4" s="37"/>
      <c r="NFL4" s="37"/>
      <c r="NFM4" s="37"/>
      <c r="NFN4" s="37"/>
      <c r="NFO4" s="37"/>
      <c r="NFP4" s="37"/>
      <c r="NFQ4" s="37"/>
      <c r="NFR4" s="37"/>
      <c r="NFS4" s="37"/>
      <c r="NFT4" s="37"/>
      <c r="NFU4" s="37"/>
      <c r="NFV4" s="37"/>
      <c r="NFW4" s="37"/>
      <c r="NFX4" s="37"/>
      <c r="NFY4" s="37"/>
      <c r="NFZ4" s="37"/>
      <c r="NGA4" s="37"/>
      <c r="NGB4" s="37"/>
      <c r="NGC4" s="37"/>
      <c r="NGD4" s="37"/>
      <c r="NGE4" s="37"/>
      <c r="NGF4" s="37"/>
      <c r="NGG4" s="37"/>
      <c r="NGH4" s="37"/>
      <c r="NGI4" s="37"/>
      <c r="NGJ4" s="37"/>
      <c r="NGK4" s="37"/>
      <c r="NGL4" s="37"/>
      <c r="NGM4" s="37"/>
      <c r="NGN4" s="37"/>
      <c r="NGO4" s="37"/>
      <c r="NGP4" s="37"/>
      <c r="NGQ4" s="37"/>
      <c r="NGR4" s="37"/>
      <c r="NGS4" s="37"/>
      <c r="NGT4" s="37"/>
      <c r="NGU4" s="37"/>
      <c r="NGV4" s="37"/>
      <c r="NGW4" s="37"/>
      <c r="NGX4" s="37"/>
      <c r="NGY4" s="37"/>
      <c r="NGZ4" s="37"/>
      <c r="NHA4" s="37"/>
      <c r="NHB4" s="37"/>
      <c r="NHC4" s="37"/>
      <c r="NHD4" s="37"/>
      <c r="NHE4" s="37"/>
      <c r="NHF4" s="37"/>
      <c r="NHG4" s="37"/>
      <c r="NHH4" s="37"/>
      <c r="NHI4" s="37"/>
      <c r="NHJ4" s="37"/>
      <c r="NHK4" s="37"/>
      <c r="NHL4" s="37"/>
      <c r="NHM4" s="37"/>
      <c r="NHN4" s="37"/>
      <c r="NHO4" s="37"/>
      <c r="NHP4" s="37"/>
      <c r="NHQ4" s="37"/>
      <c r="NHR4" s="37"/>
      <c r="NHS4" s="37"/>
      <c r="NHT4" s="37"/>
      <c r="NHU4" s="37"/>
      <c r="NHV4" s="37"/>
      <c r="NHW4" s="37"/>
      <c r="NHX4" s="37"/>
      <c r="NHY4" s="37"/>
      <c r="NHZ4" s="37"/>
      <c r="NIA4" s="37"/>
      <c r="NIB4" s="37"/>
      <c r="NIC4" s="37"/>
      <c r="NID4" s="37"/>
      <c r="NIE4" s="37"/>
      <c r="NIF4" s="37"/>
      <c r="NIG4" s="37"/>
      <c r="NIH4" s="37"/>
      <c r="NII4" s="37"/>
      <c r="NIJ4" s="37"/>
      <c r="NIK4" s="37"/>
      <c r="NIL4" s="37"/>
      <c r="NIM4" s="37"/>
      <c r="NIN4" s="37"/>
      <c r="NIO4" s="37"/>
      <c r="NIP4" s="37"/>
      <c r="NIQ4" s="37"/>
      <c r="NIR4" s="37"/>
      <c r="NIS4" s="37"/>
      <c r="NIT4" s="37"/>
      <c r="NIU4" s="37"/>
      <c r="NIV4" s="37"/>
      <c r="NIW4" s="37"/>
      <c r="NIX4" s="37"/>
      <c r="NIY4" s="37"/>
      <c r="NIZ4" s="37"/>
      <c r="NJA4" s="37"/>
      <c r="NJB4" s="37"/>
      <c r="NJC4" s="37"/>
      <c r="NJD4" s="37"/>
      <c r="NJE4" s="37"/>
      <c r="NJF4" s="37"/>
      <c r="NJG4" s="37"/>
      <c r="NJH4" s="37"/>
      <c r="NJI4" s="37"/>
      <c r="NJJ4" s="37"/>
      <c r="NJK4" s="37"/>
      <c r="NJL4" s="37"/>
      <c r="NJM4" s="37"/>
      <c r="NJN4" s="37"/>
      <c r="NJO4" s="37"/>
      <c r="NJP4" s="37"/>
      <c r="NJQ4" s="37"/>
      <c r="NJR4" s="37"/>
      <c r="NJS4" s="37"/>
      <c r="NJT4" s="37"/>
      <c r="NJU4" s="37"/>
      <c r="NJV4" s="37"/>
      <c r="NJW4" s="37"/>
      <c r="NJX4" s="37"/>
      <c r="NJY4" s="37"/>
      <c r="NJZ4" s="37"/>
      <c r="NKA4" s="37"/>
      <c r="NKB4" s="37"/>
      <c r="NKC4" s="37"/>
      <c r="NKD4" s="37"/>
      <c r="NKE4" s="37"/>
      <c r="NKF4" s="37"/>
      <c r="NKG4" s="37"/>
      <c r="NKH4" s="37"/>
      <c r="NKI4" s="37"/>
      <c r="NKJ4" s="37"/>
      <c r="NKK4" s="37"/>
      <c r="NKL4" s="37"/>
      <c r="NKM4" s="37"/>
      <c r="NKN4" s="37"/>
      <c r="NKO4" s="37"/>
      <c r="NKP4" s="37"/>
      <c r="NKQ4" s="37"/>
      <c r="NKR4" s="37"/>
      <c r="NKS4" s="37"/>
      <c r="NKT4" s="37"/>
      <c r="NKU4" s="37"/>
      <c r="NKV4" s="37"/>
      <c r="NKW4" s="37"/>
      <c r="NKX4" s="37"/>
      <c r="NKY4" s="37"/>
      <c r="NKZ4" s="37"/>
      <c r="NLA4" s="37"/>
      <c r="NLB4" s="37"/>
      <c r="NLC4" s="37"/>
      <c r="NLD4" s="37"/>
      <c r="NLE4" s="37"/>
      <c r="NLF4" s="37"/>
      <c r="NLG4" s="37"/>
      <c r="NLH4" s="37"/>
      <c r="NLI4" s="37"/>
      <c r="NLJ4" s="37"/>
      <c r="NLK4" s="37"/>
      <c r="NLL4" s="37"/>
      <c r="NLM4" s="37"/>
      <c r="NLN4" s="37"/>
      <c r="NLO4" s="37"/>
      <c r="NLP4" s="37"/>
      <c r="NLQ4" s="37"/>
      <c r="NLR4" s="37"/>
      <c r="NLS4" s="37"/>
      <c r="NLT4" s="37"/>
      <c r="NLU4" s="37"/>
      <c r="NLV4" s="37"/>
      <c r="NLW4" s="37"/>
      <c r="NLX4" s="37"/>
      <c r="NLY4" s="37"/>
      <c r="NLZ4" s="37"/>
      <c r="NMA4" s="37"/>
      <c r="NMB4" s="37"/>
      <c r="NMC4" s="37"/>
      <c r="NMD4" s="37"/>
      <c r="NME4" s="37"/>
      <c r="NMF4" s="37"/>
      <c r="NMG4" s="37"/>
      <c r="NMH4" s="37"/>
      <c r="NMI4" s="37"/>
      <c r="NMJ4" s="37"/>
      <c r="NMK4" s="37"/>
      <c r="NML4" s="37"/>
      <c r="NMM4" s="37"/>
      <c r="NMN4" s="37"/>
      <c r="NMO4" s="37"/>
      <c r="NMP4" s="37"/>
      <c r="NMQ4" s="37"/>
      <c r="NMR4" s="37"/>
      <c r="NMS4" s="37"/>
      <c r="NMT4" s="37"/>
      <c r="NMU4" s="37"/>
      <c r="NMV4" s="37"/>
      <c r="NMW4" s="37"/>
      <c r="NMX4" s="37"/>
      <c r="NMY4" s="37"/>
      <c r="NMZ4" s="37"/>
      <c r="NNA4" s="37"/>
      <c r="NNB4" s="37"/>
      <c r="NNC4" s="37"/>
      <c r="NND4" s="37"/>
      <c r="NNE4" s="37"/>
      <c r="NNF4" s="37"/>
      <c r="NNG4" s="37"/>
      <c r="NNH4" s="37"/>
      <c r="NNI4" s="37"/>
      <c r="NNJ4" s="37"/>
      <c r="NNK4" s="37"/>
      <c r="NNL4" s="37"/>
      <c r="NNM4" s="37"/>
      <c r="NNN4" s="37"/>
      <c r="NNO4" s="37"/>
      <c r="NNP4" s="37"/>
      <c r="NNQ4" s="37"/>
      <c r="NNR4" s="37"/>
      <c r="NNS4" s="37"/>
      <c r="NNT4" s="37"/>
      <c r="NNU4" s="37"/>
      <c r="NNV4" s="37"/>
      <c r="NNW4" s="37"/>
      <c r="NNX4" s="37"/>
      <c r="NNY4" s="37"/>
      <c r="NNZ4" s="37"/>
      <c r="NOA4" s="37"/>
      <c r="NOB4" s="37"/>
      <c r="NOC4" s="37"/>
      <c r="NOD4" s="37"/>
      <c r="NOE4" s="37"/>
      <c r="NOF4" s="37"/>
      <c r="NOG4" s="37"/>
      <c r="NOH4" s="37"/>
      <c r="NOI4" s="37"/>
      <c r="NOJ4" s="37"/>
      <c r="NOK4" s="37"/>
      <c r="NOL4" s="37"/>
      <c r="NOM4" s="37"/>
      <c r="NON4" s="37"/>
      <c r="NOO4" s="37"/>
      <c r="NOP4" s="37"/>
      <c r="NOQ4" s="37"/>
      <c r="NOR4" s="37"/>
      <c r="NOS4" s="37"/>
      <c r="NOT4" s="37"/>
      <c r="NOU4" s="37"/>
      <c r="NOV4" s="37"/>
      <c r="NOW4" s="37"/>
      <c r="NOX4" s="37"/>
      <c r="NOY4" s="37"/>
      <c r="NOZ4" s="37"/>
      <c r="NPA4" s="37"/>
      <c r="NPB4" s="37"/>
      <c r="NPC4" s="37"/>
      <c r="NPD4" s="37"/>
      <c r="NPE4" s="37"/>
      <c r="NPF4" s="37"/>
      <c r="NPG4" s="37"/>
      <c r="NPH4" s="37"/>
      <c r="NPI4" s="37"/>
      <c r="NPJ4" s="37"/>
      <c r="NPK4" s="37"/>
      <c r="NPL4" s="37"/>
      <c r="NPM4" s="37"/>
      <c r="NPN4" s="37"/>
      <c r="NPO4" s="37"/>
      <c r="NPP4" s="37"/>
      <c r="NPQ4" s="37"/>
      <c r="NPR4" s="37"/>
      <c r="NPS4" s="37"/>
      <c r="NPT4" s="37"/>
      <c r="NPU4" s="37"/>
      <c r="NPV4" s="37"/>
      <c r="NPW4" s="37"/>
      <c r="NPX4" s="37"/>
      <c r="NPY4" s="37"/>
      <c r="NPZ4" s="37"/>
      <c r="NQA4" s="37"/>
      <c r="NQB4" s="37"/>
      <c r="NQC4" s="37"/>
      <c r="NQD4" s="37"/>
      <c r="NQE4" s="37"/>
      <c r="NQF4" s="37"/>
      <c r="NQG4" s="37"/>
      <c r="NQH4" s="37"/>
      <c r="NQI4" s="37"/>
      <c r="NQJ4" s="37"/>
      <c r="NQK4" s="37"/>
      <c r="NQL4" s="37"/>
      <c r="NQM4" s="37"/>
      <c r="NQN4" s="37"/>
      <c r="NQO4" s="37"/>
      <c r="NQP4" s="37"/>
      <c r="NQQ4" s="37"/>
      <c r="NQR4" s="37"/>
      <c r="NQS4" s="37"/>
      <c r="NQT4" s="37"/>
      <c r="NQU4" s="37"/>
      <c r="NQV4" s="37"/>
      <c r="NQW4" s="37"/>
      <c r="NQX4" s="37"/>
      <c r="NQY4" s="37"/>
      <c r="NQZ4" s="37"/>
      <c r="NRA4" s="37"/>
      <c r="NRB4" s="37"/>
      <c r="NRC4" s="37"/>
      <c r="NRD4" s="37"/>
      <c r="NRE4" s="37"/>
      <c r="NRF4" s="37"/>
      <c r="NRG4" s="37"/>
      <c r="NRH4" s="37"/>
      <c r="NRI4" s="37"/>
      <c r="NRJ4" s="37"/>
      <c r="NRK4" s="37"/>
      <c r="NRL4" s="37"/>
      <c r="NRM4" s="37"/>
      <c r="NRN4" s="37"/>
      <c r="NRO4" s="37"/>
      <c r="NRP4" s="37"/>
      <c r="NRQ4" s="37"/>
      <c r="NRR4" s="37"/>
      <c r="NRS4" s="37"/>
      <c r="NRT4" s="37"/>
      <c r="NRU4" s="37"/>
      <c r="NRV4" s="37"/>
      <c r="NRW4" s="37"/>
      <c r="NRX4" s="37"/>
      <c r="NRY4" s="37"/>
      <c r="NRZ4" s="37"/>
      <c r="NSA4" s="37"/>
      <c r="NSB4" s="37"/>
      <c r="NSC4" s="37"/>
      <c r="NSD4" s="37"/>
      <c r="NSE4" s="37"/>
      <c r="NSF4" s="37"/>
      <c r="NSG4" s="37"/>
      <c r="NSH4" s="37"/>
      <c r="NSI4" s="37"/>
      <c r="NSJ4" s="37"/>
      <c r="NSK4" s="37"/>
      <c r="NSL4" s="37"/>
      <c r="NSM4" s="37"/>
      <c r="NSN4" s="37"/>
      <c r="NSO4" s="37"/>
      <c r="NSP4" s="37"/>
      <c r="NSQ4" s="37"/>
      <c r="NSR4" s="37"/>
      <c r="NSS4" s="37"/>
      <c r="NST4" s="37"/>
      <c r="NSU4" s="37"/>
      <c r="NSV4" s="37"/>
      <c r="NSW4" s="37"/>
      <c r="NSX4" s="37"/>
      <c r="NSY4" s="37"/>
      <c r="NSZ4" s="37"/>
      <c r="NTA4" s="37"/>
      <c r="NTB4" s="37"/>
      <c r="NTC4" s="37"/>
      <c r="NTD4" s="37"/>
      <c r="NTE4" s="37"/>
      <c r="NTF4" s="37"/>
      <c r="NTG4" s="37"/>
      <c r="NTH4" s="37"/>
      <c r="NTI4" s="37"/>
      <c r="NTJ4" s="37"/>
      <c r="NTK4" s="37"/>
      <c r="NTL4" s="37"/>
      <c r="NTM4" s="37"/>
      <c r="NTN4" s="37"/>
      <c r="NTO4" s="37"/>
      <c r="NTP4" s="37"/>
      <c r="NTQ4" s="37"/>
      <c r="NTR4" s="37"/>
      <c r="NTS4" s="37"/>
      <c r="NTT4" s="37"/>
      <c r="NTU4" s="37"/>
      <c r="NTV4" s="37"/>
      <c r="NTW4" s="37"/>
      <c r="NTX4" s="37"/>
      <c r="NTY4" s="37"/>
      <c r="NTZ4" s="37"/>
      <c r="NUA4" s="37"/>
      <c r="NUB4" s="37"/>
      <c r="NUC4" s="37"/>
      <c r="NUD4" s="37"/>
      <c r="NUE4" s="37"/>
      <c r="NUF4" s="37"/>
      <c r="NUG4" s="37"/>
      <c r="NUH4" s="37"/>
      <c r="NUI4" s="37"/>
      <c r="NUJ4" s="37"/>
      <c r="NUK4" s="37"/>
      <c r="NUL4" s="37"/>
      <c r="NUM4" s="37"/>
      <c r="NUN4" s="37"/>
      <c r="NUO4" s="37"/>
      <c r="NUP4" s="37"/>
      <c r="NUQ4" s="37"/>
      <c r="NUR4" s="37"/>
      <c r="NUS4" s="37"/>
      <c r="NUT4" s="37"/>
      <c r="NUU4" s="37"/>
      <c r="NUV4" s="37"/>
      <c r="NUW4" s="37"/>
      <c r="NUX4" s="37"/>
      <c r="NUY4" s="37"/>
      <c r="NUZ4" s="37"/>
      <c r="NVA4" s="37"/>
      <c r="NVB4" s="37"/>
      <c r="NVC4" s="37"/>
      <c r="NVD4" s="37"/>
      <c r="NVE4" s="37"/>
      <c r="NVF4" s="37"/>
      <c r="NVG4" s="37"/>
      <c r="NVH4" s="37"/>
      <c r="NVI4" s="37"/>
      <c r="NVJ4" s="37"/>
      <c r="NVK4" s="37"/>
      <c r="NVL4" s="37"/>
      <c r="NVM4" s="37"/>
      <c r="NVN4" s="37"/>
      <c r="NVO4" s="37"/>
      <c r="NVP4" s="37"/>
      <c r="NVQ4" s="37"/>
      <c r="NVR4" s="37"/>
      <c r="NVS4" s="37"/>
      <c r="NVT4" s="37"/>
      <c r="NVU4" s="37"/>
      <c r="NVV4" s="37"/>
      <c r="NVW4" s="37"/>
      <c r="NVX4" s="37"/>
      <c r="NVY4" s="37"/>
      <c r="NVZ4" s="37"/>
      <c r="NWA4" s="37"/>
      <c r="NWB4" s="37"/>
      <c r="NWC4" s="37"/>
      <c r="NWD4" s="37"/>
      <c r="NWE4" s="37"/>
      <c r="NWF4" s="37"/>
      <c r="NWG4" s="37"/>
      <c r="NWH4" s="37"/>
      <c r="NWI4" s="37"/>
      <c r="NWJ4" s="37"/>
      <c r="NWK4" s="37"/>
      <c r="NWL4" s="37"/>
      <c r="NWM4" s="37"/>
      <c r="NWN4" s="37"/>
      <c r="NWO4" s="37"/>
      <c r="NWP4" s="37"/>
      <c r="NWQ4" s="37"/>
      <c r="NWR4" s="37"/>
      <c r="NWS4" s="37"/>
      <c r="NWT4" s="37"/>
      <c r="NWU4" s="37"/>
      <c r="NWV4" s="37"/>
      <c r="NWW4" s="37"/>
      <c r="NWX4" s="37"/>
      <c r="NWY4" s="37"/>
      <c r="NWZ4" s="37"/>
      <c r="NXA4" s="37"/>
      <c r="NXB4" s="37"/>
      <c r="NXC4" s="37"/>
      <c r="NXD4" s="37"/>
      <c r="NXE4" s="37"/>
      <c r="NXF4" s="37"/>
      <c r="NXG4" s="37"/>
      <c r="NXH4" s="37"/>
      <c r="NXI4" s="37"/>
      <c r="NXJ4" s="37"/>
      <c r="NXK4" s="37"/>
      <c r="NXL4" s="37"/>
      <c r="NXM4" s="37"/>
      <c r="NXN4" s="37"/>
      <c r="NXO4" s="37"/>
      <c r="NXP4" s="37"/>
      <c r="NXQ4" s="37"/>
      <c r="NXR4" s="37"/>
      <c r="NXS4" s="37"/>
      <c r="NXT4" s="37"/>
      <c r="NXU4" s="37"/>
      <c r="NXV4" s="37"/>
      <c r="NXW4" s="37"/>
      <c r="NXX4" s="37"/>
      <c r="NXY4" s="37"/>
      <c r="NXZ4" s="37"/>
      <c r="NYA4" s="37"/>
      <c r="NYB4" s="37"/>
      <c r="NYC4" s="37"/>
      <c r="NYD4" s="37"/>
      <c r="NYE4" s="37"/>
      <c r="NYF4" s="37"/>
      <c r="NYG4" s="37"/>
      <c r="NYH4" s="37"/>
      <c r="NYI4" s="37"/>
      <c r="NYJ4" s="37"/>
      <c r="NYK4" s="37"/>
      <c r="NYL4" s="37"/>
      <c r="NYM4" s="37"/>
      <c r="NYN4" s="37"/>
      <c r="NYO4" s="37"/>
      <c r="NYP4" s="37"/>
      <c r="NYQ4" s="37"/>
      <c r="NYR4" s="37"/>
      <c r="NYS4" s="37"/>
      <c r="NYT4" s="37"/>
      <c r="NYU4" s="37"/>
      <c r="NYV4" s="37"/>
      <c r="NYW4" s="37"/>
      <c r="NYX4" s="37"/>
      <c r="NYY4" s="37"/>
      <c r="NYZ4" s="37"/>
      <c r="NZA4" s="37"/>
      <c r="NZB4" s="37"/>
      <c r="NZC4" s="37"/>
      <c r="NZD4" s="37"/>
      <c r="NZE4" s="37"/>
      <c r="NZF4" s="37"/>
      <c r="NZG4" s="37"/>
      <c r="NZH4" s="37"/>
      <c r="NZI4" s="37"/>
      <c r="NZJ4" s="37"/>
      <c r="NZK4" s="37"/>
      <c r="NZL4" s="37"/>
      <c r="NZM4" s="37"/>
      <c r="NZN4" s="37"/>
      <c r="NZO4" s="37"/>
      <c r="NZP4" s="37"/>
      <c r="NZQ4" s="37"/>
      <c r="NZR4" s="37"/>
      <c r="NZS4" s="37"/>
      <c r="NZT4" s="37"/>
      <c r="NZU4" s="37"/>
      <c r="NZV4" s="37"/>
      <c r="NZW4" s="37"/>
      <c r="NZX4" s="37"/>
      <c r="NZY4" s="37"/>
      <c r="NZZ4" s="37"/>
      <c r="OAA4" s="37"/>
      <c r="OAB4" s="37"/>
      <c r="OAC4" s="37"/>
      <c r="OAD4" s="37"/>
      <c r="OAE4" s="37"/>
      <c r="OAF4" s="37"/>
      <c r="OAG4" s="37"/>
      <c r="OAH4" s="37"/>
      <c r="OAI4" s="37"/>
      <c r="OAJ4" s="37"/>
      <c r="OAK4" s="37"/>
      <c r="OAL4" s="37"/>
      <c r="OAM4" s="37"/>
      <c r="OAN4" s="37"/>
      <c r="OAO4" s="37"/>
      <c r="OAP4" s="37"/>
      <c r="OAQ4" s="37"/>
      <c r="OAR4" s="37"/>
      <c r="OAS4" s="37"/>
      <c r="OAT4" s="37"/>
      <c r="OAU4" s="37"/>
      <c r="OAV4" s="37"/>
      <c r="OAW4" s="37"/>
      <c r="OAX4" s="37"/>
      <c r="OAY4" s="37"/>
      <c r="OAZ4" s="37"/>
      <c r="OBA4" s="37"/>
      <c r="OBB4" s="37"/>
      <c r="OBC4" s="37"/>
      <c r="OBD4" s="37"/>
      <c r="OBE4" s="37"/>
      <c r="OBF4" s="37"/>
      <c r="OBG4" s="37"/>
      <c r="OBH4" s="37"/>
      <c r="OBI4" s="37"/>
      <c r="OBJ4" s="37"/>
      <c r="OBK4" s="37"/>
      <c r="OBL4" s="37"/>
      <c r="OBM4" s="37"/>
      <c r="OBN4" s="37"/>
      <c r="OBO4" s="37"/>
      <c r="OBP4" s="37"/>
      <c r="OBQ4" s="37"/>
      <c r="OBR4" s="37"/>
      <c r="OBS4" s="37"/>
      <c r="OBT4" s="37"/>
      <c r="OBU4" s="37"/>
      <c r="OBV4" s="37"/>
      <c r="OBW4" s="37"/>
      <c r="OBX4" s="37"/>
      <c r="OBY4" s="37"/>
      <c r="OBZ4" s="37"/>
      <c r="OCA4" s="37"/>
      <c r="OCB4" s="37"/>
      <c r="OCC4" s="37"/>
      <c r="OCD4" s="37"/>
      <c r="OCE4" s="37"/>
      <c r="OCF4" s="37"/>
      <c r="OCG4" s="37"/>
      <c r="OCH4" s="37"/>
      <c r="OCI4" s="37"/>
      <c r="OCJ4" s="37"/>
      <c r="OCK4" s="37"/>
      <c r="OCL4" s="37"/>
      <c r="OCM4" s="37"/>
      <c r="OCN4" s="37"/>
      <c r="OCO4" s="37"/>
      <c r="OCP4" s="37"/>
      <c r="OCQ4" s="37"/>
      <c r="OCR4" s="37"/>
      <c r="OCS4" s="37"/>
      <c r="OCT4" s="37"/>
      <c r="OCU4" s="37"/>
      <c r="OCV4" s="37"/>
      <c r="OCW4" s="37"/>
      <c r="OCX4" s="37"/>
      <c r="OCY4" s="37"/>
      <c r="OCZ4" s="37"/>
      <c r="ODA4" s="37"/>
      <c r="ODB4" s="37"/>
      <c r="ODC4" s="37"/>
      <c r="ODD4" s="37"/>
      <c r="ODE4" s="37"/>
      <c r="ODF4" s="37"/>
      <c r="ODG4" s="37"/>
      <c r="ODH4" s="37"/>
      <c r="ODI4" s="37"/>
      <c r="ODJ4" s="37"/>
      <c r="ODK4" s="37"/>
      <c r="ODL4" s="37"/>
      <c r="ODM4" s="37"/>
      <c r="ODN4" s="37"/>
      <c r="ODO4" s="37"/>
      <c r="ODP4" s="37"/>
      <c r="ODQ4" s="37"/>
      <c r="ODR4" s="37"/>
      <c r="ODS4" s="37"/>
      <c r="ODT4" s="37"/>
      <c r="ODU4" s="37"/>
      <c r="ODV4" s="37"/>
      <c r="ODW4" s="37"/>
      <c r="ODX4" s="37"/>
      <c r="ODY4" s="37"/>
      <c r="ODZ4" s="37"/>
      <c r="OEA4" s="37"/>
      <c r="OEB4" s="37"/>
      <c r="OEC4" s="37"/>
      <c r="OED4" s="37"/>
      <c r="OEE4" s="37"/>
      <c r="OEF4" s="37"/>
      <c r="OEG4" s="37"/>
      <c r="OEH4" s="37"/>
      <c r="OEI4" s="37"/>
      <c r="OEJ4" s="37"/>
      <c r="OEK4" s="37"/>
      <c r="OEL4" s="37"/>
      <c r="OEM4" s="37"/>
      <c r="OEN4" s="37"/>
      <c r="OEO4" s="37"/>
      <c r="OEP4" s="37"/>
      <c r="OEQ4" s="37"/>
      <c r="OER4" s="37"/>
      <c r="OES4" s="37"/>
      <c r="OET4" s="37"/>
      <c r="OEU4" s="37"/>
      <c r="OEV4" s="37"/>
      <c r="OEW4" s="37"/>
      <c r="OEX4" s="37"/>
      <c r="OEY4" s="37"/>
      <c r="OEZ4" s="37"/>
      <c r="OFA4" s="37"/>
      <c r="OFB4" s="37"/>
      <c r="OFC4" s="37"/>
      <c r="OFD4" s="37"/>
      <c r="OFE4" s="37"/>
      <c r="OFF4" s="37"/>
      <c r="OFG4" s="37"/>
      <c r="OFH4" s="37"/>
      <c r="OFI4" s="37"/>
      <c r="OFJ4" s="37"/>
      <c r="OFK4" s="37"/>
      <c r="OFL4" s="37"/>
      <c r="OFM4" s="37"/>
      <c r="OFN4" s="37"/>
      <c r="OFO4" s="37"/>
      <c r="OFP4" s="37"/>
      <c r="OFQ4" s="37"/>
      <c r="OFR4" s="37"/>
      <c r="OFS4" s="37"/>
      <c r="OFT4" s="37"/>
      <c r="OFU4" s="37"/>
      <c r="OFV4" s="37"/>
      <c r="OFW4" s="37"/>
      <c r="OFX4" s="37"/>
      <c r="OFY4" s="37"/>
      <c r="OFZ4" s="37"/>
      <c r="OGA4" s="37"/>
      <c r="OGB4" s="37"/>
      <c r="OGC4" s="37"/>
      <c r="OGD4" s="37"/>
      <c r="OGE4" s="37"/>
      <c r="OGF4" s="37"/>
      <c r="OGG4" s="37"/>
      <c r="OGH4" s="37"/>
      <c r="OGI4" s="37"/>
      <c r="OGJ4" s="37"/>
      <c r="OGK4" s="37"/>
      <c r="OGL4" s="37"/>
      <c r="OGM4" s="37"/>
      <c r="OGN4" s="37"/>
      <c r="OGO4" s="37"/>
      <c r="OGP4" s="37"/>
      <c r="OGQ4" s="37"/>
      <c r="OGR4" s="37"/>
      <c r="OGS4" s="37"/>
      <c r="OGT4" s="37"/>
      <c r="OGU4" s="37"/>
      <c r="OGV4" s="37"/>
      <c r="OGW4" s="37"/>
      <c r="OGX4" s="37"/>
      <c r="OGY4" s="37"/>
      <c r="OGZ4" s="37"/>
      <c r="OHA4" s="37"/>
      <c r="OHB4" s="37"/>
      <c r="OHC4" s="37"/>
      <c r="OHD4" s="37"/>
      <c r="OHE4" s="37"/>
      <c r="OHF4" s="37"/>
      <c r="OHG4" s="37"/>
      <c r="OHH4" s="37"/>
      <c r="OHI4" s="37"/>
      <c r="OHJ4" s="37"/>
      <c r="OHK4" s="37"/>
      <c r="OHL4" s="37"/>
      <c r="OHM4" s="37"/>
      <c r="OHN4" s="37"/>
      <c r="OHO4" s="37"/>
      <c r="OHP4" s="37"/>
      <c r="OHQ4" s="37"/>
      <c r="OHR4" s="37"/>
      <c r="OHS4" s="37"/>
      <c r="OHT4" s="37"/>
      <c r="OHU4" s="37"/>
      <c r="OHV4" s="37"/>
      <c r="OHW4" s="37"/>
      <c r="OHX4" s="37"/>
      <c r="OHY4" s="37"/>
      <c r="OHZ4" s="37"/>
      <c r="OIA4" s="37"/>
      <c r="OIB4" s="37"/>
      <c r="OIC4" s="37"/>
      <c r="OID4" s="37"/>
      <c r="OIE4" s="37"/>
      <c r="OIF4" s="37"/>
      <c r="OIG4" s="37"/>
      <c r="OIH4" s="37"/>
      <c r="OII4" s="37"/>
      <c r="OIJ4" s="37"/>
      <c r="OIK4" s="37"/>
      <c r="OIL4" s="37"/>
      <c r="OIM4" s="37"/>
      <c r="OIN4" s="37"/>
      <c r="OIO4" s="37"/>
      <c r="OIP4" s="37"/>
      <c r="OIQ4" s="37"/>
      <c r="OIR4" s="37"/>
      <c r="OIS4" s="37"/>
      <c r="OIT4" s="37"/>
      <c r="OIU4" s="37"/>
      <c r="OIV4" s="37"/>
      <c r="OIW4" s="37"/>
      <c r="OIX4" s="37"/>
      <c r="OIY4" s="37"/>
      <c r="OIZ4" s="37"/>
      <c r="OJA4" s="37"/>
      <c r="OJB4" s="37"/>
      <c r="OJC4" s="37"/>
      <c r="OJD4" s="37"/>
      <c r="OJE4" s="37"/>
      <c r="OJF4" s="37"/>
      <c r="OJG4" s="37"/>
      <c r="OJH4" s="37"/>
      <c r="OJI4" s="37"/>
      <c r="OJJ4" s="37"/>
      <c r="OJK4" s="37"/>
      <c r="OJL4" s="37"/>
      <c r="OJM4" s="37"/>
      <c r="OJN4" s="37"/>
      <c r="OJO4" s="37"/>
      <c r="OJP4" s="37"/>
      <c r="OJQ4" s="37"/>
      <c r="OJR4" s="37"/>
      <c r="OJS4" s="37"/>
      <c r="OJT4" s="37"/>
      <c r="OJU4" s="37"/>
      <c r="OJV4" s="37"/>
      <c r="OJW4" s="37"/>
      <c r="OJX4" s="37"/>
      <c r="OJY4" s="37"/>
      <c r="OJZ4" s="37"/>
      <c r="OKA4" s="37"/>
      <c r="OKB4" s="37"/>
      <c r="OKC4" s="37"/>
      <c r="OKD4" s="37"/>
      <c r="OKE4" s="37"/>
      <c r="OKF4" s="37"/>
      <c r="OKG4" s="37"/>
      <c r="OKH4" s="37"/>
      <c r="OKI4" s="37"/>
      <c r="OKJ4" s="37"/>
      <c r="OKK4" s="37"/>
      <c r="OKL4" s="37"/>
      <c r="OKM4" s="37"/>
      <c r="OKN4" s="37"/>
      <c r="OKO4" s="37"/>
      <c r="OKP4" s="37"/>
      <c r="OKQ4" s="37"/>
      <c r="OKR4" s="37"/>
      <c r="OKS4" s="37"/>
      <c r="OKT4" s="37"/>
      <c r="OKU4" s="37"/>
      <c r="OKV4" s="37"/>
      <c r="OKW4" s="37"/>
      <c r="OKX4" s="37"/>
      <c r="OKY4" s="37"/>
      <c r="OKZ4" s="37"/>
      <c r="OLA4" s="37"/>
      <c r="OLB4" s="37"/>
      <c r="OLC4" s="37"/>
      <c r="OLD4" s="37"/>
      <c r="OLE4" s="37"/>
      <c r="OLF4" s="37"/>
      <c r="OLG4" s="37"/>
      <c r="OLH4" s="37"/>
      <c r="OLI4" s="37"/>
      <c r="OLJ4" s="37"/>
      <c r="OLK4" s="37"/>
      <c r="OLL4" s="37"/>
      <c r="OLM4" s="37"/>
      <c r="OLN4" s="37"/>
      <c r="OLO4" s="37"/>
      <c r="OLP4" s="37"/>
      <c r="OLQ4" s="37"/>
      <c r="OLR4" s="37"/>
      <c r="OLS4" s="37"/>
      <c r="OLT4" s="37"/>
      <c r="OLU4" s="37"/>
      <c r="OLV4" s="37"/>
      <c r="OLW4" s="37"/>
      <c r="OLX4" s="37"/>
      <c r="OLY4" s="37"/>
      <c r="OLZ4" s="37"/>
      <c r="OMA4" s="37"/>
      <c r="OMB4" s="37"/>
      <c r="OMC4" s="37"/>
      <c r="OMD4" s="37"/>
      <c r="OME4" s="37"/>
      <c r="OMF4" s="37"/>
      <c r="OMG4" s="37"/>
      <c r="OMH4" s="37"/>
      <c r="OMI4" s="37"/>
      <c r="OMJ4" s="37"/>
      <c r="OMK4" s="37"/>
      <c r="OML4" s="37"/>
      <c r="OMM4" s="37"/>
      <c r="OMN4" s="37"/>
      <c r="OMO4" s="37"/>
      <c r="OMP4" s="37"/>
      <c r="OMQ4" s="37"/>
      <c r="OMR4" s="37"/>
      <c r="OMS4" s="37"/>
      <c r="OMT4" s="37"/>
      <c r="OMU4" s="37"/>
      <c r="OMV4" s="37"/>
      <c r="OMW4" s="37"/>
      <c r="OMX4" s="37"/>
      <c r="OMY4" s="37"/>
      <c r="OMZ4" s="37"/>
      <c r="ONA4" s="37"/>
      <c r="ONB4" s="37"/>
      <c r="ONC4" s="37"/>
      <c r="OND4" s="37"/>
      <c r="ONE4" s="37"/>
      <c r="ONF4" s="37"/>
      <c r="ONG4" s="37"/>
      <c r="ONH4" s="37"/>
      <c r="ONI4" s="37"/>
      <c r="ONJ4" s="37"/>
      <c r="ONK4" s="37"/>
      <c r="ONL4" s="37"/>
      <c r="ONM4" s="37"/>
      <c r="ONN4" s="37"/>
      <c r="ONO4" s="37"/>
      <c r="ONP4" s="37"/>
      <c r="ONQ4" s="37"/>
      <c r="ONR4" s="37"/>
      <c r="ONS4" s="37"/>
      <c r="ONT4" s="37"/>
      <c r="ONU4" s="37"/>
      <c r="ONV4" s="37"/>
      <c r="ONW4" s="37"/>
      <c r="ONX4" s="37"/>
      <c r="ONY4" s="37"/>
      <c r="ONZ4" s="37"/>
      <c r="OOA4" s="37"/>
      <c r="OOB4" s="37"/>
      <c r="OOC4" s="37"/>
      <c r="OOD4" s="37"/>
      <c r="OOE4" s="37"/>
      <c r="OOF4" s="37"/>
      <c r="OOG4" s="37"/>
      <c r="OOH4" s="37"/>
      <c r="OOI4" s="37"/>
      <c r="OOJ4" s="37"/>
      <c r="OOK4" s="37"/>
      <c r="OOL4" s="37"/>
      <c r="OOM4" s="37"/>
      <c r="OON4" s="37"/>
      <c r="OOO4" s="37"/>
      <c r="OOP4" s="37"/>
      <c r="OOQ4" s="37"/>
      <c r="OOR4" s="37"/>
      <c r="OOS4" s="37"/>
      <c r="OOT4" s="37"/>
      <c r="OOU4" s="37"/>
      <c r="OOV4" s="37"/>
      <c r="OOW4" s="37"/>
      <c r="OOX4" s="37"/>
      <c r="OOY4" s="37"/>
      <c r="OOZ4" s="37"/>
      <c r="OPA4" s="37"/>
      <c r="OPB4" s="37"/>
      <c r="OPC4" s="37"/>
      <c r="OPD4" s="37"/>
      <c r="OPE4" s="37"/>
      <c r="OPF4" s="37"/>
      <c r="OPG4" s="37"/>
      <c r="OPH4" s="37"/>
      <c r="OPI4" s="37"/>
      <c r="OPJ4" s="37"/>
      <c r="OPK4" s="37"/>
      <c r="OPL4" s="37"/>
      <c r="OPM4" s="37"/>
      <c r="OPN4" s="37"/>
      <c r="OPO4" s="37"/>
      <c r="OPP4" s="37"/>
      <c r="OPQ4" s="37"/>
      <c r="OPR4" s="37"/>
      <c r="OPS4" s="37"/>
      <c r="OPT4" s="37"/>
      <c r="OPU4" s="37"/>
      <c r="OPV4" s="37"/>
      <c r="OPW4" s="37"/>
      <c r="OPX4" s="37"/>
      <c r="OPY4" s="37"/>
      <c r="OPZ4" s="37"/>
      <c r="OQA4" s="37"/>
      <c r="OQB4" s="37"/>
      <c r="OQC4" s="37"/>
      <c r="OQD4" s="37"/>
      <c r="OQE4" s="37"/>
      <c r="OQF4" s="37"/>
      <c r="OQG4" s="37"/>
      <c r="OQH4" s="37"/>
      <c r="OQI4" s="37"/>
      <c r="OQJ4" s="37"/>
      <c r="OQK4" s="37"/>
      <c r="OQL4" s="37"/>
      <c r="OQM4" s="37"/>
      <c r="OQN4" s="37"/>
      <c r="OQO4" s="37"/>
      <c r="OQP4" s="37"/>
      <c r="OQQ4" s="37"/>
      <c r="OQR4" s="37"/>
      <c r="OQS4" s="37"/>
      <c r="OQT4" s="37"/>
      <c r="OQU4" s="37"/>
      <c r="OQV4" s="37"/>
      <c r="OQW4" s="37"/>
      <c r="OQX4" s="37"/>
      <c r="OQY4" s="37"/>
      <c r="OQZ4" s="37"/>
      <c r="ORA4" s="37"/>
      <c r="ORB4" s="37"/>
      <c r="ORC4" s="37"/>
      <c r="ORD4" s="37"/>
      <c r="ORE4" s="37"/>
      <c r="ORF4" s="37"/>
      <c r="ORG4" s="37"/>
      <c r="ORH4" s="37"/>
      <c r="ORI4" s="37"/>
      <c r="ORJ4" s="37"/>
      <c r="ORK4" s="37"/>
      <c r="ORL4" s="37"/>
      <c r="ORM4" s="37"/>
      <c r="ORN4" s="37"/>
      <c r="ORO4" s="37"/>
      <c r="ORP4" s="37"/>
      <c r="ORQ4" s="37"/>
      <c r="ORR4" s="37"/>
      <c r="ORS4" s="37"/>
      <c r="ORT4" s="37"/>
      <c r="ORU4" s="37"/>
      <c r="ORV4" s="37"/>
      <c r="ORW4" s="37"/>
      <c r="ORX4" s="37"/>
      <c r="ORY4" s="37"/>
      <c r="ORZ4" s="37"/>
      <c r="OSA4" s="37"/>
      <c r="OSB4" s="37"/>
      <c r="OSC4" s="37"/>
      <c r="OSD4" s="37"/>
      <c r="OSE4" s="37"/>
      <c r="OSF4" s="37"/>
      <c r="OSG4" s="37"/>
      <c r="OSH4" s="37"/>
      <c r="OSI4" s="37"/>
      <c r="OSJ4" s="37"/>
      <c r="OSK4" s="37"/>
      <c r="OSL4" s="37"/>
      <c r="OSM4" s="37"/>
      <c r="OSN4" s="37"/>
      <c r="OSO4" s="37"/>
      <c r="OSP4" s="37"/>
      <c r="OSQ4" s="37"/>
      <c r="OSR4" s="37"/>
      <c r="OSS4" s="37"/>
      <c r="OST4" s="37"/>
      <c r="OSU4" s="37"/>
      <c r="OSV4" s="37"/>
      <c r="OSW4" s="37"/>
      <c r="OSX4" s="37"/>
      <c r="OSY4" s="37"/>
      <c r="OSZ4" s="37"/>
      <c r="OTA4" s="37"/>
      <c r="OTB4" s="37"/>
      <c r="OTC4" s="37"/>
      <c r="OTD4" s="37"/>
      <c r="OTE4" s="37"/>
      <c r="OTF4" s="37"/>
      <c r="OTG4" s="37"/>
      <c r="OTH4" s="37"/>
      <c r="OTI4" s="37"/>
      <c r="OTJ4" s="37"/>
      <c r="OTK4" s="37"/>
      <c r="OTL4" s="37"/>
      <c r="OTM4" s="37"/>
      <c r="OTN4" s="37"/>
      <c r="OTO4" s="37"/>
      <c r="OTP4" s="37"/>
      <c r="OTQ4" s="37"/>
      <c r="OTR4" s="37"/>
      <c r="OTS4" s="37"/>
      <c r="OTT4" s="37"/>
      <c r="OTU4" s="37"/>
      <c r="OTV4" s="37"/>
      <c r="OTW4" s="37"/>
      <c r="OTX4" s="37"/>
      <c r="OTY4" s="37"/>
      <c r="OTZ4" s="37"/>
      <c r="OUA4" s="37"/>
      <c r="OUB4" s="37"/>
      <c r="OUC4" s="37"/>
      <c r="OUD4" s="37"/>
      <c r="OUE4" s="37"/>
      <c r="OUF4" s="37"/>
      <c r="OUG4" s="37"/>
      <c r="OUH4" s="37"/>
      <c r="OUI4" s="37"/>
      <c r="OUJ4" s="37"/>
      <c r="OUK4" s="37"/>
      <c r="OUL4" s="37"/>
      <c r="OUM4" s="37"/>
      <c r="OUN4" s="37"/>
      <c r="OUO4" s="37"/>
      <c r="OUP4" s="37"/>
      <c r="OUQ4" s="37"/>
      <c r="OUR4" s="37"/>
      <c r="OUS4" s="37"/>
      <c r="OUT4" s="37"/>
      <c r="OUU4" s="37"/>
      <c r="OUV4" s="37"/>
      <c r="OUW4" s="37"/>
      <c r="OUX4" s="37"/>
      <c r="OUY4" s="37"/>
      <c r="OUZ4" s="37"/>
      <c r="OVA4" s="37"/>
      <c r="OVB4" s="37"/>
      <c r="OVC4" s="37"/>
      <c r="OVD4" s="37"/>
      <c r="OVE4" s="37"/>
      <c r="OVF4" s="37"/>
      <c r="OVG4" s="37"/>
      <c r="OVH4" s="37"/>
      <c r="OVI4" s="37"/>
      <c r="OVJ4" s="37"/>
      <c r="OVK4" s="37"/>
      <c r="OVL4" s="37"/>
      <c r="OVM4" s="37"/>
      <c r="OVN4" s="37"/>
      <c r="OVO4" s="37"/>
      <c r="OVP4" s="37"/>
      <c r="OVQ4" s="37"/>
      <c r="OVR4" s="37"/>
      <c r="OVS4" s="37"/>
      <c r="OVT4" s="37"/>
      <c r="OVU4" s="37"/>
      <c r="OVV4" s="37"/>
      <c r="OVW4" s="37"/>
      <c r="OVX4" s="37"/>
      <c r="OVY4" s="37"/>
      <c r="OVZ4" s="37"/>
      <c r="OWA4" s="37"/>
      <c r="OWB4" s="37"/>
      <c r="OWC4" s="37"/>
      <c r="OWD4" s="37"/>
      <c r="OWE4" s="37"/>
      <c r="OWF4" s="37"/>
      <c r="OWG4" s="37"/>
      <c r="OWH4" s="37"/>
      <c r="OWI4" s="37"/>
      <c r="OWJ4" s="37"/>
      <c r="OWK4" s="37"/>
      <c r="OWL4" s="37"/>
      <c r="OWM4" s="37"/>
      <c r="OWN4" s="37"/>
      <c r="OWO4" s="37"/>
      <c r="OWP4" s="37"/>
      <c r="OWQ4" s="37"/>
      <c r="OWR4" s="37"/>
      <c r="OWS4" s="37"/>
      <c r="OWT4" s="37"/>
      <c r="OWU4" s="37"/>
      <c r="OWV4" s="37"/>
      <c r="OWW4" s="37"/>
      <c r="OWX4" s="37"/>
      <c r="OWY4" s="37"/>
      <c r="OWZ4" s="37"/>
      <c r="OXA4" s="37"/>
      <c r="OXB4" s="37"/>
      <c r="OXC4" s="37"/>
      <c r="OXD4" s="37"/>
      <c r="OXE4" s="37"/>
      <c r="OXF4" s="37"/>
      <c r="OXG4" s="37"/>
      <c r="OXH4" s="37"/>
      <c r="OXI4" s="37"/>
      <c r="OXJ4" s="37"/>
      <c r="OXK4" s="37"/>
      <c r="OXL4" s="37"/>
      <c r="OXM4" s="37"/>
      <c r="OXN4" s="37"/>
      <c r="OXO4" s="37"/>
      <c r="OXP4" s="37"/>
      <c r="OXQ4" s="37"/>
      <c r="OXR4" s="37"/>
      <c r="OXS4" s="37"/>
      <c r="OXT4" s="37"/>
      <c r="OXU4" s="37"/>
      <c r="OXV4" s="37"/>
      <c r="OXW4" s="37"/>
      <c r="OXX4" s="37"/>
      <c r="OXY4" s="37"/>
      <c r="OXZ4" s="37"/>
      <c r="OYA4" s="37"/>
      <c r="OYB4" s="37"/>
      <c r="OYC4" s="37"/>
      <c r="OYD4" s="37"/>
      <c r="OYE4" s="37"/>
      <c r="OYF4" s="37"/>
      <c r="OYG4" s="37"/>
      <c r="OYH4" s="37"/>
      <c r="OYI4" s="37"/>
      <c r="OYJ4" s="37"/>
      <c r="OYK4" s="37"/>
      <c r="OYL4" s="37"/>
      <c r="OYM4" s="37"/>
      <c r="OYN4" s="37"/>
      <c r="OYO4" s="37"/>
      <c r="OYP4" s="37"/>
      <c r="OYQ4" s="37"/>
      <c r="OYR4" s="37"/>
      <c r="OYS4" s="37"/>
      <c r="OYT4" s="37"/>
      <c r="OYU4" s="37"/>
      <c r="OYV4" s="37"/>
      <c r="OYW4" s="37"/>
      <c r="OYX4" s="37"/>
      <c r="OYY4" s="37"/>
      <c r="OYZ4" s="37"/>
      <c r="OZA4" s="37"/>
      <c r="OZB4" s="37"/>
      <c r="OZC4" s="37"/>
      <c r="OZD4" s="37"/>
      <c r="OZE4" s="37"/>
      <c r="OZF4" s="37"/>
      <c r="OZG4" s="37"/>
      <c r="OZH4" s="37"/>
      <c r="OZI4" s="37"/>
      <c r="OZJ4" s="37"/>
      <c r="OZK4" s="37"/>
      <c r="OZL4" s="37"/>
      <c r="OZM4" s="37"/>
      <c r="OZN4" s="37"/>
      <c r="OZO4" s="37"/>
      <c r="OZP4" s="37"/>
      <c r="OZQ4" s="37"/>
      <c r="OZR4" s="37"/>
      <c r="OZS4" s="37"/>
      <c r="OZT4" s="37"/>
      <c r="OZU4" s="37"/>
      <c r="OZV4" s="37"/>
      <c r="OZW4" s="37"/>
      <c r="OZX4" s="37"/>
      <c r="OZY4" s="37"/>
      <c r="OZZ4" s="37"/>
      <c r="PAA4" s="37"/>
      <c r="PAB4" s="37"/>
      <c r="PAC4" s="37"/>
      <c r="PAD4" s="37"/>
      <c r="PAE4" s="37"/>
      <c r="PAF4" s="37"/>
      <c r="PAG4" s="37"/>
      <c r="PAH4" s="37"/>
      <c r="PAI4" s="37"/>
      <c r="PAJ4" s="37"/>
      <c r="PAK4" s="37"/>
      <c r="PAL4" s="37"/>
      <c r="PAM4" s="37"/>
      <c r="PAN4" s="37"/>
      <c r="PAO4" s="37"/>
      <c r="PAP4" s="37"/>
      <c r="PAQ4" s="37"/>
      <c r="PAR4" s="37"/>
      <c r="PAS4" s="37"/>
      <c r="PAT4" s="37"/>
      <c r="PAU4" s="37"/>
      <c r="PAV4" s="37"/>
      <c r="PAW4" s="37"/>
      <c r="PAX4" s="37"/>
      <c r="PAY4" s="37"/>
      <c r="PAZ4" s="37"/>
      <c r="PBA4" s="37"/>
      <c r="PBB4" s="37"/>
      <c r="PBC4" s="37"/>
      <c r="PBD4" s="37"/>
      <c r="PBE4" s="37"/>
      <c r="PBF4" s="37"/>
      <c r="PBG4" s="37"/>
      <c r="PBH4" s="37"/>
      <c r="PBI4" s="37"/>
      <c r="PBJ4" s="37"/>
      <c r="PBK4" s="37"/>
      <c r="PBL4" s="37"/>
      <c r="PBM4" s="37"/>
      <c r="PBN4" s="37"/>
      <c r="PBO4" s="37"/>
      <c r="PBP4" s="37"/>
      <c r="PBQ4" s="37"/>
      <c r="PBR4" s="37"/>
      <c r="PBS4" s="37"/>
      <c r="PBT4" s="37"/>
      <c r="PBU4" s="37"/>
      <c r="PBV4" s="37"/>
      <c r="PBW4" s="37"/>
      <c r="PBX4" s="37"/>
      <c r="PBY4" s="37"/>
      <c r="PBZ4" s="37"/>
      <c r="PCA4" s="37"/>
      <c r="PCB4" s="37"/>
      <c r="PCC4" s="37"/>
      <c r="PCD4" s="37"/>
      <c r="PCE4" s="37"/>
      <c r="PCF4" s="37"/>
      <c r="PCG4" s="37"/>
      <c r="PCH4" s="37"/>
      <c r="PCI4" s="37"/>
      <c r="PCJ4" s="37"/>
      <c r="PCK4" s="37"/>
      <c r="PCL4" s="37"/>
      <c r="PCM4" s="37"/>
      <c r="PCN4" s="37"/>
      <c r="PCO4" s="37"/>
      <c r="PCP4" s="37"/>
      <c r="PCQ4" s="37"/>
      <c r="PCR4" s="37"/>
      <c r="PCS4" s="37"/>
      <c r="PCT4" s="37"/>
      <c r="PCU4" s="37"/>
      <c r="PCV4" s="37"/>
      <c r="PCW4" s="37"/>
      <c r="PCX4" s="37"/>
      <c r="PCY4" s="37"/>
      <c r="PCZ4" s="37"/>
      <c r="PDA4" s="37"/>
      <c r="PDB4" s="37"/>
      <c r="PDC4" s="37"/>
      <c r="PDD4" s="37"/>
      <c r="PDE4" s="37"/>
      <c r="PDF4" s="37"/>
      <c r="PDG4" s="37"/>
      <c r="PDH4" s="37"/>
      <c r="PDI4" s="37"/>
      <c r="PDJ4" s="37"/>
      <c r="PDK4" s="37"/>
      <c r="PDL4" s="37"/>
      <c r="PDM4" s="37"/>
      <c r="PDN4" s="37"/>
      <c r="PDO4" s="37"/>
      <c r="PDP4" s="37"/>
      <c r="PDQ4" s="37"/>
      <c r="PDR4" s="37"/>
      <c r="PDS4" s="37"/>
      <c r="PDT4" s="37"/>
      <c r="PDU4" s="37"/>
      <c r="PDV4" s="37"/>
      <c r="PDW4" s="37"/>
      <c r="PDX4" s="37"/>
      <c r="PDY4" s="37"/>
      <c r="PDZ4" s="37"/>
      <c r="PEA4" s="37"/>
      <c r="PEB4" s="37"/>
      <c r="PEC4" s="37"/>
      <c r="PED4" s="37"/>
      <c r="PEE4" s="37"/>
      <c r="PEF4" s="37"/>
      <c r="PEG4" s="37"/>
      <c r="PEH4" s="37"/>
      <c r="PEI4" s="37"/>
      <c r="PEJ4" s="37"/>
      <c r="PEK4" s="37"/>
      <c r="PEL4" s="37"/>
      <c r="PEM4" s="37"/>
      <c r="PEN4" s="37"/>
      <c r="PEO4" s="37"/>
      <c r="PEP4" s="37"/>
      <c r="PEQ4" s="37"/>
      <c r="PER4" s="37"/>
      <c r="PES4" s="37"/>
      <c r="PET4" s="37"/>
      <c r="PEU4" s="37"/>
      <c r="PEV4" s="37"/>
      <c r="PEW4" s="37"/>
      <c r="PEX4" s="37"/>
      <c r="PEY4" s="37"/>
      <c r="PEZ4" s="37"/>
      <c r="PFA4" s="37"/>
      <c r="PFB4" s="37"/>
      <c r="PFC4" s="37"/>
      <c r="PFD4" s="37"/>
      <c r="PFE4" s="37"/>
      <c r="PFF4" s="37"/>
      <c r="PFG4" s="37"/>
      <c r="PFH4" s="37"/>
      <c r="PFI4" s="37"/>
      <c r="PFJ4" s="37"/>
      <c r="PFK4" s="37"/>
      <c r="PFL4" s="37"/>
      <c r="PFM4" s="37"/>
      <c r="PFN4" s="37"/>
      <c r="PFO4" s="37"/>
      <c r="PFP4" s="37"/>
      <c r="PFQ4" s="37"/>
      <c r="PFR4" s="37"/>
      <c r="PFS4" s="37"/>
      <c r="PFT4" s="37"/>
      <c r="PFU4" s="37"/>
      <c r="PFV4" s="37"/>
      <c r="PFW4" s="37"/>
      <c r="PFX4" s="37"/>
      <c r="PFY4" s="37"/>
      <c r="PFZ4" s="37"/>
      <c r="PGA4" s="37"/>
      <c r="PGB4" s="37"/>
      <c r="PGC4" s="37"/>
      <c r="PGD4" s="37"/>
      <c r="PGE4" s="37"/>
      <c r="PGF4" s="37"/>
      <c r="PGG4" s="37"/>
      <c r="PGH4" s="37"/>
      <c r="PGI4" s="37"/>
      <c r="PGJ4" s="37"/>
      <c r="PGK4" s="37"/>
      <c r="PGL4" s="37"/>
      <c r="PGM4" s="37"/>
      <c r="PGN4" s="37"/>
      <c r="PGO4" s="37"/>
      <c r="PGP4" s="37"/>
      <c r="PGQ4" s="37"/>
      <c r="PGR4" s="37"/>
      <c r="PGS4" s="37"/>
      <c r="PGT4" s="37"/>
      <c r="PGU4" s="37"/>
      <c r="PGV4" s="37"/>
      <c r="PGW4" s="37"/>
      <c r="PGX4" s="37"/>
      <c r="PGY4" s="37"/>
      <c r="PGZ4" s="37"/>
      <c r="PHA4" s="37"/>
      <c r="PHB4" s="37"/>
      <c r="PHC4" s="37"/>
      <c r="PHD4" s="37"/>
      <c r="PHE4" s="37"/>
      <c r="PHF4" s="37"/>
      <c r="PHG4" s="37"/>
      <c r="PHH4" s="37"/>
      <c r="PHI4" s="37"/>
      <c r="PHJ4" s="37"/>
      <c r="PHK4" s="37"/>
      <c r="PHL4" s="37"/>
      <c r="PHM4" s="37"/>
      <c r="PHN4" s="37"/>
      <c r="PHO4" s="37"/>
      <c r="PHP4" s="37"/>
      <c r="PHQ4" s="37"/>
      <c r="PHR4" s="37"/>
      <c r="PHS4" s="37"/>
      <c r="PHT4" s="37"/>
      <c r="PHU4" s="37"/>
      <c r="PHV4" s="37"/>
      <c r="PHW4" s="37"/>
      <c r="PHX4" s="37"/>
      <c r="PHY4" s="37"/>
      <c r="PHZ4" s="37"/>
      <c r="PIA4" s="37"/>
      <c r="PIB4" s="37"/>
      <c r="PIC4" s="37"/>
      <c r="PID4" s="37"/>
      <c r="PIE4" s="37"/>
      <c r="PIF4" s="37"/>
      <c r="PIG4" s="37"/>
      <c r="PIH4" s="37"/>
      <c r="PII4" s="37"/>
      <c r="PIJ4" s="37"/>
      <c r="PIK4" s="37"/>
      <c r="PIL4" s="37"/>
      <c r="PIM4" s="37"/>
      <c r="PIN4" s="37"/>
      <c r="PIO4" s="37"/>
      <c r="PIP4" s="37"/>
      <c r="PIQ4" s="37"/>
      <c r="PIR4" s="37"/>
      <c r="PIS4" s="37"/>
      <c r="PIT4" s="37"/>
      <c r="PIU4" s="37"/>
      <c r="PIV4" s="37"/>
      <c r="PIW4" s="37"/>
      <c r="PIX4" s="37"/>
      <c r="PIY4" s="37"/>
      <c r="PIZ4" s="37"/>
      <c r="PJA4" s="37"/>
      <c r="PJB4" s="37"/>
      <c r="PJC4" s="37"/>
      <c r="PJD4" s="37"/>
      <c r="PJE4" s="37"/>
      <c r="PJF4" s="37"/>
      <c r="PJG4" s="37"/>
      <c r="PJH4" s="37"/>
      <c r="PJI4" s="37"/>
      <c r="PJJ4" s="37"/>
      <c r="PJK4" s="37"/>
      <c r="PJL4" s="37"/>
      <c r="PJM4" s="37"/>
      <c r="PJN4" s="37"/>
      <c r="PJO4" s="37"/>
      <c r="PJP4" s="37"/>
      <c r="PJQ4" s="37"/>
      <c r="PJR4" s="37"/>
      <c r="PJS4" s="37"/>
      <c r="PJT4" s="37"/>
      <c r="PJU4" s="37"/>
      <c r="PJV4" s="37"/>
      <c r="PJW4" s="37"/>
      <c r="PJX4" s="37"/>
      <c r="PJY4" s="37"/>
      <c r="PJZ4" s="37"/>
      <c r="PKA4" s="37"/>
      <c r="PKB4" s="37"/>
      <c r="PKC4" s="37"/>
      <c r="PKD4" s="37"/>
      <c r="PKE4" s="37"/>
      <c r="PKF4" s="37"/>
      <c r="PKG4" s="37"/>
      <c r="PKH4" s="37"/>
      <c r="PKI4" s="37"/>
      <c r="PKJ4" s="37"/>
      <c r="PKK4" s="37"/>
      <c r="PKL4" s="37"/>
      <c r="PKM4" s="37"/>
      <c r="PKN4" s="37"/>
      <c r="PKO4" s="37"/>
      <c r="PKP4" s="37"/>
      <c r="PKQ4" s="37"/>
      <c r="PKR4" s="37"/>
      <c r="PKS4" s="37"/>
      <c r="PKT4" s="37"/>
      <c r="PKU4" s="37"/>
      <c r="PKV4" s="37"/>
      <c r="PKW4" s="37"/>
      <c r="PKX4" s="37"/>
      <c r="PKY4" s="37"/>
      <c r="PKZ4" s="37"/>
      <c r="PLA4" s="37"/>
      <c r="PLB4" s="37"/>
      <c r="PLC4" s="37"/>
      <c r="PLD4" s="37"/>
      <c r="PLE4" s="37"/>
      <c r="PLF4" s="37"/>
      <c r="PLG4" s="37"/>
      <c r="PLH4" s="37"/>
      <c r="PLI4" s="37"/>
      <c r="PLJ4" s="37"/>
      <c r="PLK4" s="37"/>
      <c r="PLL4" s="37"/>
      <c r="PLM4" s="37"/>
      <c r="PLN4" s="37"/>
      <c r="PLO4" s="37"/>
      <c r="PLP4" s="37"/>
      <c r="PLQ4" s="37"/>
      <c r="PLR4" s="37"/>
      <c r="PLS4" s="37"/>
      <c r="PLT4" s="37"/>
      <c r="PLU4" s="37"/>
      <c r="PLV4" s="37"/>
      <c r="PLW4" s="37"/>
      <c r="PLX4" s="37"/>
      <c r="PLY4" s="37"/>
      <c r="PLZ4" s="37"/>
      <c r="PMA4" s="37"/>
      <c r="PMB4" s="37"/>
      <c r="PMC4" s="37"/>
      <c r="PMD4" s="37"/>
      <c r="PME4" s="37"/>
      <c r="PMF4" s="37"/>
      <c r="PMG4" s="37"/>
      <c r="PMH4" s="37"/>
      <c r="PMI4" s="37"/>
      <c r="PMJ4" s="37"/>
      <c r="PMK4" s="37"/>
      <c r="PML4" s="37"/>
      <c r="PMM4" s="37"/>
      <c r="PMN4" s="37"/>
      <c r="PMO4" s="37"/>
      <c r="PMP4" s="37"/>
      <c r="PMQ4" s="37"/>
      <c r="PMR4" s="37"/>
      <c r="PMS4" s="37"/>
      <c r="PMT4" s="37"/>
      <c r="PMU4" s="37"/>
      <c r="PMV4" s="37"/>
      <c r="PMW4" s="37"/>
      <c r="PMX4" s="37"/>
      <c r="PMY4" s="37"/>
      <c r="PMZ4" s="37"/>
      <c r="PNA4" s="37"/>
      <c r="PNB4" s="37"/>
      <c r="PNC4" s="37"/>
      <c r="PND4" s="37"/>
      <c r="PNE4" s="37"/>
      <c r="PNF4" s="37"/>
      <c r="PNG4" s="37"/>
      <c r="PNH4" s="37"/>
      <c r="PNI4" s="37"/>
      <c r="PNJ4" s="37"/>
      <c r="PNK4" s="37"/>
      <c r="PNL4" s="37"/>
      <c r="PNM4" s="37"/>
      <c r="PNN4" s="37"/>
      <c r="PNO4" s="37"/>
      <c r="PNP4" s="37"/>
      <c r="PNQ4" s="37"/>
      <c r="PNR4" s="37"/>
      <c r="PNS4" s="37"/>
      <c r="PNT4" s="37"/>
      <c r="PNU4" s="37"/>
      <c r="PNV4" s="37"/>
      <c r="PNW4" s="37"/>
      <c r="PNX4" s="37"/>
      <c r="PNY4" s="37"/>
      <c r="PNZ4" s="37"/>
      <c r="POA4" s="37"/>
      <c r="POB4" s="37"/>
      <c r="POC4" s="37"/>
      <c r="POD4" s="37"/>
      <c r="POE4" s="37"/>
      <c r="POF4" s="37"/>
      <c r="POG4" s="37"/>
      <c r="POH4" s="37"/>
      <c r="POI4" s="37"/>
      <c r="POJ4" s="37"/>
      <c r="POK4" s="37"/>
      <c r="POL4" s="37"/>
      <c r="POM4" s="37"/>
      <c r="PON4" s="37"/>
      <c r="POO4" s="37"/>
      <c r="POP4" s="37"/>
      <c r="POQ4" s="37"/>
      <c r="POR4" s="37"/>
      <c r="POS4" s="37"/>
      <c r="POT4" s="37"/>
      <c r="POU4" s="37"/>
      <c r="POV4" s="37"/>
      <c r="POW4" s="37"/>
      <c r="POX4" s="37"/>
      <c r="POY4" s="37"/>
      <c r="POZ4" s="37"/>
      <c r="PPA4" s="37"/>
      <c r="PPB4" s="37"/>
      <c r="PPC4" s="37"/>
      <c r="PPD4" s="37"/>
      <c r="PPE4" s="37"/>
      <c r="PPF4" s="37"/>
      <c r="PPG4" s="37"/>
      <c r="PPH4" s="37"/>
      <c r="PPI4" s="37"/>
      <c r="PPJ4" s="37"/>
      <c r="PPK4" s="37"/>
      <c r="PPL4" s="37"/>
      <c r="PPM4" s="37"/>
      <c r="PPN4" s="37"/>
      <c r="PPO4" s="37"/>
      <c r="PPP4" s="37"/>
      <c r="PPQ4" s="37"/>
      <c r="PPR4" s="37"/>
      <c r="PPS4" s="37"/>
      <c r="PPT4" s="37"/>
      <c r="PPU4" s="37"/>
      <c r="PPV4" s="37"/>
      <c r="PPW4" s="37"/>
      <c r="PPX4" s="37"/>
      <c r="PPY4" s="37"/>
      <c r="PPZ4" s="37"/>
      <c r="PQA4" s="37"/>
      <c r="PQB4" s="37"/>
      <c r="PQC4" s="37"/>
      <c r="PQD4" s="37"/>
      <c r="PQE4" s="37"/>
      <c r="PQF4" s="37"/>
      <c r="PQG4" s="37"/>
      <c r="PQH4" s="37"/>
      <c r="PQI4" s="37"/>
      <c r="PQJ4" s="37"/>
      <c r="PQK4" s="37"/>
      <c r="PQL4" s="37"/>
      <c r="PQM4" s="37"/>
      <c r="PQN4" s="37"/>
      <c r="PQO4" s="37"/>
      <c r="PQP4" s="37"/>
      <c r="PQQ4" s="37"/>
      <c r="PQR4" s="37"/>
      <c r="PQS4" s="37"/>
      <c r="PQT4" s="37"/>
      <c r="PQU4" s="37"/>
      <c r="PQV4" s="37"/>
      <c r="PQW4" s="37"/>
      <c r="PQX4" s="37"/>
      <c r="PQY4" s="37"/>
      <c r="PQZ4" s="37"/>
      <c r="PRA4" s="37"/>
      <c r="PRB4" s="37"/>
      <c r="PRC4" s="37"/>
      <c r="PRD4" s="37"/>
      <c r="PRE4" s="37"/>
      <c r="PRF4" s="37"/>
      <c r="PRG4" s="37"/>
      <c r="PRH4" s="37"/>
      <c r="PRI4" s="37"/>
      <c r="PRJ4" s="37"/>
      <c r="PRK4" s="37"/>
      <c r="PRL4" s="37"/>
      <c r="PRM4" s="37"/>
      <c r="PRN4" s="37"/>
      <c r="PRO4" s="37"/>
      <c r="PRP4" s="37"/>
      <c r="PRQ4" s="37"/>
      <c r="PRR4" s="37"/>
      <c r="PRS4" s="37"/>
      <c r="PRT4" s="37"/>
      <c r="PRU4" s="37"/>
      <c r="PRV4" s="37"/>
      <c r="PRW4" s="37"/>
      <c r="PRX4" s="37"/>
      <c r="PRY4" s="37"/>
      <c r="PRZ4" s="37"/>
      <c r="PSA4" s="37"/>
      <c r="PSB4" s="37"/>
      <c r="PSC4" s="37"/>
      <c r="PSD4" s="37"/>
      <c r="PSE4" s="37"/>
      <c r="PSF4" s="37"/>
      <c r="PSG4" s="37"/>
      <c r="PSH4" s="37"/>
      <c r="PSI4" s="37"/>
      <c r="PSJ4" s="37"/>
      <c r="PSK4" s="37"/>
      <c r="PSL4" s="37"/>
      <c r="PSM4" s="37"/>
      <c r="PSN4" s="37"/>
      <c r="PSO4" s="37"/>
      <c r="PSP4" s="37"/>
      <c r="PSQ4" s="37"/>
      <c r="PSR4" s="37"/>
      <c r="PSS4" s="37"/>
      <c r="PST4" s="37"/>
      <c r="PSU4" s="37"/>
      <c r="PSV4" s="37"/>
      <c r="PSW4" s="37"/>
      <c r="PSX4" s="37"/>
      <c r="PSY4" s="37"/>
      <c r="PSZ4" s="37"/>
      <c r="PTA4" s="37"/>
      <c r="PTB4" s="37"/>
      <c r="PTC4" s="37"/>
      <c r="PTD4" s="37"/>
      <c r="PTE4" s="37"/>
      <c r="PTF4" s="37"/>
      <c r="PTG4" s="37"/>
      <c r="PTH4" s="37"/>
      <c r="PTI4" s="37"/>
      <c r="PTJ4" s="37"/>
      <c r="PTK4" s="37"/>
      <c r="PTL4" s="37"/>
      <c r="PTM4" s="37"/>
      <c r="PTN4" s="37"/>
      <c r="PTO4" s="37"/>
      <c r="PTP4" s="37"/>
      <c r="PTQ4" s="37"/>
      <c r="PTR4" s="37"/>
      <c r="PTS4" s="37"/>
      <c r="PTT4" s="37"/>
      <c r="PTU4" s="37"/>
      <c r="PTV4" s="37"/>
      <c r="PTW4" s="37"/>
      <c r="PTX4" s="37"/>
      <c r="PTY4" s="37"/>
      <c r="PTZ4" s="37"/>
      <c r="PUA4" s="37"/>
      <c r="PUB4" s="37"/>
      <c r="PUC4" s="37"/>
      <c r="PUD4" s="37"/>
      <c r="PUE4" s="37"/>
      <c r="PUF4" s="37"/>
      <c r="PUG4" s="37"/>
      <c r="PUH4" s="37"/>
      <c r="PUI4" s="37"/>
      <c r="PUJ4" s="37"/>
      <c r="PUK4" s="37"/>
      <c r="PUL4" s="37"/>
      <c r="PUM4" s="37"/>
      <c r="PUN4" s="37"/>
      <c r="PUO4" s="37"/>
      <c r="PUP4" s="37"/>
      <c r="PUQ4" s="37"/>
      <c r="PUR4" s="37"/>
      <c r="PUS4" s="37"/>
      <c r="PUT4" s="37"/>
      <c r="PUU4" s="37"/>
      <c r="PUV4" s="37"/>
      <c r="PUW4" s="37"/>
      <c r="PUX4" s="37"/>
      <c r="PUY4" s="37"/>
      <c r="PUZ4" s="37"/>
      <c r="PVA4" s="37"/>
      <c r="PVB4" s="37"/>
      <c r="PVC4" s="37"/>
      <c r="PVD4" s="37"/>
      <c r="PVE4" s="37"/>
      <c r="PVF4" s="37"/>
      <c r="PVG4" s="37"/>
      <c r="PVH4" s="37"/>
      <c r="PVI4" s="37"/>
      <c r="PVJ4" s="37"/>
      <c r="PVK4" s="37"/>
      <c r="PVL4" s="37"/>
      <c r="PVM4" s="37"/>
      <c r="PVN4" s="37"/>
      <c r="PVO4" s="37"/>
      <c r="PVP4" s="37"/>
      <c r="PVQ4" s="37"/>
      <c r="PVR4" s="37"/>
      <c r="PVS4" s="37"/>
      <c r="PVT4" s="37"/>
      <c r="PVU4" s="37"/>
      <c r="PVV4" s="37"/>
      <c r="PVW4" s="37"/>
      <c r="PVX4" s="37"/>
      <c r="PVY4" s="37"/>
      <c r="PVZ4" s="37"/>
      <c r="PWA4" s="37"/>
      <c r="PWB4" s="37"/>
      <c r="PWC4" s="37"/>
      <c r="PWD4" s="37"/>
      <c r="PWE4" s="37"/>
      <c r="PWF4" s="37"/>
      <c r="PWG4" s="37"/>
      <c r="PWH4" s="37"/>
      <c r="PWI4" s="37"/>
      <c r="PWJ4" s="37"/>
      <c r="PWK4" s="37"/>
      <c r="PWL4" s="37"/>
      <c r="PWM4" s="37"/>
      <c r="PWN4" s="37"/>
      <c r="PWO4" s="37"/>
      <c r="PWP4" s="37"/>
      <c r="PWQ4" s="37"/>
      <c r="PWR4" s="37"/>
      <c r="PWS4" s="37"/>
      <c r="PWT4" s="37"/>
      <c r="PWU4" s="37"/>
      <c r="PWV4" s="37"/>
      <c r="PWW4" s="37"/>
      <c r="PWX4" s="37"/>
      <c r="PWY4" s="37"/>
      <c r="PWZ4" s="37"/>
      <c r="PXA4" s="37"/>
      <c r="PXB4" s="37"/>
      <c r="PXC4" s="37"/>
      <c r="PXD4" s="37"/>
      <c r="PXE4" s="37"/>
      <c r="PXF4" s="37"/>
      <c r="PXG4" s="37"/>
      <c r="PXH4" s="37"/>
      <c r="PXI4" s="37"/>
      <c r="PXJ4" s="37"/>
      <c r="PXK4" s="37"/>
      <c r="PXL4" s="37"/>
      <c r="PXM4" s="37"/>
      <c r="PXN4" s="37"/>
      <c r="PXO4" s="37"/>
      <c r="PXP4" s="37"/>
      <c r="PXQ4" s="37"/>
      <c r="PXR4" s="37"/>
      <c r="PXS4" s="37"/>
      <c r="PXT4" s="37"/>
      <c r="PXU4" s="37"/>
      <c r="PXV4" s="37"/>
      <c r="PXW4" s="37"/>
      <c r="PXX4" s="37"/>
      <c r="PXY4" s="37"/>
      <c r="PXZ4" s="37"/>
      <c r="PYA4" s="37"/>
      <c r="PYB4" s="37"/>
      <c r="PYC4" s="37"/>
      <c r="PYD4" s="37"/>
      <c r="PYE4" s="37"/>
      <c r="PYF4" s="37"/>
      <c r="PYG4" s="37"/>
      <c r="PYH4" s="37"/>
      <c r="PYI4" s="37"/>
      <c r="PYJ4" s="37"/>
      <c r="PYK4" s="37"/>
      <c r="PYL4" s="37"/>
      <c r="PYM4" s="37"/>
      <c r="PYN4" s="37"/>
      <c r="PYO4" s="37"/>
      <c r="PYP4" s="37"/>
      <c r="PYQ4" s="37"/>
      <c r="PYR4" s="37"/>
      <c r="PYS4" s="37"/>
      <c r="PYT4" s="37"/>
      <c r="PYU4" s="37"/>
      <c r="PYV4" s="37"/>
      <c r="PYW4" s="37"/>
      <c r="PYX4" s="37"/>
      <c r="PYY4" s="37"/>
      <c r="PYZ4" s="37"/>
      <c r="PZA4" s="37"/>
      <c r="PZB4" s="37"/>
      <c r="PZC4" s="37"/>
      <c r="PZD4" s="37"/>
      <c r="PZE4" s="37"/>
      <c r="PZF4" s="37"/>
      <c r="PZG4" s="37"/>
      <c r="PZH4" s="37"/>
      <c r="PZI4" s="37"/>
      <c r="PZJ4" s="37"/>
      <c r="PZK4" s="37"/>
      <c r="PZL4" s="37"/>
      <c r="PZM4" s="37"/>
      <c r="PZN4" s="37"/>
      <c r="PZO4" s="37"/>
      <c r="PZP4" s="37"/>
      <c r="PZQ4" s="37"/>
      <c r="PZR4" s="37"/>
      <c r="PZS4" s="37"/>
      <c r="PZT4" s="37"/>
      <c r="PZU4" s="37"/>
      <c r="PZV4" s="37"/>
      <c r="PZW4" s="37"/>
      <c r="PZX4" s="37"/>
      <c r="PZY4" s="37"/>
      <c r="PZZ4" s="37"/>
      <c r="QAA4" s="37"/>
      <c r="QAB4" s="37"/>
      <c r="QAC4" s="37"/>
      <c r="QAD4" s="37"/>
      <c r="QAE4" s="37"/>
      <c r="QAF4" s="37"/>
      <c r="QAG4" s="37"/>
      <c r="QAH4" s="37"/>
      <c r="QAI4" s="37"/>
      <c r="QAJ4" s="37"/>
      <c r="QAK4" s="37"/>
      <c r="QAL4" s="37"/>
      <c r="QAM4" s="37"/>
      <c r="QAN4" s="37"/>
      <c r="QAO4" s="37"/>
      <c r="QAP4" s="37"/>
      <c r="QAQ4" s="37"/>
      <c r="QAR4" s="37"/>
      <c r="QAS4" s="37"/>
      <c r="QAT4" s="37"/>
      <c r="QAU4" s="37"/>
      <c r="QAV4" s="37"/>
      <c r="QAW4" s="37"/>
      <c r="QAX4" s="37"/>
      <c r="QAY4" s="37"/>
      <c r="QAZ4" s="37"/>
      <c r="QBA4" s="37"/>
      <c r="QBB4" s="37"/>
      <c r="QBC4" s="37"/>
      <c r="QBD4" s="37"/>
      <c r="QBE4" s="37"/>
      <c r="QBF4" s="37"/>
      <c r="QBG4" s="37"/>
      <c r="QBH4" s="37"/>
      <c r="QBI4" s="37"/>
      <c r="QBJ4" s="37"/>
      <c r="QBK4" s="37"/>
      <c r="QBL4" s="37"/>
      <c r="QBM4" s="37"/>
      <c r="QBN4" s="37"/>
      <c r="QBO4" s="37"/>
      <c r="QBP4" s="37"/>
      <c r="QBQ4" s="37"/>
      <c r="QBR4" s="37"/>
      <c r="QBS4" s="37"/>
      <c r="QBT4" s="37"/>
      <c r="QBU4" s="37"/>
      <c r="QBV4" s="37"/>
      <c r="QBW4" s="37"/>
      <c r="QBX4" s="37"/>
      <c r="QBY4" s="37"/>
      <c r="QBZ4" s="37"/>
      <c r="QCA4" s="37"/>
      <c r="QCB4" s="37"/>
      <c r="QCC4" s="37"/>
      <c r="QCD4" s="37"/>
      <c r="QCE4" s="37"/>
      <c r="QCF4" s="37"/>
      <c r="QCG4" s="37"/>
      <c r="QCH4" s="37"/>
      <c r="QCI4" s="37"/>
      <c r="QCJ4" s="37"/>
      <c r="QCK4" s="37"/>
      <c r="QCL4" s="37"/>
      <c r="QCM4" s="37"/>
      <c r="QCN4" s="37"/>
      <c r="QCO4" s="37"/>
      <c r="QCP4" s="37"/>
      <c r="QCQ4" s="37"/>
      <c r="QCR4" s="37"/>
      <c r="QCS4" s="37"/>
      <c r="QCT4" s="37"/>
      <c r="QCU4" s="37"/>
      <c r="QCV4" s="37"/>
      <c r="QCW4" s="37"/>
      <c r="QCX4" s="37"/>
      <c r="QCY4" s="37"/>
      <c r="QCZ4" s="37"/>
      <c r="QDA4" s="37"/>
      <c r="QDB4" s="37"/>
      <c r="QDC4" s="37"/>
      <c r="QDD4" s="37"/>
      <c r="QDE4" s="37"/>
      <c r="QDF4" s="37"/>
      <c r="QDG4" s="37"/>
      <c r="QDH4" s="37"/>
      <c r="QDI4" s="37"/>
      <c r="QDJ4" s="37"/>
      <c r="QDK4" s="37"/>
      <c r="QDL4" s="37"/>
      <c r="QDM4" s="37"/>
      <c r="QDN4" s="37"/>
      <c r="QDO4" s="37"/>
      <c r="QDP4" s="37"/>
      <c r="QDQ4" s="37"/>
      <c r="QDR4" s="37"/>
      <c r="QDS4" s="37"/>
      <c r="QDT4" s="37"/>
      <c r="QDU4" s="37"/>
      <c r="QDV4" s="37"/>
      <c r="QDW4" s="37"/>
      <c r="QDX4" s="37"/>
      <c r="QDY4" s="37"/>
      <c r="QDZ4" s="37"/>
      <c r="QEA4" s="37"/>
      <c r="QEB4" s="37"/>
      <c r="QEC4" s="37"/>
      <c r="QED4" s="37"/>
      <c r="QEE4" s="37"/>
      <c r="QEF4" s="37"/>
      <c r="QEG4" s="37"/>
      <c r="QEH4" s="37"/>
      <c r="QEI4" s="37"/>
      <c r="QEJ4" s="37"/>
      <c r="QEK4" s="37"/>
      <c r="QEL4" s="37"/>
      <c r="QEM4" s="37"/>
      <c r="QEN4" s="37"/>
      <c r="QEO4" s="37"/>
      <c r="QEP4" s="37"/>
      <c r="QEQ4" s="37"/>
      <c r="QER4" s="37"/>
      <c r="QES4" s="37"/>
      <c r="QET4" s="37"/>
      <c r="QEU4" s="37"/>
      <c r="QEV4" s="37"/>
      <c r="QEW4" s="37"/>
      <c r="QEX4" s="37"/>
      <c r="QEY4" s="37"/>
      <c r="QEZ4" s="37"/>
      <c r="QFA4" s="37"/>
      <c r="QFB4" s="37"/>
      <c r="QFC4" s="37"/>
      <c r="QFD4" s="37"/>
      <c r="QFE4" s="37"/>
      <c r="QFF4" s="37"/>
      <c r="QFG4" s="37"/>
      <c r="QFH4" s="37"/>
      <c r="QFI4" s="37"/>
      <c r="QFJ4" s="37"/>
      <c r="QFK4" s="37"/>
      <c r="QFL4" s="37"/>
      <c r="QFM4" s="37"/>
      <c r="QFN4" s="37"/>
      <c r="QFO4" s="37"/>
      <c r="QFP4" s="37"/>
      <c r="QFQ4" s="37"/>
      <c r="QFR4" s="37"/>
      <c r="QFS4" s="37"/>
      <c r="QFT4" s="37"/>
      <c r="QFU4" s="37"/>
      <c r="QFV4" s="37"/>
      <c r="QFW4" s="37"/>
      <c r="QFX4" s="37"/>
      <c r="QFY4" s="37"/>
      <c r="QFZ4" s="37"/>
      <c r="QGA4" s="37"/>
      <c r="QGB4" s="37"/>
      <c r="QGC4" s="37"/>
      <c r="QGD4" s="37"/>
      <c r="QGE4" s="37"/>
      <c r="QGF4" s="37"/>
      <c r="QGG4" s="37"/>
      <c r="QGH4" s="37"/>
      <c r="QGI4" s="37"/>
      <c r="QGJ4" s="37"/>
      <c r="QGK4" s="37"/>
      <c r="QGL4" s="37"/>
      <c r="QGM4" s="37"/>
      <c r="QGN4" s="37"/>
      <c r="QGO4" s="37"/>
      <c r="QGP4" s="37"/>
      <c r="QGQ4" s="37"/>
      <c r="QGR4" s="37"/>
      <c r="QGS4" s="37"/>
      <c r="QGT4" s="37"/>
      <c r="QGU4" s="37"/>
      <c r="QGV4" s="37"/>
      <c r="QGW4" s="37"/>
      <c r="QGX4" s="37"/>
      <c r="QGY4" s="37"/>
      <c r="QGZ4" s="37"/>
      <c r="QHA4" s="37"/>
      <c r="QHB4" s="37"/>
      <c r="QHC4" s="37"/>
      <c r="QHD4" s="37"/>
      <c r="QHE4" s="37"/>
      <c r="QHF4" s="37"/>
      <c r="QHG4" s="37"/>
      <c r="QHH4" s="37"/>
      <c r="QHI4" s="37"/>
      <c r="QHJ4" s="37"/>
      <c r="QHK4" s="37"/>
      <c r="QHL4" s="37"/>
      <c r="QHM4" s="37"/>
      <c r="QHN4" s="37"/>
      <c r="QHO4" s="37"/>
      <c r="QHP4" s="37"/>
      <c r="QHQ4" s="37"/>
      <c r="QHR4" s="37"/>
      <c r="QHS4" s="37"/>
      <c r="QHT4" s="37"/>
      <c r="QHU4" s="37"/>
      <c r="QHV4" s="37"/>
      <c r="QHW4" s="37"/>
      <c r="QHX4" s="37"/>
      <c r="QHY4" s="37"/>
      <c r="QHZ4" s="37"/>
      <c r="QIA4" s="37"/>
      <c r="QIB4" s="37"/>
      <c r="QIC4" s="37"/>
      <c r="QID4" s="37"/>
      <c r="QIE4" s="37"/>
      <c r="QIF4" s="37"/>
      <c r="QIG4" s="37"/>
      <c r="QIH4" s="37"/>
      <c r="QII4" s="37"/>
      <c r="QIJ4" s="37"/>
      <c r="QIK4" s="37"/>
      <c r="QIL4" s="37"/>
      <c r="QIM4" s="37"/>
      <c r="QIN4" s="37"/>
      <c r="QIO4" s="37"/>
      <c r="QIP4" s="37"/>
      <c r="QIQ4" s="37"/>
      <c r="QIR4" s="37"/>
      <c r="QIS4" s="37"/>
      <c r="QIT4" s="37"/>
      <c r="QIU4" s="37"/>
      <c r="QIV4" s="37"/>
      <c r="QIW4" s="37"/>
      <c r="QIX4" s="37"/>
      <c r="QIY4" s="37"/>
      <c r="QIZ4" s="37"/>
      <c r="QJA4" s="37"/>
      <c r="QJB4" s="37"/>
      <c r="QJC4" s="37"/>
      <c r="QJD4" s="37"/>
      <c r="QJE4" s="37"/>
      <c r="QJF4" s="37"/>
      <c r="QJG4" s="37"/>
      <c r="QJH4" s="37"/>
      <c r="QJI4" s="37"/>
      <c r="QJJ4" s="37"/>
      <c r="QJK4" s="37"/>
      <c r="QJL4" s="37"/>
      <c r="QJM4" s="37"/>
      <c r="QJN4" s="37"/>
      <c r="QJO4" s="37"/>
      <c r="QJP4" s="37"/>
      <c r="QJQ4" s="37"/>
      <c r="QJR4" s="37"/>
      <c r="QJS4" s="37"/>
      <c r="QJT4" s="37"/>
      <c r="QJU4" s="37"/>
      <c r="QJV4" s="37"/>
      <c r="QJW4" s="37"/>
      <c r="QJX4" s="37"/>
      <c r="QJY4" s="37"/>
      <c r="QJZ4" s="37"/>
      <c r="QKA4" s="37"/>
      <c r="QKB4" s="37"/>
      <c r="QKC4" s="37"/>
      <c r="QKD4" s="37"/>
      <c r="QKE4" s="37"/>
      <c r="QKF4" s="37"/>
      <c r="QKG4" s="37"/>
      <c r="QKH4" s="37"/>
      <c r="QKI4" s="37"/>
      <c r="QKJ4" s="37"/>
      <c r="QKK4" s="37"/>
      <c r="QKL4" s="37"/>
      <c r="QKM4" s="37"/>
      <c r="QKN4" s="37"/>
      <c r="QKO4" s="37"/>
      <c r="QKP4" s="37"/>
      <c r="QKQ4" s="37"/>
      <c r="QKR4" s="37"/>
      <c r="QKS4" s="37"/>
      <c r="QKT4" s="37"/>
      <c r="QKU4" s="37"/>
      <c r="QKV4" s="37"/>
      <c r="QKW4" s="37"/>
      <c r="QKX4" s="37"/>
      <c r="QKY4" s="37"/>
      <c r="QKZ4" s="37"/>
      <c r="QLA4" s="37"/>
      <c r="QLB4" s="37"/>
      <c r="QLC4" s="37"/>
      <c r="QLD4" s="37"/>
      <c r="QLE4" s="37"/>
      <c r="QLF4" s="37"/>
      <c r="QLG4" s="37"/>
      <c r="QLH4" s="37"/>
      <c r="QLI4" s="37"/>
      <c r="QLJ4" s="37"/>
      <c r="QLK4" s="37"/>
      <c r="QLL4" s="37"/>
      <c r="QLM4" s="37"/>
      <c r="QLN4" s="37"/>
      <c r="QLO4" s="37"/>
      <c r="QLP4" s="37"/>
      <c r="QLQ4" s="37"/>
      <c r="QLR4" s="37"/>
      <c r="QLS4" s="37"/>
      <c r="QLT4" s="37"/>
      <c r="QLU4" s="37"/>
      <c r="QLV4" s="37"/>
      <c r="QLW4" s="37"/>
      <c r="QLX4" s="37"/>
      <c r="QLY4" s="37"/>
      <c r="QLZ4" s="37"/>
      <c r="QMA4" s="37"/>
      <c r="QMB4" s="37"/>
      <c r="QMC4" s="37"/>
      <c r="QMD4" s="37"/>
      <c r="QME4" s="37"/>
      <c r="QMF4" s="37"/>
      <c r="QMG4" s="37"/>
      <c r="QMH4" s="37"/>
      <c r="QMI4" s="37"/>
      <c r="QMJ4" s="37"/>
      <c r="QMK4" s="37"/>
      <c r="QML4" s="37"/>
      <c r="QMM4" s="37"/>
      <c r="QMN4" s="37"/>
      <c r="QMO4" s="37"/>
      <c r="QMP4" s="37"/>
      <c r="QMQ4" s="37"/>
      <c r="QMR4" s="37"/>
      <c r="QMS4" s="37"/>
      <c r="QMT4" s="37"/>
      <c r="QMU4" s="37"/>
      <c r="QMV4" s="37"/>
      <c r="QMW4" s="37"/>
      <c r="QMX4" s="37"/>
      <c r="QMY4" s="37"/>
      <c r="QMZ4" s="37"/>
      <c r="QNA4" s="37"/>
      <c r="QNB4" s="37"/>
      <c r="QNC4" s="37"/>
      <c r="QND4" s="37"/>
      <c r="QNE4" s="37"/>
      <c r="QNF4" s="37"/>
      <c r="QNG4" s="37"/>
      <c r="QNH4" s="37"/>
      <c r="QNI4" s="37"/>
      <c r="QNJ4" s="37"/>
      <c r="QNK4" s="37"/>
      <c r="QNL4" s="37"/>
      <c r="QNM4" s="37"/>
      <c r="QNN4" s="37"/>
      <c r="QNO4" s="37"/>
      <c r="QNP4" s="37"/>
      <c r="QNQ4" s="37"/>
      <c r="QNR4" s="37"/>
      <c r="QNS4" s="37"/>
      <c r="QNT4" s="37"/>
      <c r="QNU4" s="37"/>
      <c r="QNV4" s="37"/>
      <c r="QNW4" s="37"/>
      <c r="QNX4" s="37"/>
      <c r="QNY4" s="37"/>
      <c r="QNZ4" s="37"/>
      <c r="QOA4" s="37"/>
      <c r="QOB4" s="37"/>
      <c r="QOC4" s="37"/>
      <c r="QOD4" s="37"/>
      <c r="QOE4" s="37"/>
      <c r="QOF4" s="37"/>
      <c r="QOG4" s="37"/>
      <c r="QOH4" s="37"/>
      <c r="QOI4" s="37"/>
      <c r="QOJ4" s="37"/>
      <c r="QOK4" s="37"/>
      <c r="QOL4" s="37"/>
      <c r="QOM4" s="37"/>
      <c r="QON4" s="37"/>
      <c r="QOO4" s="37"/>
      <c r="QOP4" s="37"/>
      <c r="QOQ4" s="37"/>
      <c r="QOR4" s="37"/>
      <c r="QOS4" s="37"/>
      <c r="QOT4" s="37"/>
      <c r="QOU4" s="37"/>
      <c r="QOV4" s="37"/>
      <c r="QOW4" s="37"/>
      <c r="QOX4" s="37"/>
      <c r="QOY4" s="37"/>
      <c r="QOZ4" s="37"/>
      <c r="QPA4" s="37"/>
      <c r="QPB4" s="37"/>
      <c r="QPC4" s="37"/>
      <c r="QPD4" s="37"/>
      <c r="QPE4" s="37"/>
      <c r="QPF4" s="37"/>
      <c r="QPG4" s="37"/>
      <c r="QPH4" s="37"/>
      <c r="QPI4" s="37"/>
      <c r="QPJ4" s="37"/>
      <c r="QPK4" s="37"/>
      <c r="QPL4" s="37"/>
      <c r="QPM4" s="37"/>
      <c r="QPN4" s="37"/>
      <c r="QPO4" s="37"/>
      <c r="QPP4" s="37"/>
      <c r="QPQ4" s="37"/>
      <c r="QPR4" s="37"/>
      <c r="QPS4" s="37"/>
      <c r="QPT4" s="37"/>
      <c r="QPU4" s="37"/>
      <c r="QPV4" s="37"/>
      <c r="QPW4" s="37"/>
      <c r="QPX4" s="37"/>
      <c r="QPY4" s="37"/>
      <c r="QPZ4" s="37"/>
      <c r="QQA4" s="37"/>
      <c r="QQB4" s="37"/>
      <c r="QQC4" s="37"/>
      <c r="QQD4" s="37"/>
      <c r="QQE4" s="37"/>
      <c r="QQF4" s="37"/>
      <c r="QQG4" s="37"/>
      <c r="QQH4" s="37"/>
      <c r="QQI4" s="37"/>
      <c r="QQJ4" s="37"/>
      <c r="QQK4" s="37"/>
      <c r="QQL4" s="37"/>
      <c r="QQM4" s="37"/>
      <c r="QQN4" s="37"/>
      <c r="QQO4" s="37"/>
      <c r="QQP4" s="37"/>
      <c r="QQQ4" s="37"/>
      <c r="QQR4" s="37"/>
      <c r="QQS4" s="37"/>
      <c r="QQT4" s="37"/>
      <c r="QQU4" s="37"/>
      <c r="QQV4" s="37"/>
      <c r="QQW4" s="37"/>
      <c r="QQX4" s="37"/>
      <c r="QQY4" s="37"/>
      <c r="QQZ4" s="37"/>
      <c r="QRA4" s="37"/>
      <c r="QRB4" s="37"/>
      <c r="QRC4" s="37"/>
      <c r="QRD4" s="37"/>
      <c r="QRE4" s="37"/>
      <c r="QRF4" s="37"/>
      <c r="QRG4" s="37"/>
      <c r="QRH4" s="37"/>
      <c r="QRI4" s="37"/>
      <c r="QRJ4" s="37"/>
      <c r="QRK4" s="37"/>
      <c r="QRL4" s="37"/>
      <c r="QRM4" s="37"/>
      <c r="QRN4" s="37"/>
      <c r="QRO4" s="37"/>
      <c r="QRP4" s="37"/>
      <c r="QRQ4" s="37"/>
      <c r="QRR4" s="37"/>
      <c r="QRS4" s="37"/>
      <c r="QRT4" s="37"/>
      <c r="QRU4" s="37"/>
      <c r="QRV4" s="37"/>
      <c r="QRW4" s="37"/>
      <c r="QRX4" s="37"/>
      <c r="QRY4" s="37"/>
      <c r="QRZ4" s="37"/>
      <c r="QSA4" s="37"/>
      <c r="QSB4" s="37"/>
      <c r="QSC4" s="37"/>
      <c r="QSD4" s="37"/>
      <c r="QSE4" s="37"/>
      <c r="QSF4" s="37"/>
      <c r="QSG4" s="37"/>
      <c r="QSH4" s="37"/>
      <c r="QSI4" s="37"/>
      <c r="QSJ4" s="37"/>
      <c r="QSK4" s="37"/>
      <c r="QSL4" s="37"/>
      <c r="QSM4" s="37"/>
      <c r="QSN4" s="37"/>
      <c r="QSO4" s="37"/>
      <c r="QSP4" s="37"/>
      <c r="QSQ4" s="37"/>
      <c r="QSR4" s="37"/>
      <c r="QSS4" s="37"/>
      <c r="QST4" s="37"/>
      <c r="QSU4" s="37"/>
      <c r="QSV4" s="37"/>
      <c r="QSW4" s="37"/>
      <c r="QSX4" s="37"/>
      <c r="QSY4" s="37"/>
      <c r="QSZ4" s="37"/>
      <c r="QTA4" s="37"/>
      <c r="QTB4" s="37"/>
      <c r="QTC4" s="37"/>
      <c r="QTD4" s="37"/>
      <c r="QTE4" s="37"/>
      <c r="QTF4" s="37"/>
      <c r="QTG4" s="37"/>
      <c r="QTH4" s="37"/>
      <c r="QTI4" s="37"/>
      <c r="QTJ4" s="37"/>
      <c r="QTK4" s="37"/>
      <c r="QTL4" s="37"/>
      <c r="QTM4" s="37"/>
      <c r="QTN4" s="37"/>
      <c r="QTO4" s="37"/>
      <c r="QTP4" s="37"/>
      <c r="QTQ4" s="37"/>
      <c r="QTR4" s="37"/>
      <c r="QTS4" s="37"/>
      <c r="QTT4" s="37"/>
      <c r="QTU4" s="37"/>
      <c r="QTV4" s="37"/>
      <c r="QTW4" s="37"/>
      <c r="QTX4" s="37"/>
      <c r="QTY4" s="37"/>
      <c r="QTZ4" s="37"/>
      <c r="QUA4" s="37"/>
      <c r="QUB4" s="37"/>
      <c r="QUC4" s="37"/>
      <c r="QUD4" s="37"/>
      <c r="QUE4" s="37"/>
      <c r="QUF4" s="37"/>
      <c r="QUG4" s="37"/>
      <c r="QUH4" s="37"/>
      <c r="QUI4" s="37"/>
      <c r="QUJ4" s="37"/>
      <c r="QUK4" s="37"/>
      <c r="QUL4" s="37"/>
      <c r="QUM4" s="37"/>
      <c r="QUN4" s="37"/>
      <c r="QUO4" s="37"/>
      <c r="QUP4" s="37"/>
      <c r="QUQ4" s="37"/>
      <c r="QUR4" s="37"/>
      <c r="QUS4" s="37"/>
      <c r="QUT4" s="37"/>
      <c r="QUU4" s="37"/>
      <c r="QUV4" s="37"/>
      <c r="QUW4" s="37"/>
      <c r="QUX4" s="37"/>
      <c r="QUY4" s="37"/>
      <c r="QUZ4" s="37"/>
      <c r="QVA4" s="37"/>
      <c r="QVB4" s="37"/>
      <c r="QVC4" s="37"/>
      <c r="QVD4" s="37"/>
      <c r="QVE4" s="37"/>
      <c r="QVF4" s="37"/>
      <c r="QVG4" s="37"/>
      <c r="QVH4" s="37"/>
      <c r="QVI4" s="37"/>
      <c r="QVJ4" s="37"/>
      <c r="QVK4" s="37"/>
      <c r="QVL4" s="37"/>
      <c r="QVM4" s="37"/>
      <c r="QVN4" s="37"/>
      <c r="QVO4" s="37"/>
      <c r="QVP4" s="37"/>
      <c r="QVQ4" s="37"/>
      <c r="QVR4" s="37"/>
      <c r="QVS4" s="37"/>
      <c r="QVT4" s="37"/>
      <c r="QVU4" s="37"/>
      <c r="QVV4" s="37"/>
      <c r="QVW4" s="37"/>
      <c r="QVX4" s="37"/>
      <c r="QVY4" s="37"/>
      <c r="QVZ4" s="37"/>
      <c r="QWA4" s="37"/>
      <c r="QWB4" s="37"/>
      <c r="QWC4" s="37"/>
      <c r="QWD4" s="37"/>
      <c r="QWE4" s="37"/>
      <c r="QWF4" s="37"/>
      <c r="QWG4" s="37"/>
      <c r="QWH4" s="37"/>
      <c r="QWI4" s="37"/>
      <c r="QWJ4" s="37"/>
      <c r="QWK4" s="37"/>
      <c r="QWL4" s="37"/>
      <c r="QWM4" s="37"/>
      <c r="QWN4" s="37"/>
      <c r="QWO4" s="37"/>
      <c r="QWP4" s="37"/>
      <c r="QWQ4" s="37"/>
      <c r="QWR4" s="37"/>
      <c r="QWS4" s="37"/>
      <c r="QWT4" s="37"/>
      <c r="QWU4" s="37"/>
      <c r="QWV4" s="37"/>
      <c r="QWW4" s="37"/>
      <c r="QWX4" s="37"/>
      <c r="QWY4" s="37"/>
      <c r="QWZ4" s="37"/>
      <c r="QXA4" s="37"/>
      <c r="QXB4" s="37"/>
      <c r="QXC4" s="37"/>
      <c r="QXD4" s="37"/>
      <c r="QXE4" s="37"/>
      <c r="QXF4" s="37"/>
      <c r="QXG4" s="37"/>
      <c r="QXH4" s="37"/>
      <c r="QXI4" s="37"/>
      <c r="QXJ4" s="37"/>
      <c r="QXK4" s="37"/>
      <c r="QXL4" s="37"/>
      <c r="QXM4" s="37"/>
      <c r="QXN4" s="37"/>
      <c r="QXO4" s="37"/>
      <c r="QXP4" s="37"/>
      <c r="QXQ4" s="37"/>
      <c r="QXR4" s="37"/>
      <c r="QXS4" s="37"/>
      <c r="QXT4" s="37"/>
      <c r="QXU4" s="37"/>
      <c r="QXV4" s="37"/>
      <c r="QXW4" s="37"/>
      <c r="QXX4" s="37"/>
      <c r="QXY4" s="37"/>
      <c r="QXZ4" s="37"/>
      <c r="QYA4" s="37"/>
      <c r="QYB4" s="37"/>
      <c r="QYC4" s="37"/>
      <c r="QYD4" s="37"/>
      <c r="QYE4" s="37"/>
      <c r="QYF4" s="37"/>
      <c r="QYG4" s="37"/>
      <c r="QYH4" s="37"/>
      <c r="QYI4" s="37"/>
      <c r="QYJ4" s="37"/>
      <c r="QYK4" s="37"/>
      <c r="QYL4" s="37"/>
      <c r="QYM4" s="37"/>
      <c r="QYN4" s="37"/>
      <c r="QYO4" s="37"/>
      <c r="QYP4" s="37"/>
      <c r="QYQ4" s="37"/>
      <c r="QYR4" s="37"/>
      <c r="QYS4" s="37"/>
      <c r="QYT4" s="37"/>
      <c r="QYU4" s="37"/>
      <c r="QYV4" s="37"/>
      <c r="QYW4" s="37"/>
      <c r="QYX4" s="37"/>
      <c r="QYY4" s="37"/>
      <c r="QYZ4" s="37"/>
      <c r="QZA4" s="37"/>
      <c r="QZB4" s="37"/>
      <c r="QZC4" s="37"/>
      <c r="QZD4" s="37"/>
      <c r="QZE4" s="37"/>
      <c r="QZF4" s="37"/>
      <c r="QZG4" s="37"/>
      <c r="QZH4" s="37"/>
      <c r="QZI4" s="37"/>
      <c r="QZJ4" s="37"/>
      <c r="QZK4" s="37"/>
      <c r="QZL4" s="37"/>
      <c r="QZM4" s="37"/>
      <c r="QZN4" s="37"/>
      <c r="QZO4" s="37"/>
      <c r="QZP4" s="37"/>
      <c r="QZQ4" s="37"/>
      <c r="QZR4" s="37"/>
      <c r="QZS4" s="37"/>
      <c r="QZT4" s="37"/>
      <c r="QZU4" s="37"/>
      <c r="QZV4" s="37"/>
      <c r="QZW4" s="37"/>
      <c r="QZX4" s="37"/>
      <c r="QZY4" s="37"/>
      <c r="QZZ4" s="37"/>
      <c r="RAA4" s="37"/>
      <c r="RAB4" s="37"/>
      <c r="RAC4" s="37"/>
      <c r="RAD4" s="37"/>
      <c r="RAE4" s="37"/>
      <c r="RAF4" s="37"/>
      <c r="RAG4" s="37"/>
      <c r="RAH4" s="37"/>
      <c r="RAI4" s="37"/>
      <c r="RAJ4" s="37"/>
      <c r="RAK4" s="37"/>
      <c r="RAL4" s="37"/>
      <c r="RAM4" s="37"/>
      <c r="RAN4" s="37"/>
      <c r="RAO4" s="37"/>
      <c r="RAP4" s="37"/>
      <c r="RAQ4" s="37"/>
      <c r="RAR4" s="37"/>
      <c r="RAS4" s="37"/>
      <c r="RAT4" s="37"/>
      <c r="RAU4" s="37"/>
      <c r="RAV4" s="37"/>
      <c r="RAW4" s="37"/>
      <c r="RAX4" s="37"/>
      <c r="RAY4" s="37"/>
      <c r="RAZ4" s="37"/>
      <c r="RBA4" s="37"/>
      <c r="RBB4" s="37"/>
      <c r="RBC4" s="37"/>
      <c r="RBD4" s="37"/>
      <c r="RBE4" s="37"/>
      <c r="RBF4" s="37"/>
      <c r="RBG4" s="37"/>
      <c r="RBH4" s="37"/>
      <c r="RBI4" s="37"/>
      <c r="RBJ4" s="37"/>
      <c r="RBK4" s="37"/>
      <c r="RBL4" s="37"/>
      <c r="RBM4" s="37"/>
      <c r="RBN4" s="37"/>
      <c r="RBO4" s="37"/>
      <c r="RBP4" s="37"/>
      <c r="RBQ4" s="37"/>
      <c r="RBR4" s="37"/>
      <c r="RBS4" s="37"/>
      <c r="RBT4" s="37"/>
      <c r="RBU4" s="37"/>
      <c r="RBV4" s="37"/>
      <c r="RBW4" s="37"/>
      <c r="RBX4" s="37"/>
      <c r="RBY4" s="37"/>
      <c r="RBZ4" s="37"/>
      <c r="RCA4" s="37"/>
      <c r="RCB4" s="37"/>
      <c r="RCC4" s="37"/>
      <c r="RCD4" s="37"/>
      <c r="RCE4" s="37"/>
      <c r="RCF4" s="37"/>
      <c r="RCG4" s="37"/>
      <c r="RCH4" s="37"/>
      <c r="RCI4" s="37"/>
      <c r="RCJ4" s="37"/>
      <c r="RCK4" s="37"/>
      <c r="RCL4" s="37"/>
      <c r="RCM4" s="37"/>
      <c r="RCN4" s="37"/>
      <c r="RCO4" s="37"/>
      <c r="RCP4" s="37"/>
      <c r="RCQ4" s="37"/>
      <c r="RCR4" s="37"/>
      <c r="RCS4" s="37"/>
      <c r="RCT4" s="37"/>
      <c r="RCU4" s="37"/>
      <c r="RCV4" s="37"/>
      <c r="RCW4" s="37"/>
      <c r="RCX4" s="37"/>
      <c r="RCY4" s="37"/>
      <c r="RCZ4" s="37"/>
      <c r="RDA4" s="37"/>
      <c r="RDB4" s="37"/>
      <c r="RDC4" s="37"/>
      <c r="RDD4" s="37"/>
      <c r="RDE4" s="37"/>
      <c r="RDF4" s="37"/>
      <c r="RDG4" s="37"/>
      <c r="RDH4" s="37"/>
      <c r="RDI4" s="37"/>
      <c r="RDJ4" s="37"/>
      <c r="RDK4" s="37"/>
      <c r="RDL4" s="37"/>
      <c r="RDM4" s="37"/>
      <c r="RDN4" s="37"/>
      <c r="RDO4" s="37"/>
      <c r="RDP4" s="37"/>
      <c r="RDQ4" s="37"/>
      <c r="RDR4" s="37"/>
      <c r="RDS4" s="37"/>
      <c r="RDT4" s="37"/>
      <c r="RDU4" s="37"/>
      <c r="RDV4" s="37"/>
      <c r="RDW4" s="37"/>
      <c r="RDX4" s="37"/>
      <c r="RDY4" s="37"/>
      <c r="RDZ4" s="37"/>
      <c r="REA4" s="37"/>
      <c r="REB4" s="37"/>
      <c r="REC4" s="37"/>
      <c r="RED4" s="37"/>
      <c r="REE4" s="37"/>
      <c r="REF4" s="37"/>
      <c r="REG4" s="37"/>
      <c r="REH4" s="37"/>
      <c r="REI4" s="37"/>
      <c r="REJ4" s="37"/>
      <c r="REK4" s="37"/>
      <c r="REL4" s="37"/>
      <c r="REM4" s="37"/>
      <c r="REN4" s="37"/>
      <c r="REO4" s="37"/>
      <c r="REP4" s="37"/>
      <c r="REQ4" s="37"/>
      <c r="RER4" s="37"/>
      <c r="RES4" s="37"/>
      <c r="RET4" s="37"/>
      <c r="REU4" s="37"/>
      <c r="REV4" s="37"/>
      <c r="REW4" s="37"/>
      <c r="REX4" s="37"/>
      <c r="REY4" s="37"/>
      <c r="REZ4" s="37"/>
      <c r="RFA4" s="37"/>
      <c r="RFB4" s="37"/>
      <c r="RFC4" s="37"/>
      <c r="RFD4" s="37"/>
      <c r="RFE4" s="37"/>
      <c r="RFF4" s="37"/>
      <c r="RFG4" s="37"/>
      <c r="RFH4" s="37"/>
      <c r="RFI4" s="37"/>
      <c r="RFJ4" s="37"/>
      <c r="RFK4" s="37"/>
      <c r="RFL4" s="37"/>
      <c r="RFM4" s="37"/>
      <c r="RFN4" s="37"/>
      <c r="RFO4" s="37"/>
      <c r="RFP4" s="37"/>
      <c r="RFQ4" s="37"/>
      <c r="RFR4" s="37"/>
      <c r="RFS4" s="37"/>
      <c r="RFT4" s="37"/>
      <c r="RFU4" s="37"/>
      <c r="RFV4" s="37"/>
      <c r="RFW4" s="37"/>
      <c r="RFX4" s="37"/>
      <c r="RFY4" s="37"/>
      <c r="RFZ4" s="37"/>
      <c r="RGA4" s="37"/>
      <c r="RGB4" s="37"/>
      <c r="RGC4" s="37"/>
      <c r="RGD4" s="37"/>
      <c r="RGE4" s="37"/>
      <c r="RGF4" s="37"/>
      <c r="RGG4" s="37"/>
      <c r="RGH4" s="37"/>
      <c r="RGI4" s="37"/>
      <c r="RGJ4" s="37"/>
      <c r="RGK4" s="37"/>
      <c r="RGL4" s="37"/>
      <c r="RGM4" s="37"/>
      <c r="RGN4" s="37"/>
      <c r="RGO4" s="37"/>
      <c r="RGP4" s="37"/>
      <c r="RGQ4" s="37"/>
      <c r="RGR4" s="37"/>
      <c r="RGS4" s="37"/>
      <c r="RGT4" s="37"/>
      <c r="RGU4" s="37"/>
      <c r="RGV4" s="37"/>
      <c r="RGW4" s="37"/>
      <c r="RGX4" s="37"/>
      <c r="RGY4" s="37"/>
      <c r="RGZ4" s="37"/>
      <c r="RHA4" s="37"/>
      <c r="RHB4" s="37"/>
      <c r="RHC4" s="37"/>
      <c r="RHD4" s="37"/>
      <c r="RHE4" s="37"/>
      <c r="RHF4" s="37"/>
      <c r="RHG4" s="37"/>
      <c r="RHH4" s="37"/>
      <c r="RHI4" s="37"/>
      <c r="RHJ4" s="37"/>
      <c r="RHK4" s="37"/>
      <c r="RHL4" s="37"/>
      <c r="RHM4" s="37"/>
      <c r="RHN4" s="37"/>
      <c r="RHO4" s="37"/>
      <c r="RHP4" s="37"/>
      <c r="RHQ4" s="37"/>
      <c r="RHR4" s="37"/>
      <c r="RHS4" s="37"/>
      <c r="RHT4" s="37"/>
      <c r="RHU4" s="37"/>
      <c r="RHV4" s="37"/>
      <c r="RHW4" s="37"/>
      <c r="RHX4" s="37"/>
      <c r="RHY4" s="37"/>
      <c r="RHZ4" s="37"/>
      <c r="RIA4" s="37"/>
      <c r="RIB4" s="37"/>
      <c r="RIC4" s="37"/>
      <c r="RID4" s="37"/>
      <c r="RIE4" s="37"/>
      <c r="RIF4" s="37"/>
      <c r="RIG4" s="37"/>
      <c r="RIH4" s="37"/>
      <c r="RII4" s="37"/>
      <c r="RIJ4" s="37"/>
      <c r="RIK4" s="37"/>
      <c r="RIL4" s="37"/>
      <c r="RIM4" s="37"/>
      <c r="RIN4" s="37"/>
      <c r="RIO4" s="37"/>
      <c r="RIP4" s="37"/>
      <c r="RIQ4" s="37"/>
      <c r="RIR4" s="37"/>
      <c r="RIS4" s="37"/>
      <c r="RIT4" s="37"/>
      <c r="RIU4" s="37"/>
      <c r="RIV4" s="37"/>
      <c r="RIW4" s="37"/>
      <c r="RIX4" s="37"/>
      <c r="RIY4" s="37"/>
      <c r="RIZ4" s="37"/>
      <c r="RJA4" s="37"/>
      <c r="RJB4" s="37"/>
      <c r="RJC4" s="37"/>
      <c r="RJD4" s="37"/>
      <c r="RJE4" s="37"/>
      <c r="RJF4" s="37"/>
      <c r="RJG4" s="37"/>
      <c r="RJH4" s="37"/>
      <c r="RJI4" s="37"/>
      <c r="RJJ4" s="37"/>
      <c r="RJK4" s="37"/>
      <c r="RJL4" s="37"/>
      <c r="RJM4" s="37"/>
      <c r="RJN4" s="37"/>
      <c r="RJO4" s="37"/>
      <c r="RJP4" s="37"/>
      <c r="RJQ4" s="37"/>
      <c r="RJR4" s="37"/>
      <c r="RJS4" s="37"/>
      <c r="RJT4" s="37"/>
      <c r="RJU4" s="37"/>
      <c r="RJV4" s="37"/>
      <c r="RJW4" s="37"/>
      <c r="RJX4" s="37"/>
      <c r="RJY4" s="37"/>
      <c r="RJZ4" s="37"/>
      <c r="RKA4" s="37"/>
      <c r="RKB4" s="37"/>
      <c r="RKC4" s="37"/>
      <c r="RKD4" s="37"/>
      <c r="RKE4" s="37"/>
      <c r="RKF4" s="37"/>
      <c r="RKG4" s="37"/>
      <c r="RKH4" s="37"/>
      <c r="RKI4" s="37"/>
      <c r="RKJ4" s="37"/>
      <c r="RKK4" s="37"/>
      <c r="RKL4" s="37"/>
      <c r="RKM4" s="37"/>
      <c r="RKN4" s="37"/>
      <c r="RKO4" s="37"/>
      <c r="RKP4" s="37"/>
      <c r="RKQ4" s="37"/>
      <c r="RKR4" s="37"/>
      <c r="RKS4" s="37"/>
      <c r="RKT4" s="37"/>
      <c r="RKU4" s="37"/>
      <c r="RKV4" s="37"/>
      <c r="RKW4" s="37"/>
      <c r="RKX4" s="37"/>
      <c r="RKY4" s="37"/>
      <c r="RKZ4" s="37"/>
      <c r="RLA4" s="37"/>
      <c r="RLB4" s="37"/>
      <c r="RLC4" s="37"/>
      <c r="RLD4" s="37"/>
      <c r="RLE4" s="37"/>
      <c r="RLF4" s="37"/>
      <c r="RLG4" s="37"/>
      <c r="RLH4" s="37"/>
      <c r="RLI4" s="37"/>
      <c r="RLJ4" s="37"/>
      <c r="RLK4" s="37"/>
      <c r="RLL4" s="37"/>
      <c r="RLM4" s="37"/>
      <c r="RLN4" s="37"/>
      <c r="RLO4" s="37"/>
      <c r="RLP4" s="37"/>
      <c r="RLQ4" s="37"/>
      <c r="RLR4" s="37"/>
      <c r="RLS4" s="37"/>
      <c r="RLT4" s="37"/>
      <c r="RLU4" s="37"/>
      <c r="RLV4" s="37"/>
      <c r="RLW4" s="37"/>
      <c r="RLX4" s="37"/>
      <c r="RLY4" s="37"/>
      <c r="RLZ4" s="37"/>
      <c r="RMA4" s="37"/>
      <c r="RMB4" s="37"/>
      <c r="RMC4" s="37"/>
      <c r="RMD4" s="37"/>
      <c r="RME4" s="37"/>
      <c r="RMF4" s="37"/>
      <c r="RMG4" s="37"/>
      <c r="RMH4" s="37"/>
      <c r="RMI4" s="37"/>
      <c r="RMJ4" s="37"/>
      <c r="RMK4" s="37"/>
      <c r="RML4" s="37"/>
      <c r="RMM4" s="37"/>
      <c r="RMN4" s="37"/>
      <c r="RMO4" s="37"/>
      <c r="RMP4" s="37"/>
      <c r="RMQ4" s="37"/>
      <c r="RMR4" s="37"/>
      <c r="RMS4" s="37"/>
      <c r="RMT4" s="37"/>
      <c r="RMU4" s="37"/>
      <c r="RMV4" s="37"/>
      <c r="RMW4" s="37"/>
      <c r="RMX4" s="37"/>
      <c r="RMY4" s="37"/>
      <c r="RMZ4" s="37"/>
      <c r="RNA4" s="37"/>
      <c r="RNB4" s="37"/>
      <c r="RNC4" s="37"/>
      <c r="RND4" s="37"/>
      <c r="RNE4" s="37"/>
      <c r="RNF4" s="37"/>
      <c r="RNG4" s="37"/>
      <c r="RNH4" s="37"/>
      <c r="RNI4" s="37"/>
      <c r="RNJ4" s="37"/>
      <c r="RNK4" s="37"/>
      <c r="RNL4" s="37"/>
      <c r="RNM4" s="37"/>
      <c r="RNN4" s="37"/>
      <c r="RNO4" s="37"/>
      <c r="RNP4" s="37"/>
      <c r="RNQ4" s="37"/>
      <c r="RNR4" s="37"/>
      <c r="RNS4" s="37"/>
      <c r="RNT4" s="37"/>
      <c r="RNU4" s="37"/>
      <c r="RNV4" s="37"/>
      <c r="RNW4" s="37"/>
      <c r="RNX4" s="37"/>
      <c r="RNY4" s="37"/>
      <c r="RNZ4" s="37"/>
      <c r="ROA4" s="37"/>
      <c r="ROB4" s="37"/>
      <c r="ROC4" s="37"/>
      <c r="ROD4" s="37"/>
      <c r="ROE4" s="37"/>
      <c r="ROF4" s="37"/>
      <c r="ROG4" s="37"/>
      <c r="ROH4" s="37"/>
      <c r="ROI4" s="37"/>
      <c r="ROJ4" s="37"/>
      <c r="ROK4" s="37"/>
      <c r="ROL4" s="37"/>
      <c r="ROM4" s="37"/>
      <c r="RON4" s="37"/>
      <c r="ROO4" s="37"/>
      <c r="ROP4" s="37"/>
      <c r="ROQ4" s="37"/>
      <c r="ROR4" s="37"/>
      <c r="ROS4" s="37"/>
      <c r="ROT4" s="37"/>
      <c r="ROU4" s="37"/>
      <c r="ROV4" s="37"/>
      <c r="ROW4" s="37"/>
      <c r="ROX4" s="37"/>
      <c r="ROY4" s="37"/>
      <c r="ROZ4" s="37"/>
      <c r="RPA4" s="37"/>
      <c r="RPB4" s="37"/>
      <c r="RPC4" s="37"/>
      <c r="RPD4" s="37"/>
      <c r="RPE4" s="37"/>
      <c r="RPF4" s="37"/>
      <c r="RPG4" s="37"/>
      <c r="RPH4" s="37"/>
      <c r="RPI4" s="37"/>
      <c r="RPJ4" s="37"/>
      <c r="RPK4" s="37"/>
      <c r="RPL4" s="37"/>
      <c r="RPM4" s="37"/>
      <c r="RPN4" s="37"/>
      <c r="RPO4" s="37"/>
      <c r="RPP4" s="37"/>
      <c r="RPQ4" s="37"/>
      <c r="RPR4" s="37"/>
      <c r="RPS4" s="37"/>
      <c r="RPT4" s="37"/>
      <c r="RPU4" s="37"/>
      <c r="RPV4" s="37"/>
      <c r="RPW4" s="37"/>
      <c r="RPX4" s="37"/>
      <c r="RPY4" s="37"/>
      <c r="RPZ4" s="37"/>
      <c r="RQA4" s="37"/>
      <c r="RQB4" s="37"/>
      <c r="RQC4" s="37"/>
      <c r="RQD4" s="37"/>
      <c r="RQE4" s="37"/>
      <c r="RQF4" s="37"/>
      <c r="RQG4" s="37"/>
      <c r="RQH4" s="37"/>
      <c r="RQI4" s="37"/>
      <c r="RQJ4" s="37"/>
      <c r="RQK4" s="37"/>
      <c r="RQL4" s="37"/>
      <c r="RQM4" s="37"/>
      <c r="RQN4" s="37"/>
      <c r="RQO4" s="37"/>
      <c r="RQP4" s="37"/>
      <c r="RQQ4" s="37"/>
      <c r="RQR4" s="37"/>
      <c r="RQS4" s="37"/>
      <c r="RQT4" s="37"/>
      <c r="RQU4" s="37"/>
      <c r="RQV4" s="37"/>
      <c r="RQW4" s="37"/>
      <c r="RQX4" s="37"/>
      <c r="RQY4" s="37"/>
      <c r="RQZ4" s="37"/>
      <c r="RRA4" s="37"/>
      <c r="RRB4" s="37"/>
      <c r="RRC4" s="37"/>
      <c r="RRD4" s="37"/>
      <c r="RRE4" s="37"/>
      <c r="RRF4" s="37"/>
      <c r="RRG4" s="37"/>
      <c r="RRH4" s="37"/>
      <c r="RRI4" s="37"/>
      <c r="RRJ4" s="37"/>
      <c r="RRK4" s="37"/>
      <c r="RRL4" s="37"/>
      <c r="RRM4" s="37"/>
      <c r="RRN4" s="37"/>
      <c r="RRO4" s="37"/>
      <c r="RRP4" s="37"/>
      <c r="RRQ4" s="37"/>
      <c r="RRR4" s="37"/>
      <c r="RRS4" s="37"/>
      <c r="RRT4" s="37"/>
      <c r="RRU4" s="37"/>
      <c r="RRV4" s="37"/>
      <c r="RRW4" s="37"/>
      <c r="RRX4" s="37"/>
      <c r="RRY4" s="37"/>
      <c r="RRZ4" s="37"/>
      <c r="RSA4" s="37"/>
      <c r="RSB4" s="37"/>
      <c r="RSC4" s="37"/>
      <c r="RSD4" s="37"/>
      <c r="RSE4" s="37"/>
      <c r="RSF4" s="37"/>
      <c r="RSG4" s="37"/>
      <c r="RSH4" s="37"/>
      <c r="RSI4" s="37"/>
      <c r="RSJ4" s="37"/>
      <c r="RSK4" s="37"/>
      <c r="RSL4" s="37"/>
      <c r="RSM4" s="37"/>
      <c r="RSN4" s="37"/>
      <c r="RSO4" s="37"/>
      <c r="RSP4" s="37"/>
      <c r="RSQ4" s="37"/>
      <c r="RSR4" s="37"/>
      <c r="RSS4" s="37"/>
      <c r="RST4" s="37"/>
      <c r="RSU4" s="37"/>
      <c r="RSV4" s="37"/>
      <c r="RSW4" s="37"/>
      <c r="RSX4" s="37"/>
      <c r="RSY4" s="37"/>
      <c r="RSZ4" s="37"/>
      <c r="RTA4" s="37"/>
      <c r="RTB4" s="37"/>
      <c r="RTC4" s="37"/>
      <c r="RTD4" s="37"/>
      <c r="RTE4" s="37"/>
      <c r="RTF4" s="37"/>
      <c r="RTG4" s="37"/>
      <c r="RTH4" s="37"/>
      <c r="RTI4" s="37"/>
      <c r="RTJ4" s="37"/>
      <c r="RTK4" s="37"/>
      <c r="RTL4" s="37"/>
      <c r="RTM4" s="37"/>
      <c r="RTN4" s="37"/>
      <c r="RTO4" s="37"/>
      <c r="RTP4" s="37"/>
      <c r="RTQ4" s="37"/>
      <c r="RTR4" s="37"/>
      <c r="RTS4" s="37"/>
      <c r="RTT4" s="37"/>
      <c r="RTU4" s="37"/>
      <c r="RTV4" s="37"/>
      <c r="RTW4" s="37"/>
      <c r="RTX4" s="37"/>
      <c r="RTY4" s="37"/>
      <c r="RTZ4" s="37"/>
      <c r="RUA4" s="37"/>
      <c r="RUB4" s="37"/>
      <c r="RUC4" s="37"/>
      <c r="RUD4" s="37"/>
      <c r="RUE4" s="37"/>
      <c r="RUF4" s="37"/>
      <c r="RUG4" s="37"/>
      <c r="RUH4" s="37"/>
      <c r="RUI4" s="37"/>
      <c r="RUJ4" s="37"/>
      <c r="RUK4" s="37"/>
      <c r="RUL4" s="37"/>
      <c r="RUM4" s="37"/>
      <c r="RUN4" s="37"/>
      <c r="RUO4" s="37"/>
      <c r="RUP4" s="37"/>
      <c r="RUQ4" s="37"/>
      <c r="RUR4" s="37"/>
      <c r="RUS4" s="37"/>
      <c r="RUT4" s="37"/>
      <c r="RUU4" s="37"/>
      <c r="RUV4" s="37"/>
      <c r="RUW4" s="37"/>
      <c r="RUX4" s="37"/>
      <c r="RUY4" s="37"/>
      <c r="RUZ4" s="37"/>
      <c r="RVA4" s="37"/>
      <c r="RVB4" s="37"/>
      <c r="RVC4" s="37"/>
      <c r="RVD4" s="37"/>
      <c r="RVE4" s="37"/>
      <c r="RVF4" s="37"/>
      <c r="RVG4" s="37"/>
      <c r="RVH4" s="37"/>
      <c r="RVI4" s="37"/>
      <c r="RVJ4" s="37"/>
      <c r="RVK4" s="37"/>
      <c r="RVL4" s="37"/>
      <c r="RVM4" s="37"/>
      <c r="RVN4" s="37"/>
      <c r="RVO4" s="37"/>
      <c r="RVP4" s="37"/>
      <c r="RVQ4" s="37"/>
      <c r="RVR4" s="37"/>
      <c r="RVS4" s="37"/>
      <c r="RVT4" s="37"/>
      <c r="RVU4" s="37"/>
      <c r="RVV4" s="37"/>
      <c r="RVW4" s="37"/>
      <c r="RVX4" s="37"/>
      <c r="RVY4" s="37"/>
      <c r="RVZ4" s="37"/>
      <c r="RWA4" s="37"/>
      <c r="RWB4" s="37"/>
      <c r="RWC4" s="37"/>
      <c r="RWD4" s="37"/>
      <c r="RWE4" s="37"/>
      <c r="RWF4" s="37"/>
      <c r="RWG4" s="37"/>
      <c r="RWH4" s="37"/>
      <c r="RWI4" s="37"/>
      <c r="RWJ4" s="37"/>
      <c r="RWK4" s="37"/>
      <c r="RWL4" s="37"/>
      <c r="RWM4" s="37"/>
      <c r="RWN4" s="37"/>
      <c r="RWO4" s="37"/>
      <c r="RWP4" s="37"/>
      <c r="RWQ4" s="37"/>
      <c r="RWR4" s="37"/>
      <c r="RWS4" s="37"/>
      <c r="RWT4" s="37"/>
      <c r="RWU4" s="37"/>
      <c r="RWV4" s="37"/>
      <c r="RWW4" s="37"/>
      <c r="RWX4" s="37"/>
      <c r="RWY4" s="37"/>
      <c r="RWZ4" s="37"/>
      <c r="RXA4" s="37"/>
      <c r="RXB4" s="37"/>
      <c r="RXC4" s="37"/>
      <c r="RXD4" s="37"/>
      <c r="RXE4" s="37"/>
      <c r="RXF4" s="37"/>
      <c r="RXG4" s="37"/>
      <c r="RXH4" s="37"/>
      <c r="RXI4" s="37"/>
      <c r="RXJ4" s="37"/>
      <c r="RXK4" s="37"/>
      <c r="RXL4" s="37"/>
      <c r="RXM4" s="37"/>
      <c r="RXN4" s="37"/>
      <c r="RXO4" s="37"/>
      <c r="RXP4" s="37"/>
      <c r="RXQ4" s="37"/>
      <c r="RXR4" s="37"/>
      <c r="RXS4" s="37"/>
      <c r="RXT4" s="37"/>
      <c r="RXU4" s="37"/>
      <c r="RXV4" s="37"/>
      <c r="RXW4" s="37"/>
      <c r="RXX4" s="37"/>
      <c r="RXY4" s="37"/>
      <c r="RXZ4" s="37"/>
      <c r="RYA4" s="37"/>
      <c r="RYB4" s="37"/>
      <c r="RYC4" s="37"/>
      <c r="RYD4" s="37"/>
      <c r="RYE4" s="37"/>
      <c r="RYF4" s="37"/>
      <c r="RYG4" s="37"/>
      <c r="RYH4" s="37"/>
      <c r="RYI4" s="37"/>
      <c r="RYJ4" s="37"/>
      <c r="RYK4" s="37"/>
      <c r="RYL4" s="37"/>
      <c r="RYM4" s="37"/>
      <c r="RYN4" s="37"/>
      <c r="RYO4" s="37"/>
      <c r="RYP4" s="37"/>
      <c r="RYQ4" s="37"/>
      <c r="RYR4" s="37"/>
      <c r="RYS4" s="37"/>
      <c r="RYT4" s="37"/>
      <c r="RYU4" s="37"/>
      <c r="RYV4" s="37"/>
      <c r="RYW4" s="37"/>
      <c r="RYX4" s="37"/>
      <c r="RYY4" s="37"/>
      <c r="RYZ4" s="37"/>
      <c r="RZA4" s="37"/>
      <c r="RZB4" s="37"/>
      <c r="RZC4" s="37"/>
      <c r="RZD4" s="37"/>
      <c r="RZE4" s="37"/>
      <c r="RZF4" s="37"/>
      <c r="RZG4" s="37"/>
      <c r="RZH4" s="37"/>
      <c r="RZI4" s="37"/>
      <c r="RZJ4" s="37"/>
      <c r="RZK4" s="37"/>
      <c r="RZL4" s="37"/>
      <c r="RZM4" s="37"/>
      <c r="RZN4" s="37"/>
      <c r="RZO4" s="37"/>
      <c r="RZP4" s="37"/>
      <c r="RZQ4" s="37"/>
      <c r="RZR4" s="37"/>
      <c r="RZS4" s="37"/>
      <c r="RZT4" s="37"/>
      <c r="RZU4" s="37"/>
      <c r="RZV4" s="37"/>
      <c r="RZW4" s="37"/>
      <c r="RZX4" s="37"/>
      <c r="RZY4" s="37"/>
      <c r="RZZ4" s="37"/>
      <c r="SAA4" s="37"/>
      <c r="SAB4" s="37"/>
      <c r="SAC4" s="37"/>
      <c r="SAD4" s="37"/>
      <c r="SAE4" s="37"/>
      <c r="SAF4" s="37"/>
      <c r="SAG4" s="37"/>
      <c r="SAH4" s="37"/>
      <c r="SAI4" s="37"/>
      <c r="SAJ4" s="37"/>
      <c r="SAK4" s="37"/>
      <c r="SAL4" s="37"/>
      <c r="SAM4" s="37"/>
      <c r="SAN4" s="37"/>
      <c r="SAO4" s="37"/>
      <c r="SAP4" s="37"/>
      <c r="SAQ4" s="37"/>
      <c r="SAR4" s="37"/>
      <c r="SAS4" s="37"/>
      <c r="SAT4" s="37"/>
      <c r="SAU4" s="37"/>
      <c r="SAV4" s="37"/>
      <c r="SAW4" s="37"/>
      <c r="SAX4" s="37"/>
      <c r="SAY4" s="37"/>
      <c r="SAZ4" s="37"/>
      <c r="SBA4" s="37"/>
      <c r="SBB4" s="37"/>
      <c r="SBC4" s="37"/>
      <c r="SBD4" s="37"/>
      <c r="SBE4" s="37"/>
      <c r="SBF4" s="37"/>
      <c r="SBG4" s="37"/>
      <c r="SBH4" s="37"/>
      <c r="SBI4" s="37"/>
      <c r="SBJ4" s="37"/>
      <c r="SBK4" s="37"/>
      <c r="SBL4" s="37"/>
      <c r="SBM4" s="37"/>
      <c r="SBN4" s="37"/>
      <c r="SBO4" s="37"/>
      <c r="SBP4" s="37"/>
      <c r="SBQ4" s="37"/>
      <c r="SBR4" s="37"/>
      <c r="SBS4" s="37"/>
      <c r="SBT4" s="37"/>
      <c r="SBU4" s="37"/>
      <c r="SBV4" s="37"/>
      <c r="SBW4" s="37"/>
      <c r="SBX4" s="37"/>
      <c r="SBY4" s="37"/>
      <c r="SBZ4" s="37"/>
      <c r="SCA4" s="37"/>
      <c r="SCB4" s="37"/>
      <c r="SCC4" s="37"/>
      <c r="SCD4" s="37"/>
      <c r="SCE4" s="37"/>
      <c r="SCF4" s="37"/>
      <c r="SCG4" s="37"/>
      <c r="SCH4" s="37"/>
      <c r="SCI4" s="37"/>
      <c r="SCJ4" s="37"/>
      <c r="SCK4" s="37"/>
      <c r="SCL4" s="37"/>
      <c r="SCM4" s="37"/>
      <c r="SCN4" s="37"/>
      <c r="SCO4" s="37"/>
      <c r="SCP4" s="37"/>
      <c r="SCQ4" s="37"/>
      <c r="SCR4" s="37"/>
      <c r="SCS4" s="37"/>
      <c r="SCT4" s="37"/>
      <c r="SCU4" s="37"/>
      <c r="SCV4" s="37"/>
      <c r="SCW4" s="37"/>
      <c r="SCX4" s="37"/>
      <c r="SCY4" s="37"/>
      <c r="SCZ4" s="37"/>
      <c r="SDA4" s="37"/>
      <c r="SDB4" s="37"/>
      <c r="SDC4" s="37"/>
      <c r="SDD4" s="37"/>
      <c r="SDE4" s="37"/>
      <c r="SDF4" s="37"/>
      <c r="SDG4" s="37"/>
      <c r="SDH4" s="37"/>
      <c r="SDI4" s="37"/>
      <c r="SDJ4" s="37"/>
      <c r="SDK4" s="37"/>
      <c r="SDL4" s="37"/>
      <c r="SDM4" s="37"/>
      <c r="SDN4" s="37"/>
      <c r="SDO4" s="37"/>
      <c r="SDP4" s="37"/>
      <c r="SDQ4" s="37"/>
      <c r="SDR4" s="37"/>
      <c r="SDS4" s="37"/>
      <c r="SDT4" s="37"/>
      <c r="SDU4" s="37"/>
      <c r="SDV4" s="37"/>
      <c r="SDW4" s="37"/>
      <c r="SDX4" s="37"/>
      <c r="SDY4" s="37"/>
      <c r="SDZ4" s="37"/>
      <c r="SEA4" s="37"/>
      <c r="SEB4" s="37"/>
      <c r="SEC4" s="37"/>
      <c r="SED4" s="37"/>
      <c r="SEE4" s="37"/>
      <c r="SEF4" s="37"/>
      <c r="SEG4" s="37"/>
      <c r="SEH4" s="37"/>
      <c r="SEI4" s="37"/>
      <c r="SEJ4" s="37"/>
      <c r="SEK4" s="37"/>
      <c r="SEL4" s="37"/>
      <c r="SEM4" s="37"/>
      <c r="SEN4" s="37"/>
      <c r="SEO4" s="37"/>
      <c r="SEP4" s="37"/>
      <c r="SEQ4" s="37"/>
      <c r="SER4" s="37"/>
      <c r="SES4" s="37"/>
      <c r="SET4" s="37"/>
      <c r="SEU4" s="37"/>
      <c r="SEV4" s="37"/>
      <c r="SEW4" s="37"/>
      <c r="SEX4" s="37"/>
      <c r="SEY4" s="37"/>
      <c r="SEZ4" s="37"/>
      <c r="SFA4" s="37"/>
      <c r="SFB4" s="37"/>
      <c r="SFC4" s="37"/>
      <c r="SFD4" s="37"/>
      <c r="SFE4" s="37"/>
      <c r="SFF4" s="37"/>
      <c r="SFG4" s="37"/>
      <c r="SFH4" s="37"/>
      <c r="SFI4" s="37"/>
      <c r="SFJ4" s="37"/>
      <c r="SFK4" s="37"/>
      <c r="SFL4" s="37"/>
      <c r="SFM4" s="37"/>
      <c r="SFN4" s="37"/>
      <c r="SFO4" s="37"/>
      <c r="SFP4" s="37"/>
      <c r="SFQ4" s="37"/>
      <c r="SFR4" s="37"/>
      <c r="SFS4" s="37"/>
      <c r="SFT4" s="37"/>
      <c r="SFU4" s="37"/>
      <c r="SFV4" s="37"/>
      <c r="SFW4" s="37"/>
      <c r="SFX4" s="37"/>
      <c r="SFY4" s="37"/>
      <c r="SFZ4" s="37"/>
      <c r="SGA4" s="37"/>
      <c r="SGB4" s="37"/>
      <c r="SGC4" s="37"/>
      <c r="SGD4" s="37"/>
      <c r="SGE4" s="37"/>
      <c r="SGF4" s="37"/>
      <c r="SGG4" s="37"/>
      <c r="SGH4" s="37"/>
      <c r="SGI4" s="37"/>
      <c r="SGJ4" s="37"/>
      <c r="SGK4" s="37"/>
      <c r="SGL4" s="37"/>
      <c r="SGM4" s="37"/>
      <c r="SGN4" s="37"/>
      <c r="SGO4" s="37"/>
      <c r="SGP4" s="37"/>
      <c r="SGQ4" s="37"/>
      <c r="SGR4" s="37"/>
      <c r="SGS4" s="37"/>
      <c r="SGT4" s="37"/>
      <c r="SGU4" s="37"/>
      <c r="SGV4" s="37"/>
      <c r="SGW4" s="37"/>
      <c r="SGX4" s="37"/>
      <c r="SGY4" s="37"/>
      <c r="SGZ4" s="37"/>
      <c r="SHA4" s="37"/>
      <c r="SHB4" s="37"/>
      <c r="SHC4" s="37"/>
      <c r="SHD4" s="37"/>
      <c r="SHE4" s="37"/>
      <c r="SHF4" s="37"/>
      <c r="SHG4" s="37"/>
      <c r="SHH4" s="37"/>
      <c r="SHI4" s="37"/>
      <c r="SHJ4" s="37"/>
      <c r="SHK4" s="37"/>
      <c r="SHL4" s="37"/>
      <c r="SHM4" s="37"/>
      <c r="SHN4" s="37"/>
      <c r="SHO4" s="37"/>
      <c r="SHP4" s="37"/>
      <c r="SHQ4" s="37"/>
      <c r="SHR4" s="37"/>
      <c r="SHS4" s="37"/>
      <c r="SHT4" s="37"/>
      <c r="SHU4" s="37"/>
      <c r="SHV4" s="37"/>
      <c r="SHW4" s="37"/>
      <c r="SHX4" s="37"/>
      <c r="SHY4" s="37"/>
      <c r="SHZ4" s="37"/>
      <c r="SIA4" s="37"/>
      <c r="SIB4" s="37"/>
      <c r="SIC4" s="37"/>
      <c r="SID4" s="37"/>
      <c r="SIE4" s="37"/>
      <c r="SIF4" s="37"/>
      <c r="SIG4" s="37"/>
      <c r="SIH4" s="37"/>
      <c r="SII4" s="37"/>
      <c r="SIJ4" s="37"/>
      <c r="SIK4" s="37"/>
      <c r="SIL4" s="37"/>
      <c r="SIM4" s="37"/>
      <c r="SIN4" s="37"/>
      <c r="SIO4" s="37"/>
      <c r="SIP4" s="37"/>
      <c r="SIQ4" s="37"/>
      <c r="SIR4" s="37"/>
      <c r="SIS4" s="37"/>
      <c r="SIT4" s="37"/>
      <c r="SIU4" s="37"/>
      <c r="SIV4" s="37"/>
      <c r="SIW4" s="37"/>
      <c r="SIX4" s="37"/>
      <c r="SIY4" s="37"/>
      <c r="SIZ4" s="37"/>
      <c r="SJA4" s="37"/>
      <c r="SJB4" s="37"/>
      <c r="SJC4" s="37"/>
      <c r="SJD4" s="37"/>
      <c r="SJE4" s="37"/>
      <c r="SJF4" s="37"/>
      <c r="SJG4" s="37"/>
      <c r="SJH4" s="37"/>
      <c r="SJI4" s="37"/>
      <c r="SJJ4" s="37"/>
      <c r="SJK4" s="37"/>
      <c r="SJL4" s="37"/>
      <c r="SJM4" s="37"/>
      <c r="SJN4" s="37"/>
      <c r="SJO4" s="37"/>
      <c r="SJP4" s="37"/>
      <c r="SJQ4" s="37"/>
      <c r="SJR4" s="37"/>
      <c r="SJS4" s="37"/>
      <c r="SJT4" s="37"/>
      <c r="SJU4" s="37"/>
      <c r="SJV4" s="37"/>
      <c r="SJW4" s="37"/>
      <c r="SJX4" s="37"/>
      <c r="SJY4" s="37"/>
      <c r="SJZ4" s="37"/>
      <c r="SKA4" s="37"/>
      <c r="SKB4" s="37"/>
      <c r="SKC4" s="37"/>
      <c r="SKD4" s="37"/>
      <c r="SKE4" s="37"/>
      <c r="SKF4" s="37"/>
      <c r="SKG4" s="37"/>
      <c r="SKH4" s="37"/>
      <c r="SKI4" s="37"/>
      <c r="SKJ4" s="37"/>
      <c r="SKK4" s="37"/>
      <c r="SKL4" s="37"/>
      <c r="SKM4" s="37"/>
      <c r="SKN4" s="37"/>
      <c r="SKO4" s="37"/>
      <c r="SKP4" s="37"/>
      <c r="SKQ4" s="37"/>
      <c r="SKR4" s="37"/>
      <c r="SKS4" s="37"/>
      <c r="SKT4" s="37"/>
      <c r="SKU4" s="37"/>
      <c r="SKV4" s="37"/>
      <c r="SKW4" s="37"/>
      <c r="SKX4" s="37"/>
      <c r="SKY4" s="37"/>
      <c r="SKZ4" s="37"/>
      <c r="SLA4" s="37"/>
      <c r="SLB4" s="37"/>
      <c r="SLC4" s="37"/>
      <c r="SLD4" s="37"/>
      <c r="SLE4" s="37"/>
      <c r="SLF4" s="37"/>
      <c r="SLG4" s="37"/>
      <c r="SLH4" s="37"/>
      <c r="SLI4" s="37"/>
      <c r="SLJ4" s="37"/>
      <c r="SLK4" s="37"/>
      <c r="SLL4" s="37"/>
      <c r="SLM4" s="37"/>
      <c r="SLN4" s="37"/>
      <c r="SLO4" s="37"/>
      <c r="SLP4" s="37"/>
      <c r="SLQ4" s="37"/>
      <c r="SLR4" s="37"/>
      <c r="SLS4" s="37"/>
      <c r="SLT4" s="37"/>
      <c r="SLU4" s="37"/>
      <c r="SLV4" s="37"/>
      <c r="SLW4" s="37"/>
      <c r="SLX4" s="37"/>
      <c r="SLY4" s="37"/>
      <c r="SLZ4" s="37"/>
      <c r="SMA4" s="37"/>
      <c r="SMB4" s="37"/>
      <c r="SMC4" s="37"/>
      <c r="SMD4" s="37"/>
      <c r="SME4" s="37"/>
      <c r="SMF4" s="37"/>
      <c r="SMG4" s="37"/>
      <c r="SMH4" s="37"/>
      <c r="SMI4" s="37"/>
      <c r="SMJ4" s="37"/>
      <c r="SMK4" s="37"/>
      <c r="SML4" s="37"/>
      <c r="SMM4" s="37"/>
      <c r="SMN4" s="37"/>
      <c r="SMO4" s="37"/>
      <c r="SMP4" s="37"/>
      <c r="SMQ4" s="37"/>
      <c r="SMR4" s="37"/>
      <c r="SMS4" s="37"/>
      <c r="SMT4" s="37"/>
      <c r="SMU4" s="37"/>
      <c r="SMV4" s="37"/>
      <c r="SMW4" s="37"/>
      <c r="SMX4" s="37"/>
      <c r="SMY4" s="37"/>
      <c r="SMZ4" s="37"/>
      <c r="SNA4" s="37"/>
      <c r="SNB4" s="37"/>
      <c r="SNC4" s="37"/>
      <c r="SND4" s="37"/>
      <c r="SNE4" s="37"/>
      <c r="SNF4" s="37"/>
      <c r="SNG4" s="37"/>
      <c r="SNH4" s="37"/>
      <c r="SNI4" s="37"/>
      <c r="SNJ4" s="37"/>
      <c r="SNK4" s="37"/>
      <c r="SNL4" s="37"/>
      <c r="SNM4" s="37"/>
      <c r="SNN4" s="37"/>
      <c r="SNO4" s="37"/>
      <c r="SNP4" s="37"/>
      <c r="SNQ4" s="37"/>
      <c r="SNR4" s="37"/>
      <c r="SNS4" s="37"/>
      <c r="SNT4" s="37"/>
      <c r="SNU4" s="37"/>
      <c r="SNV4" s="37"/>
      <c r="SNW4" s="37"/>
      <c r="SNX4" s="37"/>
      <c r="SNY4" s="37"/>
      <c r="SNZ4" s="37"/>
      <c r="SOA4" s="37"/>
      <c r="SOB4" s="37"/>
      <c r="SOC4" s="37"/>
      <c r="SOD4" s="37"/>
      <c r="SOE4" s="37"/>
      <c r="SOF4" s="37"/>
      <c r="SOG4" s="37"/>
      <c r="SOH4" s="37"/>
      <c r="SOI4" s="37"/>
      <c r="SOJ4" s="37"/>
      <c r="SOK4" s="37"/>
      <c r="SOL4" s="37"/>
      <c r="SOM4" s="37"/>
      <c r="SON4" s="37"/>
      <c r="SOO4" s="37"/>
      <c r="SOP4" s="37"/>
      <c r="SOQ4" s="37"/>
      <c r="SOR4" s="37"/>
      <c r="SOS4" s="37"/>
      <c r="SOT4" s="37"/>
      <c r="SOU4" s="37"/>
      <c r="SOV4" s="37"/>
      <c r="SOW4" s="37"/>
      <c r="SOX4" s="37"/>
      <c r="SOY4" s="37"/>
      <c r="SOZ4" s="37"/>
      <c r="SPA4" s="37"/>
      <c r="SPB4" s="37"/>
      <c r="SPC4" s="37"/>
      <c r="SPD4" s="37"/>
      <c r="SPE4" s="37"/>
      <c r="SPF4" s="37"/>
      <c r="SPG4" s="37"/>
      <c r="SPH4" s="37"/>
      <c r="SPI4" s="37"/>
      <c r="SPJ4" s="37"/>
      <c r="SPK4" s="37"/>
      <c r="SPL4" s="37"/>
      <c r="SPM4" s="37"/>
      <c r="SPN4" s="37"/>
      <c r="SPO4" s="37"/>
      <c r="SPP4" s="37"/>
      <c r="SPQ4" s="37"/>
      <c r="SPR4" s="37"/>
      <c r="SPS4" s="37"/>
      <c r="SPT4" s="37"/>
      <c r="SPU4" s="37"/>
      <c r="SPV4" s="37"/>
      <c r="SPW4" s="37"/>
      <c r="SPX4" s="37"/>
      <c r="SPY4" s="37"/>
      <c r="SPZ4" s="37"/>
      <c r="SQA4" s="37"/>
      <c r="SQB4" s="37"/>
      <c r="SQC4" s="37"/>
      <c r="SQD4" s="37"/>
      <c r="SQE4" s="37"/>
      <c r="SQF4" s="37"/>
      <c r="SQG4" s="37"/>
      <c r="SQH4" s="37"/>
      <c r="SQI4" s="37"/>
      <c r="SQJ4" s="37"/>
      <c r="SQK4" s="37"/>
      <c r="SQL4" s="37"/>
      <c r="SQM4" s="37"/>
      <c r="SQN4" s="37"/>
      <c r="SQO4" s="37"/>
      <c r="SQP4" s="37"/>
      <c r="SQQ4" s="37"/>
      <c r="SQR4" s="37"/>
      <c r="SQS4" s="37"/>
      <c r="SQT4" s="37"/>
      <c r="SQU4" s="37"/>
      <c r="SQV4" s="37"/>
      <c r="SQW4" s="37"/>
      <c r="SQX4" s="37"/>
      <c r="SQY4" s="37"/>
      <c r="SQZ4" s="37"/>
      <c r="SRA4" s="37"/>
      <c r="SRB4" s="37"/>
      <c r="SRC4" s="37"/>
      <c r="SRD4" s="37"/>
      <c r="SRE4" s="37"/>
      <c r="SRF4" s="37"/>
      <c r="SRG4" s="37"/>
      <c r="SRH4" s="37"/>
      <c r="SRI4" s="37"/>
      <c r="SRJ4" s="37"/>
      <c r="SRK4" s="37"/>
      <c r="SRL4" s="37"/>
      <c r="SRM4" s="37"/>
      <c r="SRN4" s="37"/>
      <c r="SRO4" s="37"/>
      <c r="SRP4" s="37"/>
      <c r="SRQ4" s="37"/>
      <c r="SRR4" s="37"/>
      <c r="SRS4" s="37"/>
      <c r="SRT4" s="37"/>
      <c r="SRU4" s="37"/>
      <c r="SRV4" s="37"/>
      <c r="SRW4" s="37"/>
      <c r="SRX4" s="37"/>
      <c r="SRY4" s="37"/>
      <c r="SRZ4" s="37"/>
      <c r="SSA4" s="37"/>
      <c r="SSB4" s="37"/>
      <c r="SSC4" s="37"/>
      <c r="SSD4" s="37"/>
      <c r="SSE4" s="37"/>
      <c r="SSF4" s="37"/>
      <c r="SSG4" s="37"/>
      <c r="SSH4" s="37"/>
      <c r="SSI4" s="37"/>
      <c r="SSJ4" s="37"/>
      <c r="SSK4" s="37"/>
      <c r="SSL4" s="37"/>
      <c r="SSM4" s="37"/>
      <c r="SSN4" s="37"/>
      <c r="SSO4" s="37"/>
      <c r="SSP4" s="37"/>
      <c r="SSQ4" s="37"/>
      <c r="SSR4" s="37"/>
      <c r="SSS4" s="37"/>
      <c r="SST4" s="37"/>
      <c r="SSU4" s="37"/>
      <c r="SSV4" s="37"/>
      <c r="SSW4" s="37"/>
      <c r="SSX4" s="37"/>
      <c r="SSY4" s="37"/>
      <c r="SSZ4" s="37"/>
      <c r="STA4" s="37"/>
      <c r="STB4" s="37"/>
      <c r="STC4" s="37"/>
      <c r="STD4" s="37"/>
      <c r="STE4" s="37"/>
      <c r="STF4" s="37"/>
      <c r="STG4" s="37"/>
      <c r="STH4" s="37"/>
      <c r="STI4" s="37"/>
      <c r="STJ4" s="37"/>
      <c r="STK4" s="37"/>
      <c r="STL4" s="37"/>
      <c r="STM4" s="37"/>
      <c r="STN4" s="37"/>
      <c r="STO4" s="37"/>
      <c r="STP4" s="37"/>
      <c r="STQ4" s="37"/>
      <c r="STR4" s="37"/>
      <c r="STS4" s="37"/>
      <c r="STT4" s="37"/>
      <c r="STU4" s="37"/>
      <c r="STV4" s="37"/>
      <c r="STW4" s="37"/>
      <c r="STX4" s="37"/>
      <c r="STY4" s="37"/>
      <c r="STZ4" s="37"/>
      <c r="SUA4" s="37"/>
      <c r="SUB4" s="37"/>
      <c r="SUC4" s="37"/>
      <c r="SUD4" s="37"/>
      <c r="SUE4" s="37"/>
      <c r="SUF4" s="37"/>
      <c r="SUG4" s="37"/>
      <c r="SUH4" s="37"/>
      <c r="SUI4" s="37"/>
      <c r="SUJ4" s="37"/>
      <c r="SUK4" s="37"/>
      <c r="SUL4" s="37"/>
      <c r="SUM4" s="37"/>
      <c r="SUN4" s="37"/>
      <c r="SUO4" s="37"/>
      <c r="SUP4" s="37"/>
      <c r="SUQ4" s="37"/>
      <c r="SUR4" s="37"/>
      <c r="SUS4" s="37"/>
      <c r="SUT4" s="37"/>
      <c r="SUU4" s="37"/>
      <c r="SUV4" s="37"/>
      <c r="SUW4" s="37"/>
      <c r="SUX4" s="37"/>
      <c r="SUY4" s="37"/>
      <c r="SUZ4" s="37"/>
      <c r="SVA4" s="37"/>
      <c r="SVB4" s="37"/>
      <c r="SVC4" s="37"/>
      <c r="SVD4" s="37"/>
      <c r="SVE4" s="37"/>
      <c r="SVF4" s="37"/>
      <c r="SVG4" s="37"/>
      <c r="SVH4" s="37"/>
      <c r="SVI4" s="37"/>
      <c r="SVJ4" s="37"/>
      <c r="SVK4" s="37"/>
      <c r="SVL4" s="37"/>
      <c r="SVM4" s="37"/>
      <c r="SVN4" s="37"/>
      <c r="SVO4" s="37"/>
      <c r="SVP4" s="37"/>
      <c r="SVQ4" s="37"/>
      <c r="SVR4" s="37"/>
      <c r="SVS4" s="37"/>
      <c r="SVT4" s="37"/>
      <c r="SVU4" s="37"/>
      <c r="SVV4" s="37"/>
      <c r="SVW4" s="37"/>
      <c r="SVX4" s="37"/>
      <c r="SVY4" s="37"/>
      <c r="SVZ4" s="37"/>
      <c r="SWA4" s="37"/>
      <c r="SWB4" s="37"/>
      <c r="SWC4" s="37"/>
      <c r="SWD4" s="37"/>
      <c r="SWE4" s="37"/>
      <c r="SWF4" s="37"/>
      <c r="SWG4" s="37"/>
      <c r="SWH4" s="37"/>
      <c r="SWI4" s="37"/>
      <c r="SWJ4" s="37"/>
      <c r="SWK4" s="37"/>
      <c r="SWL4" s="37"/>
      <c r="SWM4" s="37"/>
      <c r="SWN4" s="37"/>
      <c r="SWO4" s="37"/>
      <c r="SWP4" s="37"/>
      <c r="SWQ4" s="37"/>
      <c r="SWR4" s="37"/>
      <c r="SWS4" s="37"/>
      <c r="SWT4" s="37"/>
      <c r="SWU4" s="37"/>
      <c r="SWV4" s="37"/>
      <c r="SWW4" s="37"/>
      <c r="SWX4" s="37"/>
      <c r="SWY4" s="37"/>
      <c r="SWZ4" s="37"/>
      <c r="SXA4" s="37"/>
      <c r="SXB4" s="37"/>
      <c r="SXC4" s="37"/>
      <c r="SXD4" s="37"/>
      <c r="SXE4" s="37"/>
      <c r="SXF4" s="37"/>
      <c r="SXG4" s="37"/>
      <c r="SXH4" s="37"/>
      <c r="SXI4" s="37"/>
      <c r="SXJ4" s="37"/>
      <c r="SXK4" s="37"/>
      <c r="SXL4" s="37"/>
      <c r="SXM4" s="37"/>
      <c r="SXN4" s="37"/>
      <c r="SXO4" s="37"/>
      <c r="SXP4" s="37"/>
      <c r="SXQ4" s="37"/>
      <c r="SXR4" s="37"/>
      <c r="SXS4" s="37"/>
      <c r="SXT4" s="37"/>
      <c r="SXU4" s="37"/>
      <c r="SXV4" s="37"/>
      <c r="SXW4" s="37"/>
      <c r="SXX4" s="37"/>
      <c r="SXY4" s="37"/>
      <c r="SXZ4" s="37"/>
      <c r="SYA4" s="37"/>
      <c r="SYB4" s="37"/>
      <c r="SYC4" s="37"/>
      <c r="SYD4" s="37"/>
      <c r="SYE4" s="37"/>
      <c r="SYF4" s="37"/>
      <c r="SYG4" s="37"/>
      <c r="SYH4" s="37"/>
      <c r="SYI4" s="37"/>
      <c r="SYJ4" s="37"/>
      <c r="SYK4" s="37"/>
      <c r="SYL4" s="37"/>
      <c r="SYM4" s="37"/>
      <c r="SYN4" s="37"/>
      <c r="SYO4" s="37"/>
      <c r="SYP4" s="37"/>
      <c r="SYQ4" s="37"/>
      <c r="SYR4" s="37"/>
      <c r="SYS4" s="37"/>
      <c r="SYT4" s="37"/>
      <c r="SYU4" s="37"/>
      <c r="SYV4" s="37"/>
      <c r="SYW4" s="37"/>
      <c r="SYX4" s="37"/>
      <c r="SYY4" s="37"/>
      <c r="SYZ4" s="37"/>
      <c r="SZA4" s="37"/>
      <c r="SZB4" s="37"/>
      <c r="SZC4" s="37"/>
      <c r="SZD4" s="37"/>
      <c r="SZE4" s="37"/>
      <c r="SZF4" s="37"/>
      <c r="SZG4" s="37"/>
      <c r="SZH4" s="37"/>
      <c r="SZI4" s="37"/>
      <c r="SZJ4" s="37"/>
      <c r="SZK4" s="37"/>
      <c r="SZL4" s="37"/>
      <c r="SZM4" s="37"/>
      <c r="SZN4" s="37"/>
      <c r="SZO4" s="37"/>
      <c r="SZP4" s="37"/>
      <c r="SZQ4" s="37"/>
      <c r="SZR4" s="37"/>
      <c r="SZS4" s="37"/>
      <c r="SZT4" s="37"/>
      <c r="SZU4" s="37"/>
      <c r="SZV4" s="37"/>
      <c r="SZW4" s="37"/>
      <c r="SZX4" s="37"/>
      <c r="SZY4" s="37"/>
      <c r="SZZ4" s="37"/>
      <c r="TAA4" s="37"/>
      <c r="TAB4" s="37"/>
      <c r="TAC4" s="37"/>
      <c r="TAD4" s="37"/>
      <c r="TAE4" s="37"/>
      <c r="TAF4" s="37"/>
      <c r="TAG4" s="37"/>
      <c r="TAH4" s="37"/>
      <c r="TAI4" s="37"/>
      <c r="TAJ4" s="37"/>
      <c r="TAK4" s="37"/>
      <c r="TAL4" s="37"/>
      <c r="TAM4" s="37"/>
      <c r="TAN4" s="37"/>
      <c r="TAO4" s="37"/>
      <c r="TAP4" s="37"/>
      <c r="TAQ4" s="37"/>
      <c r="TAR4" s="37"/>
      <c r="TAS4" s="37"/>
      <c r="TAT4" s="37"/>
      <c r="TAU4" s="37"/>
      <c r="TAV4" s="37"/>
      <c r="TAW4" s="37"/>
      <c r="TAX4" s="37"/>
      <c r="TAY4" s="37"/>
      <c r="TAZ4" s="37"/>
      <c r="TBA4" s="37"/>
      <c r="TBB4" s="37"/>
      <c r="TBC4" s="37"/>
      <c r="TBD4" s="37"/>
      <c r="TBE4" s="37"/>
      <c r="TBF4" s="37"/>
      <c r="TBG4" s="37"/>
      <c r="TBH4" s="37"/>
      <c r="TBI4" s="37"/>
      <c r="TBJ4" s="37"/>
      <c r="TBK4" s="37"/>
      <c r="TBL4" s="37"/>
      <c r="TBM4" s="37"/>
      <c r="TBN4" s="37"/>
      <c r="TBO4" s="37"/>
      <c r="TBP4" s="37"/>
      <c r="TBQ4" s="37"/>
      <c r="TBR4" s="37"/>
      <c r="TBS4" s="37"/>
      <c r="TBT4" s="37"/>
      <c r="TBU4" s="37"/>
      <c r="TBV4" s="37"/>
      <c r="TBW4" s="37"/>
      <c r="TBX4" s="37"/>
      <c r="TBY4" s="37"/>
      <c r="TBZ4" s="37"/>
      <c r="TCA4" s="37"/>
      <c r="TCB4" s="37"/>
      <c r="TCC4" s="37"/>
      <c r="TCD4" s="37"/>
      <c r="TCE4" s="37"/>
      <c r="TCF4" s="37"/>
      <c r="TCG4" s="37"/>
      <c r="TCH4" s="37"/>
      <c r="TCI4" s="37"/>
      <c r="TCJ4" s="37"/>
      <c r="TCK4" s="37"/>
      <c r="TCL4" s="37"/>
      <c r="TCM4" s="37"/>
      <c r="TCN4" s="37"/>
      <c r="TCO4" s="37"/>
      <c r="TCP4" s="37"/>
      <c r="TCQ4" s="37"/>
      <c r="TCR4" s="37"/>
      <c r="TCS4" s="37"/>
      <c r="TCT4" s="37"/>
      <c r="TCU4" s="37"/>
      <c r="TCV4" s="37"/>
      <c r="TCW4" s="37"/>
      <c r="TCX4" s="37"/>
      <c r="TCY4" s="37"/>
      <c r="TCZ4" s="37"/>
      <c r="TDA4" s="37"/>
      <c r="TDB4" s="37"/>
      <c r="TDC4" s="37"/>
      <c r="TDD4" s="37"/>
      <c r="TDE4" s="37"/>
      <c r="TDF4" s="37"/>
      <c r="TDG4" s="37"/>
      <c r="TDH4" s="37"/>
      <c r="TDI4" s="37"/>
      <c r="TDJ4" s="37"/>
      <c r="TDK4" s="37"/>
      <c r="TDL4" s="37"/>
      <c r="TDM4" s="37"/>
      <c r="TDN4" s="37"/>
      <c r="TDO4" s="37"/>
      <c r="TDP4" s="37"/>
      <c r="TDQ4" s="37"/>
      <c r="TDR4" s="37"/>
      <c r="TDS4" s="37"/>
      <c r="TDT4" s="37"/>
      <c r="TDU4" s="37"/>
      <c r="TDV4" s="37"/>
      <c r="TDW4" s="37"/>
      <c r="TDX4" s="37"/>
      <c r="TDY4" s="37"/>
      <c r="TDZ4" s="37"/>
      <c r="TEA4" s="37"/>
      <c r="TEB4" s="37"/>
      <c r="TEC4" s="37"/>
      <c r="TED4" s="37"/>
      <c r="TEE4" s="37"/>
      <c r="TEF4" s="37"/>
      <c r="TEG4" s="37"/>
      <c r="TEH4" s="37"/>
      <c r="TEI4" s="37"/>
      <c r="TEJ4" s="37"/>
      <c r="TEK4" s="37"/>
      <c r="TEL4" s="37"/>
      <c r="TEM4" s="37"/>
      <c r="TEN4" s="37"/>
      <c r="TEO4" s="37"/>
      <c r="TEP4" s="37"/>
      <c r="TEQ4" s="37"/>
      <c r="TER4" s="37"/>
      <c r="TES4" s="37"/>
      <c r="TET4" s="37"/>
      <c r="TEU4" s="37"/>
      <c r="TEV4" s="37"/>
      <c r="TEW4" s="37"/>
      <c r="TEX4" s="37"/>
      <c r="TEY4" s="37"/>
      <c r="TEZ4" s="37"/>
      <c r="TFA4" s="37"/>
      <c r="TFB4" s="37"/>
      <c r="TFC4" s="37"/>
      <c r="TFD4" s="37"/>
      <c r="TFE4" s="37"/>
      <c r="TFF4" s="37"/>
      <c r="TFG4" s="37"/>
      <c r="TFH4" s="37"/>
      <c r="TFI4" s="37"/>
      <c r="TFJ4" s="37"/>
      <c r="TFK4" s="37"/>
      <c r="TFL4" s="37"/>
      <c r="TFM4" s="37"/>
      <c r="TFN4" s="37"/>
      <c r="TFO4" s="37"/>
      <c r="TFP4" s="37"/>
      <c r="TFQ4" s="37"/>
      <c r="TFR4" s="37"/>
      <c r="TFS4" s="37"/>
      <c r="TFT4" s="37"/>
      <c r="TFU4" s="37"/>
      <c r="TFV4" s="37"/>
      <c r="TFW4" s="37"/>
      <c r="TFX4" s="37"/>
      <c r="TFY4" s="37"/>
      <c r="TFZ4" s="37"/>
      <c r="TGA4" s="37"/>
      <c r="TGB4" s="37"/>
      <c r="TGC4" s="37"/>
      <c r="TGD4" s="37"/>
      <c r="TGE4" s="37"/>
      <c r="TGF4" s="37"/>
      <c r="TGG4" s="37"/>
      <c r="TGH4" s="37"/>
      <c r="TGI4" s="37"/>
      <c r="TGJ4" s="37"/>
      <c r="TGK4" s="37"/>
      <c r="TGL4" s="37"/>
      <c r="TGM4" s="37"/>
      <c r="TGN4" s="37"/>
      <c r="TGO4" s="37"/>
      <c r="TGP4" s="37"/>
      <c r="TGQ4" s="37"/>
      <c r="TGR4" s="37"/>
      <c r="TGS4" s="37"/>
      <c r="TGT4" s="37"/>
      <c r="TGU4" s="37"/>
      <c r="TGV4" s="37"/>
      <c r="TGW4" s="37"/>
      <c r="TGX4" s="37"/>
      <c r="TGY4" s="37"/>
      <c r="TGZ4" s="37"/>
      <c r="THA4" s="37"/>
      <c r="THB4" s="37"/>
      <c r="THC4" s="37"/>
      <c r="THD4" s="37"/>
      <c r="THE4" s="37"/>
      <c r="THF4" s="37"/>
      <c r="THG4" s="37"/>
      <c r="THH4" s="37"/>
      <c r="THI4" s="37"/>
      <c r="THJ4" s="37"/>
      <c r="THK4" s="37"/>
      <c r="THL4" s="37"/>
      <c r="THM4" s="37"/>
      <c r="THN4" s="37"/>
      <c r="THO4" s="37"/>
      <c r="THP4" s="37"/>
      <c r="THQ4" s="37"/>
      <c r="THR4" s="37"/>
      <c r="THS4" s="37"/>
      <c r="THT4" s="37"/>
      <c r="THU4" s="37"/>
      <c r="THV4" s="37"/>
      <c r="THW4" s="37"/>
      <c r="THX4" s="37"/>
      <c r="THY4" s="37"/>
      <c r="THZ4" s="37"/>
      <c r="TIA4" s="37"/>
      <c r="TIB4" s="37"/>
      <c r="TIC4" s="37"/>
      <c r="TID4" s="37"/>
      <c r="TIE4" s="37"/>
      <c r="TIF4" s="37"/>
      <c r="TIG4" s="37"/>
      <c r="TIH4" s="37"/>
      <c r="TII4" s="37"/>
      <c r="TIJ4" s="37"/>
      <c r="TIK4" s="37"/>
      <c r="TIL4" s="37"/>
      <c r="TIM4" s="37"/>
      <c r="TIN4" s="37"/>
      <c r="TIO4" s="37"/>
      <c r="TIP4" s="37"/>
      <c r="TIQ4" s="37"/>
      <c r="TIR4" s="37"/>
      <c r="TIS4" s="37"/>
      <c r="TIT4" s="37"/>
      <c r="TIU4" s="37"/>
      <c r="TIV4" s="37"/>
      <c r="TIW4" s="37"/>
      <c r="TIX4" s="37"/>
      <c r="TIY4" s="37"/>
      <c r="TIZ4" s="37"/>
      <c r="TJA4" s="37"/>
      <c r="TJB4" s="37"/>
      <c r="TJC4" s="37"/>
      <c r="TJD4" s="37"/>
      <c r="TJE4" s="37"/>
      <c r="TJF4" s="37"/>
      <c r="TJG4" s="37"/>
      <c r="TJH4" s="37"/>
      <c r="TJI4" s="37"/>
      <c r="TJJ4" s="37"/>
      <c r="TJK4" s="37"/>
      <c r="TJL4" s="37"/>
      <c r="TJM4" s="37"/>
      <c r="TJN4" s="37"/>
      <c r="TJO4" s="37"/>
      <c r="TJP4" s="37"/>
      <c r="TJQ4" s="37"/>
      <c r="TJR4" s="37"/>
      <c r="TJS4" s="37"/>
      <c r="TJT4" s="37"/>
      <c r="TJU4" s="37"/>
      <c r="TJV4" s="37"/>
      <c r="TJW4" s="37"/>
      <c r="TJX4" s="37"/>
      <c r="TJY4" s="37"/>
      <c r="TJZ4" s="37"/>
      <c r="TKA4" s="37"/>
      <c r="TKB4" s="37"/>
      <c r="TKC4" s="37"/>
      <c r="TKD4" s="37"/>
      <c r="TKE4" s="37"/>
      <c r="TKF4" s="37"/>
      <c r="TKG4" s="37"/>
      <c r="TKH4" s="37"/>
      <c r="TKI4" s="37"/>
      <c r="TKJ4" s="37"/>
      <c r="TKK4" s="37"/>
      <c r="TKL4" s="37"/>
      <c r="TKM4" s="37"/>
      <c r="TKN4" s="37"/>
      <c r="TKO4" s="37"/>
      <c r="TKP4" s="37"/>
      <c r="TKQ4" s="37"/>
      <c r="TKR4" s="37"/>
      <c r="TKS4" s="37"/>
      <c r="TKT4" s="37"/>
      <c r="TKU4" s="37"/>
      <c r="TKV4" s="37"/>
      <c r="TKW4" s="37"/>
      <c r="TKX4" s="37"/>
      <c r="TKY4" s="37"/>
      <c r="TKZ4" s="37"/>
      <c r="TLA4" s="37"/>
      <c r="TLB4" s="37"/>
      <c r="TLC4" s="37"/>
      <c r="TLD4" s="37"/>
      <c r="TLE4" s="37"/>
      <c r="TLF4" s="37"/>
      <c r="TLG4" s="37"/>
      <c r="TLH4" s="37"/>
      <c r="TLI4" s="37"/>
      <c r="TLJ4" s="37"/>
      <c r="TLK4" s="37"/>
      <c r="TLL4" s="37"/>
      <c r="TLM4" s="37"/>
      <c r="TLN4" s="37"/>
      <c r="TLO4" s="37"/>
      <c r="TLP4" s="37"/>
      <c r="TLQ4" s="37"/>
      <c r="TLR4" s="37"/>
      <c r="TLS4" s="37"/>
      <c r="TLT4" s="37"/>
      <c r="TLU4" s="37"/>
      <c r="TLV4" s="37"/>
      <c r="TLW4" s="37"/>
      <c r="TLX4" s="37"/>
      <c r="TLY4" s="37"/>
      <c r="TLZ4" s="37"/>
      <c r="TMA4" s="37"/>
      <c r="TMB4" s="37"/>
      <c r="TMC4" s="37"/>
      <c r="TMD4" s="37"/>
      <c r="TME4" s="37"/>
      <c r="TMF4" s="37"/>
      <c r="TMG4" s="37"/>
      <c r="TMH4" s="37"/>
      <c r="TMI4" s="37"/>
      <c r="TMJ4" s="37"/>
      <c r="TMK4" s="37"/>
      <c r="TML4" s="37"/>
      <c r="TMM4" s="37"/>
      <c r="TMN4" s="37"/>
      <c r="TMO4" s="37"/>
      <c r="TMP4" s="37"/>
      <c r="TMQ4" s="37"/>
      <c r="TMR4" s="37"/>
      <c r="TMS4" s="37"/>
      <c r="TMT4" s="37"/>
      <c r="TMU4" s="37"/>
      <c r="TMV4" s="37"/>
      <c r="TMW4" s="37"/>
      <c r="TMX4" s="37"/>
      <c r="TMY4" s="37"/>
      <c r="TMZ4" s="37"/>
      <c r="TNA4" s="37"/>
      <c r="TNB4" s="37"/>
      <c r="TNC4" s="37"/>
      <c r="TND4" s="37"/>
      <c r="TNE4" s="37"/>
      <c r="TNF4" s="37"/>
      <c r="TNG4" s="37"/>
      <c r="TNH4" s="37"/>
      <c r="TNI4" s="37"/>
      <c r="TNJ4" s="37"/>
      <c r="TNK4" s="37"/>
      <c r="TNL4" s="37"/>
      <c r="TNM4" s="37"/>
      <c r="TNN4" s="37"/>
      <c r="TNO4" s="37"/>
      <c r="TNP4" s="37"/>
      <c r="TNQ4" s="37"/>
      <c r="TNR4" s="37"/>
      <c r="TNS4" s="37"/>
      <c r="TNT4" s="37"/>
      <c r="TNU4" s="37"/>
      <c r="TNV4" s="37"/>
      <c r="TNW4" s="37"/>
      <c r="TNX4" s="37"/>
      <c r="TNY4" s="37"/>
      <c r="TNZ4" s="37"/>
      <c r="TOA4" s="37"/>
      <c r="TOB4" s="37"/>
      <c r="TOC4" s="37"/>
      <c r="TOD4" s="37"/>
      <c r="TOE4" s="37"/>
      <c r="TOF4" s="37"/>
      <c r="TOG4" s="37"/>
      <c r="TOH4" s="37"/>
      <c r="TOI4" s="37"/>
      <c r="TOJ4" s="37"/>
      <c r="TOK4" s="37"/>
      <c r="TOL4" s="37"/>
      <c r="TOM4" s="37"/>
      <c r="TON4" s="37"/>
      <c r="TOO4" s="37"/>
      <c r="TOP4" s="37"/>
      <c r="TOQ4" s="37"/>
      <c r="TOR4" s="37"/>
      <c r="TOS4" s="37"/>
      <c r="TOT4" s="37"/>
      <c r="TOU4" s="37"/>
      <c r="TOV4" s="37"/>
      <c r="TOW4" s="37"/>
      <c r="TOX4" s="37"/>
      <c r="TOY4" s="37"/>
      <c r="TOZ4" s="37"/>
      <c r="TPA4" s="37"/>
      <c r="TPB4" s="37"/>
      <c r="TPC4" s="37"/>
      <c r="TPD4" s="37"/>
      <c r="TPE4" s="37"/>
      <c r="TPF4" s="37"/>
      <c r="TPG4" s="37"/>
      <c r="TPH4" s="37"/>
      <c r="TPI4" s="37"/>
      <c r="TPJ4" s="37"/>
      <c r="TPK4" s="37"/>
      <c r="TPL4" s="37"/>
      <c r="TPM4" s="37"/>
      <c r="TPN4" s="37"/>
      <c r="TPO4" s="37"/>
      <c r="TPP4" s="37"/>
      <c r="TPQ4" s="37"/>
      <c r="TPR4" s="37"/>
      <c r="TPS4" s="37"/>
      <c r="TPT4" s="37"/>
      <c r="TPU4" s="37"/>
      <c r="TPV4" s="37"/>
      <c r="TPW4" s="37"/>
      <c r="TPX4" s="37"/>
      <c r="TPY4" s="37"/>
      <c r="TPZ4" s="37"/>
      <c r="TQA4" s="37"/>
      <c r="TQB4" s="37"/>
      <c r="TQC4" s="37"/>
      <c r="TQD4" s="37"/>
      <c r="TQE4" s="37"/>
      <c r="TQF4" s="37"/>
      <c r="TQG4" s="37"/>
      <c r="TQH4" s="37"/>
      <c r="TQI4" s="37"/>
      <c r="TQJ4" s="37"/>
      <c r="TQK4" s="37"/>
      <c r="TQL4" s="37"/>
      <c r="TQM4" s="37"/>
      <c r="TQN4" s="37"/>
      <c r="TQO4" s="37"/>
      <c r="TQP4" s="37"/>
      <c r="TQQ4" s="37"/>
      <c r="TQR4" s="37"/>
      <c r="TQS4" s="37"/>
      <c r="TQT4" s="37"/>
      <c r="TQU4" s="37"/>
      <c r="TQV4" s="37"/>
      <c r="TQW4" s="37"/>
      <c r="TQX4" s="37"/>
      <c r="TQY4" s="37"/>
      <c r="TQZ4" s="37"/>
      <c r="TRA4" s="37"/>
      <c r="TRB4" s="37"/>
      <c r="TRC4" s="37"/>
      <c r="TRD4" s="37"/>
      <c r="TRE4" s="37"/>
      <c r="TRF4" s="37"/>
      <c r="TRG4" s="37"/>
      <c r="TRH4" s="37"/>
      <c r="TRI4" s="37"/>
      <c r="TRJ4" s="37"/>
      <c r="TRK4" s="37"/>
      <c r="TRL4" s="37"/>
      <c r="TRM4" s="37"/>
      <c r="TRN4" s="37"/>
      <c r="TRO4" s="37"/>
      <c r="TRP4" s="37"/>
      <c r="TRQ4" s="37"/>
      <c r="TRR4" s="37"/>
      <c r="TRS4" s="37"/>
      <c r="TRT4" s="37"/>
      <c r="TRU4" s="37"/>
      <c r="TRV4" s="37"/>
      <c r="TRW4" s="37"/>
      <c r="TRX4" s="37"/>
      <c r="TRY4" s="37"/>
      <c r="TRZ4" s="37"/>
      <c r="TSA4" s="37"/>
      <c r="TSB4" s="37"/>
      <c r="TSC4" s="37"/>
      <c r="TSD4" s="37"/>
      <c r="TSE4" s="37"/>
      <c r="TSF4" s="37"/>
      <c r="TSG4" s="37"/>
      <c r="TSH4" s="37"/>
      <c r="TSI4" s="37"/>
      <c r="TSJ4" s="37"/>
      <c r="TSK4" s="37"/>
      <c r="TSL4" s="37"/>
      <c r="TSM4" s="37"/>
      <c r="TSN4" s="37"/>
      <c r="TSO4" s="37"/>
      <c r="TSP4" s="37"/>
      <c r="TSQ4" s="37"/>
      <c r="TSR4" s="37"/>
      <c r="TSS4" s="37"/>
      <c r="TST4" s="37"/>
      <c r="TSU4" s="37"/>
      <c r="TSV4" s="37"/>
      <c r="TSW4" s="37"/>
      <c r="TSX4" s="37"/>
      <c r="TSY4" s="37"/>
      <c r="TSZ4" s="37"/>
      <c r="TTA4" s="37"/>
      <c r="TTB4" s="37"/>
      <c r="TTC4" s="37"/>
      <c r="TTD4" s="37"/>
      <c r="TTE4" s="37"/>
      <c r="TTF4" s="37"/>
      <c r="TTG4" s="37"/>
      <c r="TTH4" s="37"/>
      <c r="TTI4" s="37"/>
      <c r="TTJ4" s="37"/>
      <c r="TTK4" s="37"/>
      <c r="TTL4" s="37"/>
      <c r="TTM4" s="37"/>
      <c r="TTN4" s="37"/>
      <c r="TTO4" s="37"/>
      <c r="TTP4" s="37"/>
      <c r="TTQ4" s="37"/>
      <c r="TTR4" s="37"/>
      <c r="TTS4" s="37"/>
      <c r="TTT4" s="37"/>
      <c r="TTU4" s="37"/>
      <c r="TTV4" s="37"/>
      <c r="TTW4" s="37"/>
      <c r="TTX4" s="37"/>
      <c r="TTY4" s="37"/>
      <c r="TTZ4" s="37"/>
      <c r="TUA4" s="37"/>
      <c r="TUB4" s="37"/>
      <c r="TUC4" s="37"/>
      <c r="TUD4" s="37"/>
      <c r="TUE4" s="37"/>
      <c r="TUF4" s="37"/>
      <c r="TUG4" s="37"/>
      <c r="TUH4" s="37"/>
      <c r="TUI4" s="37"/>
      <c r="TUJ4" s="37"/>
      <c r="TUK4" s="37"/>
      <c r="TUL4" s="37"/>
      <c r="TUM4" s="37"/>
      <c r="TUN4" s="37"/>
      <c r="TUO4" s="37"/>
      <c r="TUP4" s="37"/>
      <c r="TUQ4" s="37"/>
      <c r="TUR4" s="37"/>
      <c r="TUS4" s="37"/>
      <c r="TUT4" s="37"/>
      <c r="TUU4" s="37"/>
      <c r="TUV4" s="37"/>
      <c r="TUW4" s="37"/>
      <c r="TUX4" s="37"/>
      <c r="TUY4" s="37"/>
      <c r="TUZ4" s="37"/>
      <c r="TVA4" s="37"/>
      <c r="TVB4" s="37"/>
      <c r="TVC4" s="37"/>
      <c r="TVD4" s="37"/>
      <c r="TVE4" s="37"/>
      <c r="TVF4" s="37"/>
      <c r="TVG4" s="37"/>
      <c r="TVH4" s="37"/>
      <c r="TVI4" s="37"/>
      <c r="TVJ4" s="37"/>
      <c r="TVK4" s="37"/>
      <c r="TVL4" s="37"/>
      <c r="TVM4" s="37"/>
      <c r="TVN4" s="37"/>
      <c r="TVO4" s="37"/>
      <c r="TVP4" s="37"/>
      <c r="TVQ4" s="37"/>
      <c r="TVR4" s="37"/>
      <c r="TVS4" s="37"/>
      <c r="TVT4" s="37"/>
      <c r="TVU4" s="37"/>
      <c r="TVV4" s="37"/>
      <c r="TVW4" s="37"/>
      <c r="TVX4" s="37"/>
      <c r="TVY4" s="37"/>
      <c r="TVZ4" s="37"/>
      <c r="TWA4" s="37"/>
      <c r="TWB4" s="37"/>
      <c r="TWC4" s="37"/>
      <c r="TWD4" s="37"/>
      <c r="TWE4" s="37"/>
      <c r="TWF4" s="37"/>
      <c r="TWG4" s="37"/>
      <c r="TWH4" s="37"/>
      <c r="TWI4" s="37"/>
      <c r="TWJ4" s="37"/>
      <c r="TWK4" s="37"/>
      <c r="TWL4" s="37"/>
      <c r="TWM4" s="37"/>
      <c r="TWN4" s="37"/>
      <c r="TWO4" s="37"/>
      <c r="TWP4" s="37"/>
      <c r="TWQ4" s="37"/>
      <c r="TWR4" s="37"/>
      <c r="TWS4" s="37"/>
      <c r="TWT4" s="37"/>
      <c r="TWU4" s="37"/>
      <c r="TWV4" s="37"/>
      <c r="TWW4" s="37"/>
      <c r="TWX4" s="37"/>
      <c r="TWY4" s="37"/>
      <c r="TWZ4" s="37"/>
      <c r="TXA4" s="37"/>
      <c r="TXB4" s="37"/>
      <c r="TXC4" s="37"/>
      <c r="TXD4" s="37"/>
      <c r="TXE4" s="37"/>
      <c r="TXF4" s="37"/>
      <c r="TXG4" s="37"/>
      <c r="TXH4" s="37"/>
      <c r="TXI4" s="37"/>
      <c r="TXJ4" s="37"/>
      <c r="TXK4" s="37"/>
      <c r="TXL4" s="37"/>
      <c r="TXM4" s="37"/>
      <c r="TXN4" s="37"/>
      <c r="TXO4" s="37"/>
      <c r="TXP4" s="37"/>
      <c r="TXQ4" s="37"/>
      <c r="TXR4" s="37"/>
      <c r="TXS4" s="37"/>
      <c r="TXT4" s="37"/>
      <c r="TXU4" s="37"/>
      <c r="TXV4" s="37"/>
      <c r="TXW4" s="37"/>
      <c r="TXX4" s="37"/>
      <c r="TXY4" s="37"/>
      <c r="TXZ4" s="37"/>
      <c r="TYA4" s="37"/>
      <c r="TYB4" s="37"/>
      <c r="TYC4" s="37"/>
      <c r="TYD4" s="37"/>
      <c r="TYE4" s="37"/>
      <c r="TYF4" s="37"/>
      <c r="TYG4" s="37"/>
      <c r="TYH4" s="37"/>
      <c r="TYI4" s="37"/>
      <c r="TYJ4" s="37"/>
      <c r="TYK4" s="37"/>
      <c r="TYL4" s="37"/>
      <c r="TYM4" s="37"/>
      <c r="TYN4" s="37"/>
      <c r="TYO4" s="37"/>
      <c r="TYP4" s="37"/>
      <c r="TYQ4" s="37"/>
      <c r="TYR4" s="37"/>
      <c r="TYS4" s="37"/>
      <c r="TYT4" s="37"/>
      <c r="TYU4" s="37"/>
      <c r="TYV4" s="37"/>
      <c r="TYW4" s="37"/>
      <c r="TYX4" s="37"/>
      <c r="TYY4" s="37"/>
      <c r="TYZ4" s="37"/>
      <c r="TZA4" s="37"/>
      <c r="TZB4" s="37"/>
      <c r="TZC4" s="37"/>
      <c r="TZD4" s="37"/>
      <c r="TZE4" s="37"/>
      <c r="TZF4" s="37"/>
      <c r="TZG4" s="37"/>
      <c r="TZH4" s="37"/>
      <c r="TZI4" s="37"/>
      <c r="TZJ4" s="37"/>
      <c r="TZK4" s="37"/>
      <c r="TZL4" s="37"/>
      <c r="TZM4" s="37"/>
      <c r="TZN4" s="37"/>
      <c r="TZO4" s="37"/>
      <c r="TZP4" s="37"/>
      <c r="TZQ4" s="37"/>
      <c r="TZR4" s="37"/>
      <c r="TZS4" s="37"/>
      <c r="TZT4" s="37"/>
      <c r="TZU4" s="37"/>
      <c r="TZV4" s="37"/>
      <c r="TZW4" s="37"/>
      <c r="TZX4" s="37"/>
      <c r="TZY4" s="37"/>
      <c r="TZZ4" s="37"/>
      <c r="UAA4" s="37"/>
      <c r="UAB4" s="37"/>
      <c r="UAC4" s="37"/>
      <c r="UAD4" s="37"/>
      <c r="UAE4" s="37"/>
      <c r="UAF4" s="37"/>
      <c r="UAG4" s="37"/>
      <c r="UAH4" s="37"/>
      <c r="UAI4" s="37"/>
      <c r="UAJ4" s="37"/>
      <c r="UAK4" s="37"/>
      <c r="UAL4" s="37"/>
      <c r="UAM4" s="37"/>
      <c r="UAN4" s="37"/>
      <c r="UAO4" s="37"/>
      <c r="UAP4" s="37"/>
      <c r="UAQ4" s="37"/>
      <c r="UAR4" s="37"/>
      <c r="UAS4" s="37"/>
      <c r="UAT4" s="37"/>
      <c r="UAU4" s="37"/>
      <c r="UAV4" s="37"/>
      <c r="UAW4" s="37"/>
      <c r="UAX4" s="37"/>
      <c r="UAY4" s="37"/>
      <c r="UAZ4" s="37"/>
      <c r="UBA4" s="37"/>
      <c r="UBB4" s="37"/>
      <c r="UBC4" s="37"/>
      <c r="UBD4" s="37"/>
      <c r="UBE4" s="37"/>
      <c r="UBF4" s="37"/>
      <c r="UBG4" s="37"/>
      <c r="UBH4" s="37"/>
      <c r="UBI4" s="37"/>
      <c r="UBJ4" s="37"/>
      <c r="UBK4" s="37"/>
      <c r="UBL4" s="37"/>
      <c r="UBM4" s="37"/>
      <c r="UBN4" s="37"/>
      <c r="UBO4" s="37"/>
      <c r="UBP4" s="37"/>
      <c r="UBQ4" s="37"/>
      <c r="UBR4" s="37"/>
      <c r="UBS4" s="37"/>
      <c r="UBT4" s="37"/>
      <c r="UBU4" s="37"/>
      <c r="UBV4" s="37"/>
      <c r="UBW4" s="37"/>
      <c r="UBX4" s="37"/>
      <c r="UBY4" s="37"/>
      <c r="UBZ4" s="37"/>
      <c r="UCA4" s="37"/>
      <c r="UCB4" s="37"/>
      <c r="UCC4" s="37"/>
      <c r="UCD4" s="37"/>
      <c r="UCE4" s="37"/>
      <c r="UCF4" s="37"/>
      <c r="UCG4" s="37"/>
      <c r="UCH4" s="37"/>
      <c r="UCI4" s="37"/>
      <c r="UCJ4" s="37"/>
      <c r="UCK4" s="37"/>
      <c r="UCL4" s="37"/>
      <c r="UCM4" s="37"/>
      <c r="UCN4" s="37"/>
      <c r="UCO4" s="37"/>
      <c r="UCP4" s="37"/>
      <c r="UCQ4" s="37"/>
      <c r="UCR4" s="37"/>
      <c r="UCS4" s="37"/>
      <c r="UCT4" s="37"/>
      <c r="UCU4" s="37"/>
      <c r="UCV4" s="37"/>
      <c r="UCW4" s="37"/>
      <c r="UCX4" s="37"/>
      <c r="UCY4" s="37"/>
      <c r="UCZ4" s="37"/>
      <c r="UDA4" s="37"/>
      <c r="UDB4" s="37"/>
      <c r="UDC4" s="37"/>
      <c r="UDD4" s="37"/>
      <c r="UDE4" s="37"/>
      <c r="UDF4" s="37"/>
      <c r="UDG4" s="37"/>
      <c r="UDH4" s="37"/>
      <c r="UDI4" s="37"/>
      <c r="UDJ4" s="37"/>
      <c r="UDK4" s="37"/>
      <c r="UDL4" s="37"/>
      <c r="UDM4" s="37"/>
      <c r="UDN4" s="37"/>
      <c r="UDO4" s="37"/>
      <c r="UDP4" s="37"/>
      <c r="UDQ4" s="37"/>
      <c r="UDR4" s="37"/>
      <c r="UDS4" s="37"/>
      <c r="UDT4" s="37"/>
      <c r="UDU4" s="37"/>
      <c r="UDV4" s="37"/>
      <c r="UDW4" s="37"/>
      <c r="UDX4" s="37"/>
      <c r="UDY4" s="37"/>
      <c r="UDZ4" s="37"/>
      <c r="UEA4" s="37"/>
      <c r="UEB4" s="37"/>
      <c r="UEC4" s="37"/>
      <c r="UED4" s="37"/>
      <c r="UEE4" s="37"/>
      <c r="UEF4" s="37"/>
      <c r="UEG4" s="37"/>
      <c r="UEH4" s="37"/>
      <c r="UEI4" s="37"/>
      <c r="UEJ4" s="37"/>
      <c r="UEK4" s="37"/>
      <c r="UEL4" s="37"/>
      <c r="UEM4" s="37"/>
      <c r="UEN4" s="37"/>
      <c r="UEO4" s="37"/>
      <c r="UEP4" s="37"/>
      <c r="UEQ4" s="37"/>
      <c r="UER4" s="37"/>
      <c r="UES4" s="37"/>
      <c r="UET4" s="37"/>
      <c r="UEU4" s="37"/>
      <c r="UEV4" s="37"/>
      <c r="UEW4" s="37"/>
      <c r="UEX4" s="37"/>
      <c r="UEY4" s="37"/>
      <c r="UEZ4" s="37"/>
      <c r="UFA4" s="37"/>
      <c r="UFB4" s="37"/>
      <c r="UFC4" s="37"/>
      <c r="UFD4" s="37"/>
      <c r="UFE4" s="37"/>
      <c r="UFF4" s="37"/>
      <c r="UFG4" s="37"/>
      <c r="UFH4" s="37"/>
      <c r="UFI4" s="37"/>
      <c r="UFJ4" s="37"/>
      <c r="UFK4" s="37"/>
      <c r="UFL4" s="37"/>
      <c r="UFM4" s="37"/>
      <c r="UFN4" s="37"/>
      <c r="UFO4" s="37"/>
      <c r="UFP4" s="37"/>
      <c r="UFQ4" s="37"/>
      <c r="UFR4" s="37"/>
      <c r="UFS4" s="37"/>
      <c r="UFT4" s="37"/>
      <c r="UFU4" s="37"/>
      <c r="UFV4" s="37"/>
      <c r="UFW4" s="37"/>
      <c r="UFX4" s="37"/>
      <c r="UFY4" s="37"/>
      <c r="UFZ4" s="37"/>
      <c r="UGA4" s="37"/>
      <c r="UGB4" s="37"/>
      <c r="UGC4" s="37"/>
      <c r="UGD4" s="37"/>
      <c r="UGE4" s="37"/>
      <c r="UGF4" s="37"/>
      <c r="UGG4" s="37"/>
      <c r="UGH4" s="37"/>
      <c r="UGI4" s="37"/>
      <c r="UGJ4" s="37"/>
      <c r="UGK4" s="37"/>
      <c r="UGL4" s="37"/>
      <c r="UGM4" s="37"/>
      <c r="UGN4" s="37"/>
      <c r="UGO4" s="37"/>
      <c r="UGP4" s="37"/>
      <c r="UGQ4" s="37"/>
      <c r="UGR4" s="37"/>
      <c r="UGS4" s="37"/>
      <c r="UGT4" s="37"/>
      <c r="UGU4" s="37"/>
      <c r="UGV4" s="37"/>
      <c r="UGW4" s="37"/>
      <c r="UGX4" s="37"/>
      <c r="UGY4" s="37"/>
      <c r="UGZ4" s="37"/>
      <c r="UHA4" s="37"/>
      <c r="UHB4" s="37"/>
      <c r="UHC4" s="37"/>
      <c r="UHD4" s="37"/>
      <c r="UHE4" s="37"/>
      <c r="UHF4" s="37"/>
      <c r="UHG4" s="37"/>
      <c r="UHH4" s="37"/>
      <c r="UHI4" s="37"/>
      <c r="UHJ4" s="37"/>
      <c r="UHK4" s="37"/>
      <c r="UHL4" s="37"/>
      <c r="UHM4" s="37"/>
      <c r="UHN4" s="37"/>
      <c r="UHO4" s="37"/>
      <c r="UHP4" s="37"/>
      <c r="UHQ4" s="37"/>
      <c r="UHR4" s="37"/>
      <c r="UHS4" s="37"/>
      <c r="UHT4" s="37"/>
      <c r="UHU4" s="37"/>
      <c r="UHV4" s="37"/>
      <c r="UHW4" s="37"/>
      <c r="UHX4" s="37"/>
      <c r="UHY4" s="37"/>
      <c r="UHZ4" s="37"/>
      <c r="UIA4" s="37"/>
      <c r="UIB4" s="37"/>
      <c r="UIC4" s="37"/>
      <c r="UID4" s="37"/>
      <c r="UIE4" s="37"/>
      <c r="UIF4" s="37"/>
      <c r="UIG4" s="37"/>
      <c r="UIH4" s="37"/>
      <c r="UII4" s="37"/>
      <c r="UIJ4" s="37"/>
      <c r="UIK4" s="37"/>
      <c r="UIL4" s="37"/>
      <c r="UIM4" s="37"/>
      <c r="UIN4" s="37"/>
      <c r="UIO4" s="37"/>
      <c r="UIP4" s="37"/>
      <c r="UIQ4" s="37"/>
      <c r="UIR4" s="37"/>
      <c r="UIS4" s="37"/>
      <c r="UIT4" s="37"/>
      <c r="UIU4" s="37"/>
      <c r="UIV4" s="37"/>
      <c r="UIW4" s="37"/>
      <c r="UIX4" s="37"/>
      <c r="UIY4" s="37"/>
      <c r="UIZ4" s="37"/>
      <c r="UJA4" s="37"/>
      <c r="UJB4" s="37"/>
      <c r="UJC4" s="37"/>
      <c r="UJD4" s="37"/>
      <c r="UJE4" s="37"/>
      <c r="UJF4" s="37"/>
      <c r="UJG4" s="37"/>
      <c r="UJH4" s="37"/>
      <c r="UJI4" s="37"/>
      <c r="UJJ4" s="37"/>
      <c r="UJK4" s="37"/>
      <c r="UJL4" s="37"/>
      <c r="UJM4" s="37"/>
      <c r="UJN4" s="37"/>
      <c r="UJO4" s="37"/>
      <c r="UJP4" s="37"/>
      <c r="UJQ4" s="37"/>
      <c r="UJR4" s="37"/>
      <c r="UJS4" s="37"/>
      <c r="UJT4" s="37"/>
      <c r="UJU4" s="37"/>
      <c r="UJV4" s="37"/>
      <c r="UJW4" s="37"/>
      <c r="UJX4" s="37"/>
      <c r="UJY4" s="37"/>
      <c r="UJZ4" s="37"/>
      <c r="UKA4" s="37"/>
      <c r="UKB4" s="37"/>
      <c r="UKC4" s="37"/>
      <c r="UKD4" s="37"/>
      <c r="UKE4" s="37"/>
      <c r="UKF4" s="37"/>
      <c r="UKG4" s="37"/>
      <c r="UKH4" s="37"/>
      <c r="UKI4" s="37"/>
      <c r="UKJ4" s="37"/>
      <c r="UKK4" s="37"/>
      <c r="UKL4" s="37"/>
      <c r="UKM4" s="37"/>
      <c r="UKN4" s="37"/>
      <c r="UKO4" s="37"/>
      <c r="UKP4" s="37"/>
      <c r="UKQ4" s="37"/>
      <c r="UKR4" s="37"/>
      <c r="UKS4" s="37"/>
      <c r="UKT4" s="37"/>
      <c r="UKU4" s="37"/>
      <c r="UKV4" s="37"/>
      <c r="UKW4" s="37"/>
      <c r="UKX4" s="37"/>
      <c r="UKY4" s="37"/>
      <c r="UKZ4" s="37"/>
      <c r="ULA4" s="37"/>
      <c r="ULB4" s="37"/>
      <c r="ULC4" s="37"/>
      <c r="ULD4" s="37"/>
      <c r="ULE4" s="37"/>
      <c r="ULF4" s="37"/>
      <c r="ULG4" s="37"/>
      <c r="ULH4" s="37"/>
      <c r="ULI4" s="37"/>
      <c r="ULJ4" s="37"/>
      <c r="ULK4" s="37"/>
      <c r="ULL4" s="37"/>
      <c r="ULM4" s="37"/>
      <c r="ULN4" s="37"/>
      <c r="ULO4" s="37"/>
      <c r="ULP4" s="37"/>
      <c r="ULQ4" s="37"/>
      <c r="ULR4" s="37"/>
      <c r="ULS4" s="37"/>
      <c r="ULT4" s="37"/>
      <c r="ULU4" s="37"/>
      <c r="ULV4" s="37"/>
      <c r="ULW4" s="37"/>
      <c r="ULX4" s="37"/>
      <c r="ULY4" s="37"/>
      <c r="ULZ4" s="37"/>
      <c r="UMA4" s="37"/>
      <c r="UMB4" s="37"/>
      <c r="UMC4" s="37"/>
      <c r="UMD4" s="37"/>
      <c r="UME4" s="37"/>
      <c r="UMF4" s="37"/>
      <c r="UMG4" s="37"/>
      <c r="UMH4" s="37"/>
      <c r="UMI4" s="37"/>
      <c r="UMJ4" s="37"/>
      <c r="UMK4" s="37"/>
      <c r="UML4" s="37"/>
      <c r="UMM4" s="37"/>
      <c r="UMN4" s="37"/>
      <c r="UMO4" s="37"/>
      <c r="UMP4" s="37"/>
      <c r="UMQ4" s="37"/>
      <c r="UMR4" s="37"/>
      <c r="UMS4" s="37"/>
      <c r="UMT4" s="37"/>
      <c r="UMU4" s="37"/>
      <c r="UMV4" s="37"/>
      <c r="UMW4" s="37"/>
      <c r="UMX4" s="37"/>
      <c r="UMY4" s="37"/>
      <c r="UMZ4" s="37"/>
      <c r="UNA4" s="37"/>
      <c r="UNB4" s="37"/>
      <c r="UNC4" s="37"/>
      <c r="UND4" s="37"/>
      <c r="UNE4" s="37"/>
      <c r="UNF4" s="37"/>
      <c r="UNG4" s="37"/>
      <c r="UNH4" s="37"/>
      <c r="UNI4" s="37"/>
      <c r="UNJ4" s="37"/>
      <c r="UNK4" s="37"/>
      <c r="UNL4" s="37"/>
      <c r="UNM4" s="37"/>
      <c r="UNN4" s="37"/>
      <c r="UNO4" s="37"/>
      <c r="UNP4" s="37"/>
      <c r="UNQ4" s="37"/>
      <c r="UNR4" s="37"/>
      <c r="UNS4" s="37"/>
      <c r="UNT4" s="37"/>
      <c r="UNU4" s="37"/>
      <c r="UNV4" s="37"/>
      <c r="UNW4" s="37"/>
      <c r="UNX4" s="37"/>
      <c r="UNY4" s="37"/>
      <c r="UNZ4" s="37"/>
      <c r="UOA4" s="37"/>
      <c r="UOB4" s="37"/>
      <c r="UOC4" s="37"/>
      <c r="UOD4" s="37"/>
      <c r="UOE4" s="37"/>
      <c r="UOF4" s="37"/>
      <c r="UOG4" s="37"/>
      <c r="UOH4" s="37"/>
      <c r="UOI4" s="37"/>
      <c r="UOJ4" s="37"/>
      <c r="UOK4" s="37"/>
      <c r="UOL4" s="37"/>
      <c r="UOM4" s="37"/>
      <c r="UON4" s="37"/>
      <c r="UOO4" s="37"/>
      <c r="UOP4" s="37"/>
      <c r="UOQ4" s="37"/>
      <c r="UOR4" s="37"/>
      <c r="UOS4" s="37"/>
      <c r="UOT4" s="37"/>
      <c r="UOU4" s="37"/>
      <c r="UOV4" s="37"/>
      <c r="UOW4" s="37"/>
      <c r="UOX4" s="37"/>
      <c r="UOY4" s="37"/>
      <c r="UOZ4" s="37"/>
      <c r="UPA4" s="37"/>
      <c r="UPB4" s="37"/>
      <c r="UPC4" s="37"/>
      <c r="UPD4" s="37"/>
      <c r="UPE4" s="37"/>
      <c r="UPF4" s="37"/>
      <c r="UPG4" s="37"/>
      <c r="UPH4" s="37"/>
      <c r="UPI4" s="37"/>
      <c r="UPJ4" s="37"/>
      <c r="UPK4" s="37"/>
      <c r="UPL4" s="37"/>
      <c r="UPM4" s="37"/>
      <c r="UPN4" s="37"/>
      <c r="UPO4" s="37"/>
      <c r="UPP4" s="37"/>
      <c r="UPQ4" s="37"/>
      <c r="UPR4" s="37"/>
      <c r="UPS4" s="37"/>
      <c r="UPT4" s="37"/>
      <c r="UPU4" s="37"/>
      <c r="UPV4" s="37"/>
      <c r="UPW4" s="37"/>
      <c r="UPX4" s="37"/>
      <c r="UPY4" s="37"/>
      <c r="UPZ4" s="37"/>
      <c r="UQA4" s="37"/>
      <c r="UQB4" s="37"/>
      <c r="UQC4" s="37"/>
      <c r="UQD4" s="37"/>
      <c r="UQE4" s="37"/>
      <c r="UQF4" s="37"/>
      <c r="UQG4" s="37"/>
      <c r="UQH4" s="37"/>
      <c r="UQI4" s="37"/>
      <c r="UQJ4" s="37"/>
      <c r="UQK4" s="37"/>
      <c r="UQL4" s="37"/>
      <c r="UQM4" s="37"/>
      <c r="UQN4" s="37"/>
      <c r="UQO4" s="37"/>
      <c r="UQP4" s="37"/>
      <c r="UQQ4" s="37"/>
      <c r="UQR4" s="37"/>
      <c r="UQS4" s="37"/>
      <c r="UQT4" s="37"/>
      <c r="UQU4" s="37"/>
      <c r="UQV4" s="37"/>
      <c r="UQW4" s="37"/>
      <c r="UQX4" s="37"/>
      <c r="UQY4" s="37"/>
      <c r="UQZ4" s="37"/>
      <c r="URA4" s="37"/>
      <c r="URB4" s="37"/>
      <c r="URC4" s="37"/>
      <c r="URD4" s="37"/>
      <c r="URE4" s="37"/>
      <c r="URF4" s="37"/>
      <c r="URG4" s="37"/>
      <c r="URH4" s="37"/>
      <c r="URI4" s="37"/>
      <c r="URJ4" s="37"/>
      <c r="URK4" s="37"/>
      <c r="URL4" s="37"/>
      <c r="URM4" s="37"/>
      <c r="URN4" s="37"/>
      <c r="URO4" s="37"/>
      <c r="URP4" s="37"/>
      <c r="URQ4" s="37"/>
      <c r="URR4" s="37"/>
      <c r="URS4" s="37"/>
      <c r="URT4" s="37"/>
      <c r="URU4" s="37"/>
      <c r="URV4" s="37"/>
      <c r="URW4" s="37"/>
      <c r="URX4" s="37"/>
      <c r="URY4" s="37"/>
      <c r="URZ4" s="37"/>
      <c r="USA4" s="37"/>
      <c r="USB4" s="37"/>
      <c r="USC4" s="37"/>
      <c r="USD4" s="37"/>
      <c r="USE4" s="37"/>
      <c r="USF4" s="37"/>
      <c r="USG4" s="37"/>
      <c r="USH4" s="37"/>
      <c r="USI4" s="37"/>
      <c r="USJ4" s="37"/>
      <c r="USK4" s="37"/>
      <c r="USL4" s="37"/>
      <c r="USM4" s="37"/>
      <c r="USN4" s="37"/>
      <c r="USO4" s="37"/>
      <c r="USP4" s="37"/>
      <c r="USQ4" s="37"/>
      <c r="USR4" s="37"/>
      <c r="USS4" s="37"/>
      <c r="UST4" s="37"/>
      <c r="USU4" s="37"/>
      <c r="USV4" s="37"/>
      <c r="USW4" s="37"/>
      <c r="USX4" s="37"/>
      <c r="USY4" s="37"/>
      <c r="USZ4" s="37"/>
      <c r="UTA4" s="37"/>
      <c r="UTB4" s="37"/>
      <c r="UTC4" s="37"/>
      <c r="UTD4" s="37"/>
      <c r="UTE4" s="37"/>
      <c r="UTF4" s="37"/>
      <c r="UTG4" s="37"/>
      <c r="UTH4" s="37"/>
      <c r="UTI4" s="37"/>
      <c r="UTJ4" s="37"/>
      <c r="UTK4" s="37"/>
      <c r="UTL4" s="37"/>
      <c r="UTM4" s="37"/>
      <c r="UTN4" s="37"/>
      <c r="UTO4" s="37"/>
      <c r="UTP4" s="37"/>
      <c r="UTQ4" s="37"/>
      <c r="UTR4" s="37"/>
      <c r="UTS4" s="37"/>
      <c r="UTT4" s="37"/>
      <c r="UTU4" s="37"/>
      <c r="UTV4" s="37"/>
      <c r="UTW4" s="37"/>
      <c r="UTX4" s="37"/>
      <c r="UTY4" s="37"/>
      <c r="UTZ4" s="37"/>
      <c r="UUA4" s="37"/>
      <c r="UUB4" s="37"/>
      <c r="UUC4" s="37"/>
      <c r="UUD4" s="37"/>
      <c r="UUE4" s="37"/>
      <c r="UUF4" s="37"/>
      <c r="UUG4" s="37"/>
      <c r="UUH4" s="37"/>
      <c r="UUI4" s="37"/>
      <c r="UUJ4" s="37"/>
      <c r="UUK4" s="37"/>
      <c r="UUL4" s="37"/>
      <c r="UUM4" s="37"/>
      <c r="UUN4" s="37"/>
      <c r="UUO4" s="37"/>
      <c r="UUP4" s="37"/>
      <c r="UUQ4" s="37"/>
      <c r="UUR4" s="37"/>
      <c r="UUS4" s="37"/>
      <c r="UUT4" s="37"/>
      <c r="UUU4" s="37"/>
      <c r="UUV4" s="37"/>
      <c r="UUW4" s="37"/>
      <c r="UUX4" s="37"/>
      <c r="UUY4" s="37"/>
      <c r="UUZ4" s="37"/>
      <c r="UVA4" s="37"/>
      <c r="UVB4" s="37"/>
      <c r="UVC4" s="37"/>
      <c r="UVD4" s="37"/>
      <c r="UVE4" s="37"/>
      <c r="UVF4" s="37"/>
      <c r="UVG4" s="37"/>
      <c r="UVH4" s="37"/>
      <c r="UVI4" s="37"/>
      <c r="UVJ4" s="37"/>
      <c r="UVK4" s="37"/>
      <c r="UVL4" s="37"/>
      <c r="UVM4" s="37"/>
      <c r="UVN4" s="37"/>
      <c r="UVO4" s="37"/>
      <c r="UVP4" s="37"/>
      <c r="UVQ4" s="37"/>
      <c r="UVR4" s="37"/>
      <c r="UVS4" s="37"/>
      <c r="UVT4" s="37"/>
      <c r="UVU4" s="37"/>
      <c r="UVV4" s="37"/>
      <c r="UVW4" s="37"/>
      <c r="UVX4" s="37"/>
      <c r="UVY4" s="37"/>
      <c r="UVZ4" s="37"/>
      <c r="UWA4" s="37"/>
      <c r="UWB4" s="37"/>
      <c r="UWC4" s="37"/>
      <c r="UWD4" s="37"/>
      <c r="UWE4" s="37"/>
      <c r="UWF4" s="37"/>
      <c r="UWG4" s="37"/>
      <c r="UWH4" s="37"/>
      <c r="UWI4" s="37"/>
      <c r="UWJ4" s="37"/>
      <c r="UWK4" s="37"/>
      <c r="UWL4" s="37"/>
      <c r="UWM4" s="37"/>
      <c r="UWN4" s="37"/>
      <c r="UWO4" s="37"/>
      <c r="UWP4" s="37"/>
      <c r="UWQ4" s="37"/>
      <c r="UWR4" s="37"/>
      <c r="UWS4" s="37"/>
      <c r="UWT4" s="37"/>
      <c r="UWU4" s="37"/>
      <c r="UWV4" s="37"/>
      <c r="UWW4" s="37"/>
      <c r="UWX4" s="37"/>
      <c r="UWY4" s="37"/>
      <c r="UWZ4" s="37"/>
      <c r="UXA4" s="37"/>
      <c r="UXB4" s="37"/>
      <c r="UXC4" s="37"/>
      <c r="UXD4" s="37"/>
      <c r="UXE4" s="37"/>
      <c r="UXF4" s="37"/>
      <c r="UXG4" s="37"/>
      <c r="UXH4" s="37"/>
      <c r="UXI4" s="37"/>
      <c r="UXJ4" s="37"/>
      <c r="UXK4" s="37"/>
      <c r="UXL4" s="37"/>
      <c r="UXM4" s="37"/>
      <c r="UXN4" s="37"/>
      <c r="UXO4" s="37"/>
      <c r="UXP4" s="37"/>
      <c r="UXQ4" s="37"/>
      <c r="UXR4" s="37"/>
      <c r="UXS4" s="37"/>
      <c r="UXT4" s="37"/>
      <c r="UXU4" s="37"/>
      <c r="UXV4" s="37"/>
      <c r="UXW4" s="37"/>
      <c r="UXX4" s="37"/>
      <c r="UXY4" s="37"/>
      <c r="UXZ4" s="37"/>
      <c r="UYA4" s="37"/>
      <c r="UYB4" s="37"/>
      <c r="UYC4" s="37"/>
      <c r="UYD4" s="37"/>
      <c r="UYE4" s="37"/>
      <c r="UYF4" s="37"/>
      <c r="UYG4" s="37"/>
      <c r="UYH4" s="37"/>
      <c r="UYI4" s="37"/>
      <c r="UYJ4" s="37"/>
      <c r="UYK4" s="37"/>
      <c r="UYL4" s="37"/>
      <c r="UYM4" s="37"/>
      <c r="UYN4" s="37"/>
      <c r="UYO4" s="37"/>
      <c r="UYP4" s="37"/>
      <c r="UYQ4" s="37"/>
      <c r="UYR4" s="37"/>
      <c r="UYS4" s="37"/>
      <c r="UYT4" s="37"/>
      <c r="UYU4" s="37"/>
      <c r="UYV4" s="37"/>
      <c r="UYW4" s="37"/>
      <c r="UYX4" s="37"/>
      <c r="UYY4" s="37"/>
      <c r="UYZ4" s="37"/>
      <c r="UZA4" s="37"/>
      <c r="UZB4" s="37"/>
      <c r="UZC4" s="37"/>
      <c r="UZD4" s="37"/>
      <c r="UZE4" s="37"/>
      <c r="UZF4" s="37"/>
      <c r="UZG4" s="37"/>
      <c r="UZH4" s="37"/>
      <c r="UZI4" s="37"/>
      <c r="UZJ4" s="37"/>
      <c r="UZK4" s="37"/>
      <c r="UZL4" s="37"/>
      <c r="UZM4" s="37"/>
      <c r="UZN4" s="37"/>
      <c r="UZO4" s="37"/>
      <c r="UZP4" s="37"/>
      <c r="UZQ4" s="37"/>
      <c r="UZR4" s="37"/>
      <c r="UZS4" s="37"/>
      <c r="UZT4" s="37"/>
      <c r="UZU4" s="37"/>
      <c r="UZV4" s="37"/>
      <c r="UZW4" s="37"/>
      <c r="UZX4" s="37"/>
      <c r="UZY4" s="37"/>
      <c r="UZZ4" s="37"/>
      <c r="VAA4" s="37"/>
      <c r="VAB4" s="37"/>
      <c r="VAC4" s="37"/>
      <c r="VAD4" s="37"/>
      <c r="VAE4" s="37"/>
      <c r="VAF4" s="37"/>
      <c r="VAG4" s="37"/>
      <c r="VAH4" s="37"/>
      <c r="VAI4" s="37"/>
      <c r="VAJ4" s="37"/>
      <c r="VAK4" s="37"/>
      <c r="VAL4" s="37"/>
      <c r="VAM4" s="37"/>
      <c r="VAN4" s="37"/>
      <c r="VAO4" s="37"/>
      <c r="VAP4" s="37"/>
      <c r="VAQ4" s="37"/>
      <c r="VAR4" s="37"/>
      <c r="VAS4" s="37"/>
      <c r="VAT4" s="37"/>
      <c r="VAU4" s="37"/>
      <c r="VAV4" s="37"/>
      <c r="VAW4" s="37"/>
      <c r="VAX4" s="37"/>
      <c r="VAY4" s="37"/>
      <c r="VAZ4" s="37"/>
      <c r="VBA4" s="37"/>
      <c r="VBB4" s="37"/>
      <c r="VBC4" s="37"/>
      <c r="VBD4" s="37"/>
      <c r="VBE4" s="37"/>
      <c r="VBF4" s="37"/>
      <c r="VBG4" s="37"/>
      <c r="VBH4" s="37"/>
      <c r="VBI4" s="37"/>
      <c r="VBJ4" s="37"/>
      <c r="VBK4" s="37"/>
      <c r="VBL4" s="37"/>
      <c r="VBM4" s="37"/>
      <c r="VBN4" s="37"/>
      <c r="VBO4" s="37"/>
      <c r="VBP4" s="37"/>
      <c r="VBQ4" s="37"/>
      <c r="VBR4" s="37"/>
      <c r="VBS4" s="37"/>
      <c r="VBT4" s="37"/>
      <c r="VBU4" s="37"/>
      <c r="VBV4" s="37"/>
      <c r="VBW4" s="37"/>
      <c r="VBX4" s="37"/>
      <c r="VBY4" s="37"/>
      <c r="VBZ4" s="37"/>
      <c r="VCA4" s="37"/>
      <c r="VCB4" s="37"/>
      <c r="VCC4" s="37"/>
      <c r="VCD4" s="37"/>
      <c r="VCE4" s="37"/>
      <c r="VCF4" s="37"/>
      <c r="VCG4" s="37"/>
      <c r="VCH4" s="37"/>
      <c r="VCI4" s="37"/>
      <c r="VCJ4" s="37"/>
      <c r="VCK4" s="37"/>
      <c r="VCL4" s="37"/>
      <c r="VCM4" s="37"/>
      <c r="VCN4" s="37"/>
      <c r="VCO4" s="37"/>
      <c r="VCP4" s="37"/>
      <c r="VCQ4" s="37"/>
      <c r="VCR4" s="37"/>
      <c r="VCS4" s="37"/>
      <c r="VCT4" s="37"/>
      <c r="VCU4" s="37"/>
      <c r="VCV4" s="37"/>
      <c r="VCW4" s="37"/>
      <c r="VCX4" s="37"/>
      <c r="VCY4" s="37"/>
      <c r="VCZ4" s="37"/>
      <c r="VDA4" s="37"/>
      <c r="VDB4" s="37"/>
      <c r="VDC4" s="37"/>
      <c r="VDD4" s="37"/>
      <c r="VDE4" s="37"/>
      <c r="VDF4" s="37"/>
      <c r="VDG4" s="37"/>
      <c r="VDH4" s="37"/>
      <c r="VDI4" s="37"/>
      <c r="VDJ4" s="37"/>
      <c r="VDK4" s="37"/>
      <c r="VDL4" s="37"/>
      <c r="VDM4" s="37"/>
      <c r="VDN4" s="37"/>
      <c r="VDO4" s="37"/>
      <c r="VDP4" s="37"/>
      <c r="VDQ4" s="37"/>
      <c r="VDR4" s="37"/>
      <c r="VDS4" s="37"/>
      <c r="VDT4" s="37"/>
      <c r="VDU4" s="37"/>
      <c r="VDV4" s="37"/>
      <c r="VDW4" s="37"/>
      <c r="VDX4" s="37"/>
      <c r="VDY4" s="37"/>
      <c r="VDZ4" s="37"/>
      <c r="VEA4" s="37"/>
      <c r="VEB4" s="37"/>
      <c r="VEC4" s="37"/>
      <c r="VED4" s="37"/>
      <c r="VEE4" s="37"/>
      <c r="VEF4" s="37"/>
      <c r="VEG4" s="37"/>
      <c r="VEH4" s="37"/>
      <c r="VEI4" s="37"/>
      <c r="VEJ4" s="37"/>
      <c r="VEK4" s="37"/>
      <c r="VEL4" s="37"/>
      <c r="VEM4" s="37"/>
      <c r="VEN4" s="37"/>
      <c r="VEO4" s="37"/>
      <c r="VEP4" s="37"/>
      <c r="VEQ4" s="37"/>
      <c r="VER4" s="37"/>
      <c r="VES4" s="37"/>
      <c r="VET4" s="37"/>
      <c r="VEU4" s="37"/>
      <c r="VEV4" s="37"/>
      <c r="VEW4" s="37"/>
      <c r="VEX4" s="37"/>
      <c r="VEY4" s="37"/>
      <c r="VEZ4" s="37"/>
      <c r="VFA4" s="37"/>
      <c r="VFB4" s="37"/>
      <c r="VFC4" s="37"/>
      <c r="VFD4" s="37"/>
      <c r="VFE4" s="37"/>
      <c r="VFF4" s="37"/>
      <c r="VFG4" s="37"/>
      <c r="VFH4" s="37"/>
      <c r="VFI4" s="37"/>
      <c r="VFJ4" s="37"/>
      <c r="VFK4" s="37"/>
      <c r="VFL4" s="37"/>
      <c r="VFM4" s="37"/>
      <c r="VFN4" s="37"/>
      <c r="VFO4" s="37"/>
      <c r="VFP4" s="37"/>
      <c r="VFQ4" s="37"/>
      <c r="VFR4" s="37"/>
      <c r="VFS4" s="37"/>
      <c r="VFT4" s="37"/>
      <c r="VFU4" s="37"/>
      <c r="VFV4" s="37"/>
      <c r="VFW4" s="37"/>
      <c r="VFX4" s="37"/>
      <c r="VFY4" s="37"/>
      <c r="VFZ4" s="37"/>
      <c r="VGA4" s="37"/>
      <c r="VGB4" s="37"/>
      <c r="VGC4" s="37"/>
      <c r="VGD4" s="37"/>
      <c r="VGE4" s="37"/>
      <c r="VGF4" s="37"/>
      <c r="VGG4" s="37"/>
      <c r="VGH4" s="37"/>
      <c r="VGI4" s="37"/>
      <c r="VGJ4" s="37"/>
      <c r="VGK4" s="37"/>
      <c r="VGL4" s="37"/>
      <c r="VGM4" s="37"/>
      <c r="VGN4" s="37"/>
      <c r="VGO4" s="37"/>
      <c r="VGP4" s="37"/>
      <c r="VGQ4" s="37"/>
      <c r="VGR4" s="37"/>
      <c r="VGS4" s="37"/>
      <c r="VGT4" s="37"/>
      <c r="VGU4" s="37"/>
      <c r="VGV4" s="37"/>
      <c r="VGW4" s="37"/>
      <c r="VGX4" s="37"/>
      <c r="VGY4" s="37"/>
      <c r="VGZ4" s="37"/>
      <c r="VHA4" s="37"/>
      <c r="VHB4" s="37"/>
      <c r="VHC4" s="37"/>
      <c r="VHD4" s="37"/>
      <c r="VHE4" s="37"/>
      <c r="VHF4" s="37"/>
      <c r="VHG4" s="37"/>
      <c r="VHH4" s="37"/>
      <c r="VHI4" s="37"/>
      <c r="VHJ4" s="37"/>
      <c r="VHK4" s="37"/>
      <c r="VHL4" s="37"/>
      <c r="VHM4" s="37"/>
      <c r="VHN4" s="37"/>
      <c r="VHO4" s="37"/>
      <c r="VHP4" s="37"/>
      <c r="VHQ4" s="37"/>
      <c r="VHR4" s="37"/>
      <c r="VHS4" s="37"/>
      <c r="VHT4" s="37"/>
      <c r="VHU4" s="37"/>
      <c r="VHV4" s="37"/>
      <c r="VHW4" s="37"/>
      <c r="VHX4" s="37"/>
      <c r="VHY4" s="37"/>
      <c r="VHZ4" s="37"/>
      <c r="VIA4" s="37"/>
      <c r="VIB4" s="37"/>
      <c r="VIC4" s="37"/>
      <c r="VID4" s="37"/>
      <c r="VIE4" s="37"/>
      <c r="VIF4" s="37"/>
      <c r="VIG4" s="37"/>
      <c r="VIH4" s="37"/>
      <c r="VII4" s="37"/>
      <c r="VIJ4" s="37"/>
      <c r="VIK4" s="37"/>
      <c r="VIL4" s="37"/>
      <c r="VIM4" s="37"/>
      <c r="VIN4" s="37"/>
      <c r="VIO4" s="37"/>
      <c r="VIP4" s="37"/>
      <c r="VIQ4" s="37"/>
      <c r="VIR4" s="37"/>
      <c r="VIS4" s="37"/>
      <c r="VIT4" s="37"/>
      <c r="VIU4" s="37"/>
      <c r="VIV4" s="37"/>
      <c r="VIW4" s="37"/>
      <c r="VIX4" s="37"/>
      <c r="VIY4" s="37"/>
      <c r="VIZ4" s="37"/>
      <c r="VJA4" s="37"/>
      <c r="VJB4" s="37"/>
      <c r="VJC4" s="37"/>
      <c r="VJD4" s="37"/>
      <c r="VJE4" s="37"/>
      <c r="VJF4" s="37"/>
      <c r="VJG4" s="37"/>
      <c r="VJH4" s="37"/>
      <c r="VJI4" s="37"/>
      <c r="VJJ4" s="37"/>
      <c r="VJK4" s="37"/>
      <c r="VJL4" s="37"/>
      <c r="VJM4" s="37"/>
      <c r="VJN4" s="37"/>
      <c r="VJO4" s="37"/>
      <c r="VJP4" s="37"/>
      <c r="VJQ4" s="37"/>
      <c r="VJR4" s="37"/>
      <c r="VJS4" s="37"/>
      <c r="VJT4" s="37"/>
      <c r="VJU4" s="37"/>
      <c r="VJV4" s="37"/>
      <c r="VJW4" s="37"/>
      <c r="VJX4" s="37"/>
      <c r="VJY4" s="37"/>
      <c r="VJZ4" s="37"/>
      <c r="VKA4" s="37"/>
      <c r="VKB4" s="37"/>
      <c r="VKC4" s="37"/>
      <c r="VKD4" s="37"/>
      <c r="VKE4" s="37"/>
      <c r="VKF4" s="37"/>
      <c r="VKG4" s="37"/>
      <c r="VKH4" s="37"/>
      <c r="VKI4" s="37"/>
      <c r="VKJ4" s="37"/>
      <c r="VKK4" s="37"/>
      <c r="VKL4" s="37"/>
      <c r="VKM4" s="37"/>
      <c r="VKN4" s="37"/>
      <c r="VKO4" s="37"/>
      <c r="VKP4" s="37"/>
      <c r="VKQ4" s="37"/>
      <c r="VKR4" s="37"/>
      <c r="VKS4" s="37"/>
      <c r="VKT4" s="37"/>
      <c r="VKU4" s="37"/>
      <c r="VKV4" s="37"/>
      <c r="VKW4" s="37"/>
      <c r="VKX4" s="37"/>
      <c r="VKY4" s="37"/>
      <c r="VKZ4" s="37"/>
      <c r="VLA4" s="37"/>
      <c r="VLB4" s="37"/>
      <c r="VLC4" s="37"/>
      <c r="VLD4" s="37"/>
      <c r="VLE4" s="37"/>
      <c r="VLF4" s="37"/>
      <c r="VLG4" s="37"/>
      <c r="VLH4" s="37"/>
      <c r="VLI4" s="37"/>
      <c r="VLJ4" s="37"/>
      <c r="VLK4" s="37"/>
      <c r="VLL4" s="37"/>
      <c r="VLM4" s="37"/>
      <c r="VLN4" s="37"/>
      <c r="VLO4" s="37"/>
      <c r="VLP4" s="37"/>
      <c r="VLQ4" s="37"/>
      <c r="VLR4" s="37"/>
      <c r="VLS4" s="37"/>
      <c r="VLT4" s="37"/>
      <c r="VLU4" s="37"/>
      <c r="VLV4" s="37"/>
      <c r="VLW4" s="37"/>
      <c r="VLX4" s="37"/>
      <c r="VLY4" s="37"/>
      <c r="VLZ4" s="37"/>
      <c r="VMA4" s="37"/>
      <c r="VMB4" s="37"/>
      <c r="VMC4" s="37"/>
      <c r="VMD4" s="37"/>
      <c r="VME4" s="37"/>
      <c r="VMF4" s="37"/>
      <c r="VMG4" s="37"/>
      <c r="VMH4" s="37"/>
      <c r="VMI4" s="37"/>
      <c r="VMJ4" s="37"/>
      <c r="VMK4" s="37"/>
      <c r="VML4" s="37"/>
      <c r="VMM4" s="37"/>
      <c r="VMN4" s="37"/>
      <c r="VMO4" s="37"/>
      <c r="VMP4" s="37"/>
      <c r="VMQ4" s="37"/>
      <c r="VMR4" s="37"/>
      <c r="VMS4" s="37"/>
      <c r="VMT4" s="37"/>
      <c r="VMU4" s="37"/>
      <c r="VMV4" s="37"/>
      <c r="VMW4" s="37"/>
      <c r="VMX4" s="37"/>
      <c r="VMY4" s="37"/>
      <c r="VMZ4" s="37"/>
      <c r="VNA4" s="37"/>
      <c r="VNB4" s="37"/>
      <c r="VNC4" s="37"/>
      <c r="VND4" s="37"/>
      <c r="VNE4" s="37"/>
      <c r="VNF4" s="37"/>
      <c r="VNG4" s="37"/>
      <c r="VNH4" s="37"/>
      <c r="VNI4" s="37"/>
      <c r="VNJ4" s="37"/>
      <c r="VNK4" s="37"/>
      <c r="VNL4" s="37"/>
      <c r="VNM4" s="37"/>
      <c r="VNN4" s="37"/>
      <c r="VNO4" s="37"/>
      <c r="VNP4" s="37"/>
      <c r="VNQ4" s="37"/>
      <c r="VNR4" s="37"/>
      <c r="VNS4" s="37"/>
      <c r="VNT4" s="37"/>
      <c r="VNU4" s="37"/>
      <c r="VNV4" s="37"/>
      <c r="VNW4" s="37"/>
      <c r="VNX4" s="37"/>
      <c r="VNY4" s="37"/>
      <c r="VNZ4" s="37"/>
      <c r="VOA4" s="37"/>
      <c r="VOB4" s="37"/>
      <c r="VOC4" s="37"/>
      <c r="VOD4" s="37"/>
      <c r="VOE4" s="37"/>
      <c r="VOF4" s="37"/>
      <c r="VOG4" s="37"/>
      <c r="VOH4" s="37"/>
      <c r="VOI4" s="37"/>
      <c r="VOJ4" s="37"/>
      <c r="VOK4" s="37"/>
      <c r="VOL4" s="37"/>
      <c r="VOM4" s="37"/>
      <c r="VON4" s="37"/>
      <c r="VOO4" s="37"/>
      <c r="VOP4" s="37"/>
      <c r="VOQ4" s="37"/>
      <c r="VOR4" s="37"/>
      <c r="VOS4" s="37"/>
      <c r="VOT4" s="37"/>
      <c r="VOU4" s="37"/>
      <c r="VOV4" s="37"/>
      <c r="VOW4" s="37"/>
      <c r="VOX4" s="37"/>
      <c r="VOY4" s="37"/>
      <c r="VOZ4" s="37"/>
      <c r="VPA4" s="37"/>
      <c r="VPB4" s="37"/>
      <c r="VPC4" s="37"/>
      <c r="VPD4" s="37"/>
      <c r="VPE4" s="37"/>
      <c r="VPF4" s="37"/>
      <c r="VPG4" s="37"/>
      <c r="VPH4" s="37"/>
      <c r="VPI4" s="37"/>
      <c r="VPJ4" s="37"/>
      <c r="VPK4" s="37"/>
      <c r="VPL4" s="37"/>
      <c r="VPM4" s="37"/>
      <c r="VPN4" s="37"/>
      <c r="VPO4" s="37"/>
      <c r="VPP4" s="37"/>
      <c r="VPQ4" s="37"/>
      <c r="VPR4" s="37"/>
      <c r="VPS4" s="37"/>
      <c r="VPT4" s="37"/>
      <c r="VPU4" s="37"/>
      <c r="VPV4" s="37"/>
      <c r="VPW4" s="37"/>
      <c r="VPX4" s="37"/>
      <c r="VPY4" s="37"/>
      <c r="VPZ4" s="37"/>
      <c r="VQA4" s="37"/>
      <c r="VQB4" s="37"/>
      <c r="VQC4" s="37"/>
      <c r="VQD4" s="37"/>
      <c r="VQE4" s="37"/>
      <c r="VQF4" s="37"/>
      <c r="VQG4" s="37"/>
      <c r="VQH4" s="37"/>
      <c r="VQI4" s="37"/>
      <c r="VQJ4" s="37"/>
      <c r="VQK4" s="37"/>
      <c r="VQL4" s="37"/>
      <c r="VQM4" s="37"/>
      <c r="VQN4" s="37"/>
      <c r="VQO4" s="37"/>
      <c r="VQP4" s="37"/>
      <c r="VQQ4" s="37"/>
      <c r="VQR4" s="37"/>
      <c r="VQS4" s="37"/>
      <c r="VQT4" s="37"/>
      <c r="VQU4" s="37"/>
      <c r="VQV4" s="37"/>
      <c r="VQW4" s="37"/>
      <c r="VQX4" s="37"/>
      <c r="VQY4" s="37"/>
      <c r="VQZ4" s="37"/>
      <c r="VRA4" s="37"/>
      <c r="VRB4" s="37"/>
      <c r="VRC4" s="37"/>
      <c r="VRD4" s="37"/>
      <c r="VRE4" s="37"/>
      <c r="VRF4" s="37"/>
      <c r="VRG4" s="37"/>
      <c r="VRH4" s="37"/>
      <c r="VRI4" s="37"/>
      <c r="VRJ4" s="37"/>
      <c r="VRK4" s="37"/>
      <c r="VRL4" s="37"/>
      <c r="VRM4" s="37"/>
      <c r="VRN4" s="37"/>
      <c r="VRO4" s="37"/>
      <c r="VRP4" s="37"/>
      <c r="VRQ4" s="37"/>
      <c r="VRR4" s="37"/>
      <c r="VRS4" s="37"/>
      <c r="VRT4" s="37"/>
      <c r="VRU4" s="37"/>
      <c r="VRV4" s="37"/>
      <c r="VRW4" s="37"/>
      <c r="VRX4" s="37"/>
      <c r="VRY4" s="37"/>
      <c r="VRZ4" s="37"/>
      <c r="VSA4" s="37"/>
      <c r="VSB4" s="37"/>
      <c r="VSC4" s="37"/>
      <c r="VSD4" s="37"/>
      <c r="VSE4" s="37"/>
      <c r="VSF4" s="37"/>
      <c r="VSG4" s="37"/>
      <c r="VSH4" s="37"/>
      <c r="VSI4" s="37"/>
      <c r="VSJ4" s="37"/>
      <c r="VSK4" s="37"/>
      <c r="VSL4" s="37"/>
      <c r="VSM4" s="37"/>
      <c r="VSN4" s="37"/>
      <c r="VSO4" s="37"/>
      <c r="VSP4" s="37"/>
      <c r="VSQ4" s="37"/>
      <c r="VSR4" s="37"/>
      <c r="VSS4" s="37"/>
      <c r="VST4" s="37"/>
      <c r="VSU4" s="37"/>
      <c r="VSV4" s="37"/>
      <c r="VSW4" s="37"/>
      <c r="VSX4" s="37"/>
      <c r="VSY4" s="37"/>
      <c r="VSZ4" s="37"/>
      <c r="VTA4" s="37"/>
      <c r="VTB4" s="37"/>
      <c r="VTC4" s="37"/>
      <c r="VTD4" s="37"/>
      <c r="VTE4" s="37"/>
      <c r="VTF4" s="37"/>
      <c r="VTG4" s="37"/>
      <c r="VTH4" s="37"/>
      <c r="VTI4" s="37"/>
      <c r="VTJ4" s="37"/>
      <c r="VTK4" s="37"/>
      <c r="VTL4" s="37"/>
      <c r="VTM4" s="37"/>
      <c r="VTN4" s="37"/>
      <c r="VTO4" s="37"/>
      <c r="VTP4" s="37"/>
      <c r="VTQ4" s="37"/>
      <c r="VTR4" s="37"/>
      <c r="VTS4" s="37"/>
      <c r="VTT4" s="37"/>
      <c r="VTU4" s="37"/>
      <c r="VTV4" s="37"/>
      <c r="VTW4" s="37"/>
      <c r="VTX4" s="37"/>
      <c r="VTY4" s="37"/>
      <c r="VTZ4" s="37"/>
      <c r="VUA4" s="37"/>
      <c r="VUB4" s="37"/>
      <c r="VUC4" s="37"/>
      <c r="VUD4" s="37"/>
      <c r="VUE4" s="37"/>
      <c r="VUF4" s="37"/>
      <c r="VUG4" s="37"/>
      <c r="VUH4" s="37"/>
      <c r="VUI4" s="37"/>
      <c r="VUJ4" s="37"/>
      <c r="VUK4" s="37"/>
      <c r="VUL4" s="37"/>
      <c r="VUM4" s="37"/>
      <c r="VUN4" s="37"/>
      <c r="VUO4" s="37"/>
      <c r="VUP4" s="37"/>
      <c r="VUQ4" s="37"/>
      <c r="VUR4" s="37"/>
      <c r="VUS4" s="37"/>
      <c r="VUT4" s="37"/>
      <c r="VUU4" s="37"/>
      <c r="VUV4" s="37"/>
      <c r="VUW4" s="37"/>
      <c r="VUX4" s="37"/>
      <c r="VUY4" s="37"/>
      <c r="VUZ4" s="37"/>
      <c r="VVA4" s="37"/>
      <c r="VVB4" s="37"/>
      <c r="VVC4" s="37"/>
      <c r="VVD4" s="37"/>
      <c r="VVE4" s="37"/>
      <c r="VVF4" s="37"/>
      <c r="VVG4" s="37"/>
      <c r="VVH4" s="37"/>
      <c r="VVI4" s="37"/>
      <c r="VVJ4" s="37"/>
      <c r="VVK4" s="37"/>
      <c r="VVL4" s="37"/>
      <c r="VVM4" s="37"/>
      <c r="VVN4" s="37"/>
      <c r="VVO4" s="37"/>
      <c r="VVP4" s="37"/>
      <c r="VVQ4" s="37"/>
      <c r="VVR4" s="37"/>
      <c r="VVS4" s="37"/>
      <c r="VVT4" s="37"/>
      <c r="VVU4" s="37"/>
      <c r="VVV4" s="37"/>
      <c r="VVW4" s="37"/>
      <c r="VVX4" s="37"/>
      <c r="VVY4" s="37"/>
      <c r="VVZ4" s="37"/>
      <c r="VWA4" s="37"/>
      <c r="VWB4" s="37"/>
      <c r="VWC4" s="37"/>
      <c r="VWD4" s="37"/>
      <c r="VWE4" s="37"/>
      <c r="VWF4" s="37"/>
      <c r="VWG4" s="37"/>
      <c r="VWH4" s="37"/>
      <c r="VWI4" s="37"/>
      <c r="VWJ4" s="37"/>
      <c r="VWK4" s="37"/>
      <c r="VWL4" s="37"/>
      <c r="VWM4" s="37"/>
      <c r="VWN4" s="37"/>
      <c r="VWO4" s="37"/>
      <c r="VWP4" s="37"/>
      <c r="VWQ4" s="37"/>
      <c r="VWR4" s="37"/>
      <c r="VWS4" s="37"/>
      <c r="VWT4" s="37"/>
      <c r="VWU4" s="37"/>
      <c r="VWV4" s="37"/>
      <c r="VWW4" s="37"/>
      <c r="VWX4" s="37"/>
      <c r="VWY4" s="37"/>
      <c r="VWZ4" s="37"/>
      <c r="VXA4" s="37"/>
      <c r="VXB4" s="37"/>
      <c r="VXC4" s="37"/>
      <c r="VXD4" s="37"/>
      <c r="VXE4" s="37"/>
      <c r="VXF4" s="37"/>
      <c r="VXG4" s="37"/>
      <c r="VXH4" s="37"/>
      <c r="VXI4" s="37"/>
      <c r="VXJ4" s="37"/>
      <c r="VXK4" s="37"/>
      <c r="VXL4" s="37"/>
      <c r="VXM4" s="37"/>
      <c r="VXN4" s="37"/>
      <c r="VXO4" s="37"/>
      <c r="VXP4" s="37"/>
      <c r="VXQ4" s="37"/>
      <c r="VXR4" s="37"/>
      <c r="VXS4" s="37"/>
      <c r="VXT4" s="37"/>
      <c r="VXU4" s="37"/>
      <c r="VXV4" s="37"/>
      <c r="VXW4" s="37"/>
      <c r="VXX4" s="37"/>
      <c r="VXY4" s="37"/>
      <c r="VXZ4" s="37"/>
      <c r="VYA4" s="37"/>
      <c r="VYB4" s="37"/>
      <c r="VYC4" s="37"/>
      <c r="VYD4" s="37"/>
      <c r="VYE4" s="37"/>
      <c r="VYF4" s="37"/>
      <c r="VYG4" s="37"/>
      <c r="VYH4" s="37"/>
      <c r="VYI4" s="37"/>
      <c r="VYJ4" s="37"/>
      <c r="VYK4" s="37"/>
      <c r="VYL4" s="37"/>
      <c r="VYM4" s="37"/>
      <c r="VYN4" s="37"/>
      <c r="VYO4" s="37"/>
      <c r="VYP4" s="37"/>
      <c r="VYQ4" s="37"/>
      <c r="VYR4" s="37"/>
      <c r="VYS4" s="37"/>
      <c r="VYT4" s="37"/>
      <c r="VYU4" s="37"/>
      <c r="VYV4" s="37"/>
      <c r="VYW4" s="37"/>
      <c r="VYX4" s="37"/>
      <c r="VYY4" s="37"/>
      <c r="VYZ4" s="37"/>
      <c r="VZA4" s="37"/>
      <c r="VZB4" s="37"/>
      <c r="VZC4" s="37"/>
      <c r="VZD4" s="37"/>
      <c r="VZE4" s="37"/>
      <c r="VZF4" s="37"/>
      <c r="VZG4" s="37"/>
      <c r="VZH4" s="37"/>
      <c r="VZI4" s="37"/>
      <c r="VZJ4" s="37"/>
      <c r="VZK4" s="37"/>
      <c r="VZL4" s="37"/>
      <c r="VZM4" s="37"/>
      <c r="VZN4" s="37"/>
      <c r="VZO4" s="37"/>
      <c r="VZP4" s="37"/>
      <c r="VZQ4" s="37"/>
      <c r="VZR4" s="37"/>
      <c r="VZS4" s="37"/>
      <c r="VZT4" s="37"/>
      <c r="VZU4" s="37"/>
      <c r="VZV4" s="37"/>
      <c r="VZW4" s="37"/>
      <c r="VZX4" s="37"/>
      <c r="VZY4" s="37"/>
      <c r="VZZ4" s="37"/>
      <c r="WAA4" s="37"/>
      <c r="WAB4" s="37"/>
      <c r="WAC4" s="37"/>
      <c r="WAD4" s="37"/>
      <c r="WAE4" s="37"/>
      <c r="WAF4" s="37"/>
      <c r="WAG4" s="37"/>
      <c r="WAH4" s="37"/>
      <c r="WAI4" s="37"/>
      <c r="WAJ4" s="37"/>
      <c r="WAK4" s="37"/>
      <c r="WAL4" s="37"/>
      <c r="WAM4" s="37"/>
      <c r="WAN4" s="37"/>
      <c r="WAO4" s="37"/>
      <c r="WAP4" s="37"/>
      <c r="WAQ4" s="37"/>
      <c r="WAR4" s="37"/>
      <c r="WAS4" s="37"/>
      <c r="WAT4" s="37"/>
      <c r="WAU4" s="37"/>
      <c r="WAV4" s="37"/>
      <c r="WAW4" s="37"/>
      <c r="WAX4" s="37"/>
      <c r="WAY4" s="37"/>
      <c r="WAZ4" s="37"/>
      <c r="WBA4" s="37"/>
      <c r="WBB4" s="37"/>
      <c r="WBC4" s="37"/>
      <c r="WBD4" s="37"/>
      <c r="WBE4" s="37"/>
      <c r="WBF4" s="37"/>
      <c r="WBG4" s="37"/>
      <c r="WBH4" s="37"/>
      <c r="WBI4" s="37"/>
      <c r="WBJ4" s="37"/>
      <c r="WBK4" s="37"/>
      <c r="WBL4" s="37"/>
      <c r="WBM4" s="37"/>
      <c r="WBN4" s="37"/>
      <c r="WBO4" s="37"/>
      <c r="WBP4" s="37"/>
      <c r="WBQ4" s="37"/>
      <c r="WBR4" s="37"/>
      <c r="WBS4" s="37"/>
      <c r="WBT4" s="37"/>
      <c r="WBU4" s="37"/>
      <c r="WBV4" s="37"/>
      <c r="WBW4" s="37"/>
      <c r="WBX4" s="37"/>
      <c r="WBY4" s="37"/>
      <c r="WBZ4" s="37"/>
      <c r="WCA4" s="37"/>
      <c r="WCB4" s="37"/>
      <c r="WCC4" s="37"/>
      <c r="WCD4" s="37"/>
      <c r="WCE4" s="37"/>
      <c r="WCF4" s="37"/>
      <c r="WCG4" s="37"/>
      <c r="WCH4" s="37"/>
      <c r="WCI4" s="37"/>
      <c r="WCJ4" s="37"/>
      <c r="WCK4" s="37"/>
      <c r="WCL4" s="37"/>
      <c r="WCM4" s="37"/>
      <c r="WCN4" s="37"/>
      <c r="WCO4" s="37"/>
      <c r="WCP4" s="37"/>
      <c r="WCQ4" s="37"/>
      <c r="WCR4" s="37"/>
      <c r="WCS4" s="37"/>
      <c r="WCT4" s="37"/>
      <c r="WCU4" s="37"/>
      <c r="WCV4" s="37"/>
      <c r="WCW4" s="37"/>
      <c r="WCX4" s="37"/>
      <c r="WCY4" s="37"/>
      <c r="WCZ4" s="37"/>
      <c r="WDA4" s="37"/>
      <c r="WDB4" s="37"/>
      <c r="WDC4" s="37"/>
      <c r="WDD4" s="37"/>
      <c r="WDE4" s="37"/>
      <c r="WDF4" s="37"/>
      <c r="WDG4" s="37"/>
      <c r="WDH4" s="37"/>
      <c r="WDI4" s="37"/>
      <c r="WDJ4" s="37"/>
      <c r="WDK4" s="37"/>
      <c r="WDL4" s="37"/>
      <c r="WDM4" s="37"/>
      <c r="WDN4" s="37"/>
      <c r="WDO4" s="37"/>
      <c r="WDP4" s="37"/>
      <c r="WDQ4" s="37"/>
      <c r="WDR4" s="37"/>
      <c r="WDS4" s="37"/>
      <c r="WDT4" s="37"/>
      <c r="WDU4" s="37"/>
      <c r="WDV4" s="37"/>
      <c r="WDW4" s="37"/>
      <c r="WDX4" s="37"/>
      <c r="WDY4" s="37"/>
      <c r="WDZ4" s="37"/>
      <c r="WEA4" s="37"/>
      <c r="WEB4" s="37"/>
      <c r="WEC4" s="37"/>
      <c r="WED4" s="37"/>
      <c r="WEE4" s="37"/>
      <c r="WEF4" s="37"/>
      <c r="WEG4" s="37"/>
      <c r="WEH4" s="37"/>
      <c r="WEI4" s="37"/>
      <c r="WEJ4" s="37"/>
      <c r="WEK4" s="37"/>
      <c r="WEL4" s="37"/>
      <c r="WEM4" s="37"/>
      <c r="WEN4" s="37"/>
      <c r="WEO4" s="37"/>
      <c r="WEP4" s="37"/>
      <c r="WEQ4" s="37"/>
      <c r="WER4" s="37"/>
      <c r="WES4" s="37"/>
      <c r="WET4" s="37"/>
      <c r="WEU4" s="37"/>
      <c r="WEV4" s="37"/>
      <c r="WEW4" s="37"/>
      <c r="WEX4" s="37"/>
      <c r="WEY4" s="37"/>
      <c r="WEZ4" s="37"/>
      <c r="WFA4" s="37"/>
      <c r="WFB4" s="37"/>
      <c r="WFC4" s="37"/>
      <c r="WFD4" s="37"/>
      <c r="WFE4" s="37"/>
      <c r="WFF4" s="37"/>
      <c r="WFG4" s="37"/>
      <c r="WFH4" s="37"/>
      <c r="WFI4" s="37"/>
      <c r="WFJ4" s="37"/>
      <c r="WFK4" s="37"/>
      <c r="WFL4" s="37"/>
      <c r="WFM4" s="37"/>
      <c r="WFN4" s="37"/>
      <c r="WFO4" s="37"/>
      <c r="WFP4" s="37"/>
      <c r="WFQ4" s="37"/>
      <c r="WFR4" s="37"/>
      <c r="WFS4" s="37"/>
      <c r="WFT4" s="37"/>
      <c r="WFU4" s="37"/>
      <c r="WFV4" s="37"/>
      <c r="WFW4" s="37"/>
      <c r="WFX4" s="37"/>
      <c r="WFY4" s="37"/>
      <c r="WFZ4" s="37"/>
      <c r="WGA4" s="37"/>
      <c r="WGB4" s="37"/>
      <c r="WGC4" s="37"/>
      <c r="WGD4" s="37"/>
      <c r="WGE4" s="37"/>
      <c r="WGF4" s="37"/>
      <c r="WGG4" s="37"/>
      <c r="WGH4" s="37"/>
      <c r="WGI4" s="37"/>
      <c r="WGJ4" s="37"/>
      <c r="WGK4" s="37"/>
      <c r="WGL4" s="37"/>
      <c r="WGM4" s="37"/>
      <c r="WGN4" s="37"/>
      <c r="WGO4" s="37"/>
      <c r="WGP4" s="37"/>
      <c r="WGQ4" s="37"/>
      <c r="WGR4" s="37"/>
      <c r="WGS4" s="37"/>
      <c r="WGT4" s="37"/>
      <c r="WGU4" s="37"/>
      <c r="WGV4" s="37"/>
      <c r="WGW4" s="37"/>
      <c r="WGX4" s="37"/>
      <c r="WGY4" s="37"/>
      <c r="WGZ4" s="37"/>
      <c r="WHA4" s="37"/>
      <c r="WHB4" s="37"/>
      <c r="WHC4" s="37"/>
      <c r="WHD4" s="37"/>
      <c r="WHE4" s="37"/>
      <c r="WHF4" s="37"/>
      <c r="WHG4" s="37"/>
      <c r="WHH4" s="37"/>
      <c r="WHI4" s="37"/>
      <c r="WHJ4" s="37"/>
      <c r="WHK4" s="37"/>
      <c r="WHL4" s="37"/>
      <c r="WHM4" s="37"/>
      <c r="WHN4" s="37"/>
      <c r="WHO4" s="37"/>
      <c r="WHP4" s="37"/>
      <c r="WHQ4" s="37"/>
      <c r="WHR4" s="37"/>
      <c r="WHS4" s="37"/>
      <c r="WHT4" s="37"/>
      <c r="WHU4" s="37"/>
      <c r="WHV4" s="37"/>
      <c r="WHW4" s="37"/>
      <c r="WHX4" s="37"/>
      <c r="WHY4" s="37"/>
      <c r="WHZ4" s="37"/>
      <c r="WIA4" s="37"/>
      <c r="WIB4" s="37"/>
      <c r="WIC4" s="37"/>
      <c r="WID4" s="37"/>
      <c r="WIE4" s="37"/>
      <c r="WIF4" s="37"/>
      <c r="WIG4" s="37"/>
      <c r="WIH4" s="37"/>
      <c r="WII4" s="37"/>
      <c r="WIJ4" s="37"/>
      <c r="WIK4" s="37"/>
      <c r="WIL4" s="37"/>
      <c r="WIM4" s="37"/>
      <c r="WIN4" s="37"/>
      <c r="WIO4" s="37"/>
      <c r="WIP4" s="37"/>
      <c r="WIQ4" s="37"/>
      <c r="WIR4" s="37"/>
      <c r="WIS4" s="37"/>
      <c r="WIT4" s="37"/>
      <c r="WIU4" s="37"/>
      <c r="WIV4" s="37"/>
      <c r="WIW4" s="37"/>
      <c r="WIX4" s="37"/>
      <c r="WIY4" s="37"/>
      <c r="WIZ4" s="37"/>
      <c r="WJA4" s="37"/>
      <c r="WJB4" s="37"/>
      <c r="WJC4" s="37"/>
      <c r="WJD4" s="37"/>
      <c r="WJE4" s="37"/>
      <c r="WJF4" s="37"/>
      <c r="WJG4" s="37"/>
      <c r="WJH4" s="37"/>
      <c r="WJI4" s="37"/>
      <c r="WJJ4" s="37"/>
      <c r="WJK4" s="37"/>
      <c r="WJL4" s="37"/>
      <c r="WJM4" s="37"/>
      <c r="WJN4" s="37"/>
      <c r="WJO4" s="37"/>
      <c r="WJP4" s="37"/>
      <c r="WJQ4" s="37"/>
      <c r="WJR4" s="37"/>
      <c r="WJS4" s="37"/>
      <c r="WJT4" s="37"/>
      <c r="WJU4" s="37"/>
      <c r="WJV4" s="37"/>
      <c r="WJW4" s="37"/>
      <c r="WJX4" s="37"/>
      <c r="WJY4" s="37"/>
      <c r="WJZ4" s="37"/>
      <c r="WKA4" s="37"/>
      <c r="WKB4" s="37"/>
      <c r="WKC4" s="37"/>
      <c r="WKD4" s="37"/>
      <c r="WKE4" s="37"/>
      <c r="WKF4" s="37"/>
      <c r="WKG4" s="37"/>
      <c r="WKH4" s="37"/>
      <c r="WKI4" s="37"/>
      <c r="WKJ4" s="37"/>
      <c r="WKK4" s="37"/>
      <c r="WKL4" s="37"/>
      <c r="WKM4" s="37"/>
      <c r="WKN4" s="37"/>
      <c r="WKO4" s="37"/>
      <c r="WKP4" s="37"/>
      <c r="WKQ4" s="37"/>
      <c r="WKR4" s="37"/>
      <c r="WKS4" s="37"/>
      <c r="WKT4" s="37"/>
      <c r="WKU4" s="37"/>
      <c r="WKV4" s="37"/>
      <c r="WKW4" s="37"/>
      <c r="WKX4" s="37"/>
      <c r="WKY4" s="37"/>
      <c r="WKZ4" s="37"/>
      <c r="WLA4" s="37"/>
      <c r="WLB4" s="37"/>
      <c r="WLC4" s="37"/>
      <c r="WLD4" s="37"/>
      <c r="WLE4" s="37"/>
      <c r="WLF4" s="37"/>
      <c r="WLG4" s="37"/>
      <c r="WLH4" s="37"/>
      <c r="WLI4" s="37"/>
      <c r="WLJ4" s="37"/>
      <c r="WLK4" s="37"/>
      <c r="WLL4" s="37"/>
      <c r="WLM4" s="37"/>
      <c r="WLN4" s="37"/>
      <c r="WLO4" s="37"/>
      <c r="WLP4" s="37"/>
      <c r="WLQ4" s="37"/>
      <c r="WLR4" s="37"/>
      <c r="WLS4" s="37"/>
      <c r="WLT4" s="37"/>
      <c r="WLU4" s="37"/>
      <c r="WLV4" s="37"/>
      <c r="WLW4" s="37"/>
      <c r="WLX4" s="37"/>
      <c r="WLY4" s="37"/>
      <c r="WLZ4" s="37"/>
      <c r="WMA4" s="37"/>
      <c r="WMB4" s="37"/>
      <c r="WMC4" s="37"/>
      <c r="WMD4" s="37"/>
      <c r="WME4" s="37"/>
      <c r="WMF4" s="37"/>
      <c r="WMG4" s="37"/>
      <c r="WMH4" s="37"/>
      <c r="WMI4" s="37"/>
      <c r="WMJ4" s="37"/>
      <c r="WMK4" s="37"/>
      <c r="WML4" s="37"/>
      <c r="WMM4" s="37"/>
      <c r="WMN4" s="37"/>
      <c r="WMO4" s="37"/>
      <c r="WMP4" s="37"/>
      <c r="WMQ4" s="37"/>
      <c r="WMR4" s="37"/>
      <c r="WMS4" s="37"/>
      <c r="WMT4" s="37"/>
      <c r="WMU4" s="37"/>
      <c r="WMV4" s="37"/>
      <c r="WMW4" s="37"/>
      <c r="WMX4" s="37"/>
      <c r="WMY4" s="37"/>
      <c r="WMZ4" s="37"/>
      <c r="WNA4" s="37"/>
      <c r="WNB4" s="37"/>
      <c r="WNC4" s="37"/>
      <c r="WND4" s="37"/>
      <c r="WNE4" s="37"/>
      <c r="WNF4" s="37"/>
      <c r="WNG4" s="37"/>
      <c r="WNH4" s="37"/>
      <c r="WNI4" s="37"/>
      <c r="WNJ4" s="37"/>
      <c r="WNK4" s="37"/>
      <c r="WNL4" s="37"/>
      <c r="WNM4" s="37"/>
      <c r="WNN4" s="37"/>
      <c r="WNO4" s="37"/>
      <c r="WNP4" s="37"/>
      <c r="WNQ4" s="37"/>
      <c r="WNR4" s="37"/>
      <c r="WNS4" s="37"/>
      <c r="WNT4" s="37"/>
      <c r="WNU4" s="37"/>
      <c r="WNV4" s="37"/>
      <c r="WNW4" s="37"/>
      <c r="WNX4" s="37"/>
      <c r="WNY4" s="37"/>
      <c r="WNZ4" s="37"/>
      <c r="WOA4" s="37"/>
      <c r="WOB4" s="37"/>
      <c r="WOC4" s="37"/>
      <c r="WOD4" s="37"/>
      <c r="WOE4" s="37"/>
      <c r="WOF4" s="37"/>
      <c r="WOG4" s="37"/>
      <c r="WOH4" s="37"/>
      <c r="WOI4" s="37"/>
      <c r="WOJ4" s="37"/>
      <c r="WOK4" s="37"/>
      <c r="WOL4" s="37"/>
      <c r="WOM4" s="37"/>
      <c r="WON4" s="37"/>
      <c r="WOO4" s="37"/>
      <c r="WOP4" s="37"/>
      <c r="WOQ4" s="37"/>
      <c r="WOR4" s="37"/>
      <c r="WOS4" s="37"/>
      <c r="WOT4" s="37"/>
      <c r="WOU4" s="37"/>
      <c r="WOV4" s="37"/>
      <c r="WOW4" s="37"/>
      <c r="WOX4" s="37"/>
      <c r="WOY4" s="37"/>
      <c r="WOZ4" s="37"/>
      <c r="WPA4" s="37"/>
      <c r="WPB4" s="37"/>
      <c r="WPC4" s="37"/>
      <c r="WPD4" s="37"/>
      <c r="WPE4" s="37"/>
      <c r="WPF4" s="37"/>
      <c r="WPG4" s="37"/>
      <c r="WPH4" s="37"/>
      <c r="WPI4" s="37"/>
      <c r="WPJ4" s="37"/>
      <c r="WPK4" s="37"/>
      <c r="WPL4" s="37"/>
      <c r="WPM4" s="37"/>
      <c r="WPN4" s="37"/>
      <c r="WPO4" s="37"/>
      <c r="WPP4" s="37"/>
      <c r="WPQ4" s="37"/>
      <c r="WPR4" s="37"/>
      <c r="WPS4" s="37"/>
      <c r="WPT4" s="37"/>
      <c r="WPU4" s="37"/>
      <c r="WPV4" s="37"/>
      <c r="WPW4" s="37"/>
      <c r="WPX4" s="37"/>
      <c r="WPY4" s="37"/>
      <c r="WPZ4" s="37"/>
      <c r="WQA4" s="37"/>
      <c r="WQB4" s="37"/>
      <c r="WQC4" s="37"/>
      <c r="WQD4" s="37"/>
      <c r="WQE4" s="37"/>
      <c r="WQF4" s="37"/>
      <c r="WQG4" s="37"/>
      <c r="WQH4" s="37"/>
      <c r="WQI4" s="37"/>
      <c r="WQJ4" s="37"/>
      <c r="WQK4" s="37"/>
      <c r="WQL4" s="37"/>
      <c r="WQM4" s="37"/>
      <c r="WQN4" s="37"/>
      <c r="WQO4" s="37"/>
      <c r="WQP4" s="37"/>
      <c r="WQQ4" s="37"/>
      <c r="WQR4" s="37"/>
      <c r="WQS4" s="37"/>
      <c r="WQT4" s="37"/>
      <c r="WQU4" s="37"/>
      <c r="WQV4" s="37"/>
      <c r="WQW4" s="37"/>
      <c r="WQX4" s="37"/>
      <c r="WQY4" s="37"/>
      <c r="WQZ4" s="37"/>
      <c r="WRA4" s="37"/>
      <c r="WRB4" s="37"/>
      <c r="WRC4" s="37"/>
      <c r="WRD4" s="37"/>
      <c r="WRE4" s="37"/>
      <c r="WRF4" s="37"/>
      <c r="WRG4" s="37"/>
      <c r="WRH4" s="37"/>
      <c r="WRI4" s="37"/>
      <c r="WRJ4" s="37"/>
      <c r="WRK4" s="37"/>
      <c r="WRL4" s="37"/>
      <c r="WRM4" s="37"/>
      <c r="WRN4" s="37"/>
      <c r="WRO4" s="37"/>
      <c r="WRP4" s="37"/>
      <c r="WRQ4" s="37"/>
      <c r="WRR4" s="37"/>
      <c r="WRS4" s="37"/>
      <c r="WRT4" s="37"/>
      <c r="WRU4" s="37"/>
      <c r="WRV4" s="37"/>
      <c r="WRW4" s="37"/>
      <c r="WRX4" s="37"/>
      <c r="WRY4" s="37"/>
      <c r="WRZ4" s="37"/>
      <c r="WSA4" s="37"/>
      <c r="WSB4" s="37"/>
      <c r="WSC4" s="37"/>
      <c r="WSD4" s="37"/>
      <c r="WSE4" s="37"/>
      <c r="WSF4" s="37"/>
      <c r="WSG4" s="37"/>
      <c r="WSH4" s="37"/>
      <c r="WSI4" s="37"/>
      <c r="WSJ4" s="37"/>
      <c r="WSK4" s="37"/>
      <c r="WSL4" s="37"/>
      <c r="WSM4" s="37"/>
      <c r="WSN4" s="37"/>
      <c r="WSO4" s="37"/>
      <c r="WSP4" s="37"/>
      <c r="WSQ4" s="37"/>
      <c r="WSR4" s="37"/>
      <c r="WSS4" s="37"/>
      <c r="WST4" s="37"/>
      <c r="WSU4" s="37"/>
      <c r="WSV4" s="37"/>
      <c r="WSW4" s="37"/>
      <c r="WSX4" s="37"/>
      <c r="WSY4" s="37"/>
      <c r="WSZ4" s="37"/>
      <c r="WTA4" s="37"/>
      <c r="WTB4" s="37"/>
      <c r="WTC4" s="37"/>
      <c r="WTD4" s="37"/>
      <c r="WTE4" s="37"/>
      <c r="WTF4" s="37"/>
      <c r="WTG4" s="37"/>
      <c r="WTH4" s="37"/>
      <c r="WTI4" s="37"/>
      <c r="WTJ4" s="37"/>
      <c r="WTK4" s="37"/>
      <c r="WTL4" s="37"/>
      <c r="WTM4" s="37"/>
      <c r="WTN4" s="37"/>
      <c r="WTO4" s="37"/>
      <c r="WTP4" s="37"/>
      <c r="WTQ4" s="37"/>
      <c r="WTR4" s="37"/>
      <c r="WTS4" s="37"/>
      <c r="WTT4" s="37"/>
      <c r="WTU4" s="37"/>
      <c r="WTV4" s="37"/>
      <c r="WTW4" s="37"/>
      <c r="WTX4" s="37"/>
      <c r="WTY4" s="37"/>
      <c r="WTZ4" s="37"/>
      <c r="WUA4" s="37"/>
      <c r="WUB4" s="37"/>
      <c r="WUC4" s="37"/>
      <c r="WUD4" s="37"/>
      <c r="WUE4" s="37"/>
      <c r="WUF4" s="37"/>
      <c r="WUG4" s="37"/>
      <c r="WUH4" s="37"/>
      <c r="WUI4" s="37"/>
      <c r="WUJ4" s="37"/>
      <c r="WUK4" s="37"/>
      <c r="WUL4" s="37"/>
      <c r="WUM4" s="37"/>
      <c r="WUN4" s="37"/>
      <c r="WUO4" s="37"/>
      <c r="WUP4" s="37"/>
      <c r="WUQ4" s="37"/>
      <c r="WUR4" s="37"/>
      <c r="WUS4" s="37"/>
      <c r="WUT4" s="37"/>
      <c r="WUU4" s="37"/>
      <c r="WUV4" s="37"/>
      <c r="WUW4" s="37"/>
      <c r="WUX4" s="37"/>
      <c r="WUY4" s="37"/>
      <c r="WUZ4" s="37"/>
      <c r="WVA4" s="37"/>
      <c r="WVB4" s="37"/>
      <c r="WVC4" s="37"/>
      <c r="WVD4" s="37"/>
      <c r="WVE4" s="37"/>
      <c r="WVF4" s="37"/>
      <c r="WVG4" s="37"/>
      <c r="WVH4" s="37"/>
      <c r="WVI4" s="37"/>
      <c r="WVJ4" s="37"/>
      <c r="WVK4" s="37"/>
      <c r="WVL4" s="37"/>
      <c r="WVM4" s="37"/>
      <c r="WVN4" s="37"/>
      <c r="WVO4" s="37"/>
      <c r="WVP4" s="37"/>
      <c r="WVQ4" s="37"/>
      <c r="WVR4" s="37"/>
      <c r="WVS4" s="37"/>
      <c r="WVT4" s="37"/>
      <c r="WVU4" s="37"/>
      <c r="WVV4" s="37"/>
      <c r="WVW4" s="37"/>
      <c r="WVX4" s="37"/>
      <c r="WVY4" s="37"/>
      <c r="WVZ4" s="37"/>
      <c r="WWA4" s="37"/>
      <c r="WWB4" s="37"/>
      <c r="WWC4" s="37"/>
      <c r="WWD4" s="37"/>
      <c r="WWE4" s="37"/>
      <c r="WWF4" s="37"/>
      <c r="WWG4" s="37"/>
      <c r="WWH4" s="37"/>
      <c r="WWI4" s="37"/>
      <c r="WWJ4" s="37"/>
      <c r="WWK4" s="37"/>
      <c r="WWL4" s="37"/>
      <c r="WWM4" s="37"/>
      <c r="WWN4" s="37"/>
      <c r="WWO4" s="37"/>
      <c r="WWP4" s="37"/>
      <c r="WWQ4" s="37"/>
      <c r="WWR4" s="37"/>
      <c r="WWS4" s="37"/>
      <c r="WWT4" s="37"/>
      <c r="WWU4" s="37"/>
      <c r="WWV4" s="37"/>
      <c r="WWW4" s="37"/>
      <c r="WWX4" s="37"/>
      <c r="WWY4" s="37"/>
      <c r="WWZ4" s="37"/>
      <c r="WXA4" s="37"/>
      <c r="WXB4" s="37"/>
      <c r="WXC4" s="37"/>
      <c r="WXD4" s="37"/>
      <c r="WXE4" s="37"/>
      <c r="WXF4" s="37"/>
      <c r="WXG4" s="37"/>
      <c r="WXH4" s="37"/>
      <c r="WXI4" s="37"/>
      <c r="WXJ4" s="37"/>
      <c r="WXK4" s="37"/>
      <c r="WXL4" s="37"/>
      <c r="WXM4" s="37"/>
      <c r="WXN4" s="37"/>
      <c r="WXO4" s="37"/>
      <c r="WXP4" s="37"/>
      <c r="WXQ4" s="37"/>
      <c r="WXR4" s="37"/>
      <c r="WXS4" s="37"/>
      <c r="WXT4" s="37"/>
      <c r="WXU4" s="37"/>
      <c r="WXV4" s="37"/>
      <c r="WXW4" s="37"/>
      <c r="WXX4" s="37"/>
      <c r="WXY4" s="37"/>
      <c r="WXZ4" s="37"/>
      <c r="WYA4" s="37"/>
      <c r="WYB4" s="37"/>
      <c r="WYC4" s="37"/>
      <c r="WYD4" s="37"/>
      <c r="WYE4" s="37"/>
      <c r="WYF4" s="37"/>
      <c r="WYG4" s="37"/>
      <c r="WYH4" s="37"/>
      <c r="WYI4" s="37"/>
      <c r="WYJ4" s="37"/>
      <c r="WYK4" s="37"/>
      <c r="WYL4" s="37"/>
      <c r="WYM4" s="37"/>
      <c r="WYN4" s="37"/>
      <c r="WYO4" s="37"/>
      <c r="WYP4" s="37"/>
      <c r="WYQ4" s="37"/>
      <c r="WYR4" s="37"/>
      <c r="WYS4" s="37"/>
      <c r="WYT4" s="37"/>
      <c r="WYU4" s="37"/>
      <c r="WYV4" s="37"/>
      <c r="WYW4" s="37"/>
      <c r="WYX4" s="37"/>
      <c r="WYY4" s="37"/>
      <c r="WYZ4" s="37"/>
      <c r="WZA4" s="37"/>
      <c r="WZB4" s="37"/>
      <c r="WZC4" s="37"/>
      <c r="WZD4" s="37"/>
      <c r="WZE4" s="37"/>
      <c r="WZF4" s="37"/>
      <c r="WZG4" s="37"/>
      <c r="WZH4" s="37"/>
      <c r="WZI4" s="37"/>
      <c r="WZJ4" s="37"/>
      <c r="WZK4" s="37"/>
      <c r="WZL4" s="37"/>
      <c r="WZM4" s="37"/>
      <c r="WZN4" s="37"/>
      <c r="WZO4" s="37"/>
      <c r="WZP4" s="37"/>
      <c r="WZQ4" s="37"/>
      <c r="WZR4" s="37"/>
      <c r="WZS4" s="37"/>
      <c r="WZT4" s="37"/>
      <c r="WZU4" s="37"/>
      <c r="WZV4" s="37"/>
      <c r="WZW4" s="37"/>
      <c r="WZX4" s="37"/>
      <c r="WZY4" s="37"/>
      <c r="WZZ4" s="37"/>
      <c r="XAA4" s="37"/>
      <c r="XAB4" s="37"/>
      <c r="XAC4" s="37"/>
      <c r="XAD4" s="37"/>
      <c r="XAE4" s="37"/>
      <c r="XAF4" s="37"/>
      <c r="XAG4" s="37"/>
      <c r="XAH4" s="37"/>
      <c r="XAI4" s="37"/>
      <c r="XAJ4" s="37"/>
      <c r="XAK4" s="37"/>
      <c r="XAL4" s="37"/>
      <c r="XAM4" s="37"/>
      <c r="XAN4" s="37"/>
      <c r="XAO4" s="37"/>
      <c r="XAP4" s="37"/>
      <c r="XAQ4" s="37"/>
      <c r="XAR4" s="37"/>
      <c r="XAS4" s="37"/>
      <c r="XAT4" s="37"/>
      <c r="XAU4" s="37"/>
      <c r="XAV4" s="37"/>
      <c r="XAW4" s="37"/>
      <c r="XAX4" s="37"/>
      <c r="XAY4" s="37"/>
      <c r="XAZ4" s="37"/>
      <c r="XBA4" s="37"/>
      <c r="XBB4" s="37"/>
      <c r="XBC4" s="37"/>
      <c r="XBD4" s="37"/>
      <c r="XBE4" s="37"/>
      <c r="XBF4" s="37"/>
      <c r="XBG4" s="37"/>
      <c r="XBH4" s="37"/>
      <c r="XBI4" s="37"/>
      <c r="XBJ4" s="37"/>
      <c r="XBK4" s="37"/>
      <c r="XBL4" s="37"/>
      <c r="XBM4" s="37"/>
      <c r="XBN4" s="37"/>
      <c r="XBO4" s="37"/>
      <c r="XBP4" s="37"/>
      <c r="XBQ4" s="37"/>
      <c r="XBR4" s="37"/>
      <c r="XBS4" s="37"/>
      <c r="XBT4" s="37"/>
      <c r="XBU4" s="37"/>
      <c r="XBV4" s="37"/>
      <c r="XBW4" s="37"/>
      <c r="XBX4" s="37"/>
      <c r="XBY4" s="37"/>
      <c r="XBZ4" s="37"/>
      <c r="XCA4" s="37"/>
      <c r="XCB4" s="37"/>
      <c r="XCC4" s="37"/>
      <c r="XCD4" s="37"/>
      <c r="XCE4" s="37"/>
      <c r="XCF4" s="37"/>
      <c r="XCG4" s="37"/>
      <c r="XCH4" s="37"/>
      <c r="XCI4" s="37"/>
      <c r="XCJ4" s="37"/>
      <c r="XCK4" s="37"/>
      <c r="XCL4" s="37"/>
      <c r="XCM4" s="37"/>
      <c r="XCN4" s="37"/>
      <c r="XCO4" s="37"/>
      <c r="XCP4" s="37"/>
      <c r="XCQ4" s="37"/>
      <c r="XCR4" s="37"/>
      <c r="XCS4" s="37"/>
      <c r="XCT4" s="37"/>
      <c r="XCU4" s="37"/>
      <c r="XCV4" s="37"/>
      <c r="XCW4" s="37"/>
      <c r="XCX4" s="37"/>
      <c r="XCY4" s="37"/>
      <c r="XCZ4" s="37"/>
      <c r="XDA4" s="37"/>
      <c r="XDB4" s="37"/>
      <c r="XDC4" s="37"/>
      <c r="XDD4" s="37"/>
      <c r="XDE4" s="37"/>
      <c r="XDF4" s="37"/>
      <c r="XDG4" s="37"/>
      <c r="XDH4" s="37"/>
      <c r="XDI4" s="37"/>
      <c r="XDJ4" s="37"/>
      <c r="XDK4" s="37"/>
      <c r="XDL4" s="37"/>
      <c r="XDM4" s="37"/>
      <c r="XDN4" s="37"/>
      <c r="XDO4" s="37"/>
      <c r="XDP4" s="37"/>
    </row>
    <row r="8" spans="1:16344" x14ac:dyDescent="0.2">
      <c r="A8" s="22"/>
      <c r="B8" s="22"/>
      <c r="C8" s="22"/>
      <c r="D8" s="23"/>
      <c r="E8" s="24"/>
      <c r="F8" s="25"/>
      <c r="G8" s="25"/>
      <c r="H8" s="25"/>
      <c r="I8" s="25"/>
      <c r="J8" s="7"/>
      <c r="K8" s="2"/>
      <c r="L8" s="1"/>
      <c r="M8" s="2"/>
      <c r="N8" s="2" t="s">
        <v>46</v>
      </c>
      <c r="O8" s="2"/>
      <c r="P8" s="3" t="s">
        <v>47</v>
      </c>
      <c r="Q8" s="3"/>
      <c r="R8" s="3" t="s">
        <v>48</v>
      </c>
      <c r="S8" s="3"/>
      <c r="T8" s="3" t="s">
        <v>49</v>
      </c>
      <c r="U8" s="2"/>
      <c r="V8" s="3" t="s">
        <v>50</v>
      </c>
      <c r="W8" s="2"/>
      <c r="X8" s="2" t="s">
        <v>51</v>
      </c>
      <c r="Y8" s="2"/>
      <c r="Z8" s="2" t="s">
        <v>52</v>
      </c>
      <c r="AA8" s="2"/>
      <c r="AB8" s="2" t="s">
        <v>53</v>
      </c>
      <c r="AC8" s="2"/>
      <c r="AD8" s="2" t="s">
        <v>54</v>
      </c>
    </row>
    <row r="9" spans="1:16344" x14ac:dyDescent="0.2">
      <c r="A9" s="22"/>
      <c r="B9" s="22"/>
      <c r="C9" s="22"/>
      <c r="D9" s="26" t="s">
        <v>58</v>
      </c>
      <c r="E9" s="24"/>
      <c r="F9" s="22" t="s">
        <v>58</v>
      </c>
      <c r="G9" s="25"/>
      <c r="H9" s="22" t="s">
        <v>58</v>
      </c>
      <c r="I9" s="25"/>
      <c r="J9" s="7" t="s">
        <v>55</v>
      </c>
      <c r="K9" s="2"/>
      <c r="L9" s="1" t="s">
        <v>56</v>
      </c>
      <c r="M9" s="2"/>
      <c r="N9" s="2" t="s">
        <v>56</v>
      </c>
      <c r="O9" s="2"/>
      <c r="P9" s="3" t="s">
        <v>56</v>
      </c>
      <c r="Q9" s="3"/>
      <c r="R9" s="3" t="s">
        <v>56</v>
      </c>
      <c r="S9" s="3"/>
      <c r="T9" s="3" t="s">
        <v>56</v>
      </c>
      <c r="U9" s="2"/>
      <c r="V9" s="3" t="s">
        <v>56</v>
      </c>
      <c r="W9" s="2"/>
      <c r="X9" s="2" t="s">
        <v>56</v>
      </c>
      <c r="Y9" s="2"/>
      <c r="Z9" s="2" t="s">
        <v>56</v>
      </c>
      <c r="AA9" s="2"/>
      <c r="AB9" s="2" t="s">
        <v>56</v>
      </c>
      <c r="AC9" s="2"/>
      <c r="AD9" s="2" t="s">
        <v>56</v>
      </c>
    </row>
    <row r="10" spans="1:16344" x14ac:dyDescent="0.2">
      <c r="A10" s="27" t="s">
        <v>0</v>
      </c>
      <c r="B10" s="27" t="s">
        <v>1</v>
      </c>
      <c r="C10" s="27"/>
      <c r="D10" s="28" t="s">
        <v>34</v>
      </c>
      <c r="E10" s="24"/>
      <c r="F10" s="27" t="s">
        <v>35</v>
      </c>
      <c r="G10" s="29"/>
      <c r="H10" s="27" t="s">
        <v>36</v>
      </c>
      <c r="I10" s="29"/>
      <c r="J10" s="8" t="s">
        <v>35</v>
      </c>
      <c r="K10" s="5"/>
      <c r="L10" s="6" t="s">
        <v>57</v>
      </c>
      <c r="M10" s="5"/>
      <c r="N10" s="5" t="s">
        <v>57</v>
      </c>
      <c r="O10" s="5"/>
      <c r="P10" s="4" t="s">
        <v>57</v>
      </c>
      <c r="Q10" s="4"/>
      <c r="R10" s="4" t="s">
        <v>57</v>
      </c>
      <c r="S10" s="4"/>
      <c r="T10" s="4" t="s">
        <v>57</v>
      </c>
      <c r="U10" s="5"/>
      <c r="V10" s="4" t="s">
        <v>57</v>
      </c>
      <c r="W10" s="5"/>
      <c r="X10" s="5" t="s">
        <v>57</v>
      </c>
      <c r="Y10" s="5"/>
      <c r="Z10" s="5" t="s">
        <v>57</v>
      </c>
      <c r="AA10" s="5"/>
      <c r="AB10" s="5" t="s">
        <v>57</v>
      </c>
      <c r="AC10" s="5"/>
      <c r="AD10" s="5" t="s">
        <v>57</v>
      </c>
    </row>
    <row r="11" spans="1:16344" x14ac:dyDescent="0.2">
      <c r="A11" s="30" t="s">
        <v>38</v>
      </c>
      <c r="B11" s="30">
        <v>1999</v>
      </c>
      <c r="C11" s="30"/>
      <c r="D11" s="31">
        <v>0</v>
      </c>
      <c r="E11" s="31"/>
      <c r="F11" s="31">
        <v>0</v>
      </c>
      <c r="G11" s="31"/>
      <c r="H11" s="31">
        <v>0</v>
      </c>
      <c r="I11" s="31"/>
      <c r="J11" s="9">
        <f t="shared" ref="J11:J28" si="0">+F11-H11</f>
        <v>0</v>
      </c>
      <c r="K11" s="10"/>
      <c r="L11" s="11" t="str">
        <f t="shared" ref="L11:L29" si="1">+IF(+D11=0,"NA",+J11/D11)</f>
        <v>NA</v>
      </c>
      <c r="M11" s="12"/>
      <c r="N11" s="11" t="s">
        <v>42</v>
      </c>
      <c r="O11" s="13"/>
      <c r="P11" s="11"/>
      <c r="Q11" s="11"/>
      <c r="R11" s="11"/>
      <c r="S11" s="11"/>
      <c r="T11" s="11"/>
      <c r="U11" s="13"/>
      <c r="V11" s="11"/>
      <c r="W11" s="13"/>
      <c r="X11" s="13"/>
      <c r="Y11" s="13"/>
      <c r="Z11" s="13"/>
      <c r="AA11" s="13"/>
      <c r="AB11" s="13"/>
      <c r="AC11" s="13"/>
      <c r="AD11" s="13"/>
    </row>
    <row r="12" spans="1:16344" x14ac:dyDescent="0.2">
      <c r="A12" s="30" t="s">
        <v>38</v>
      </c>
      <c r="B12" s="30">
        <v>2000</v>
      </c>
      <c r="C12" s="30"/>
      <c r="D12" s="31">
        <v>0</v>
      </c>
      <c r="E12" s="31"/>
      <c r="F12" s="31">
        <v>0</v>
      </c>
      <c r="G12" s="31"/>
      <c r="H12" s="31">
        <v>0</v>
      </c>
      <c r="I12" s="31"/>
      <c r="J12" s="9">
        <f t="shared" si="0"/>
        <v>0</v>
      </c>
      <c r="K12" s="32"/>
      <c r="L12" s="11" t="str">
        <f t="shared" si="1"/>
        <v>NA</v>
      </c>
      <c r="M12" s="32"/>
      <c r="N12" s="11" t="str">
        <f t="shared" ref="N12:N29" si="2">+IF(SUM(D11:D12)=0,"NA",+SUM(J11,,J12)/SUM(D11:D12))</f>
        <v>NA</v>
      </c>
      <c r="O12" s="13"/>
      <c r="P12" s="11"/>
      <c r="Q12" s="11"/>
      <c r="R12" s="11"/>
      <c r="S12" s="11"/>
      <c r="T12" s="11"/>
      <c r="U12" s="13"/>
      <c r="V12" s="11"/>
      <c r="W12" s="13"/>
      <c r="X12" s="13"/>
      <c r="Y12" s="13"/>
      <c r="Z12" s="13"/>
      <c r="AA12" s="13"/>
      <c r="AB12" s="13"/>
      <c r="AC12" s="13"/>
      <c r="AD12" s="13"/>
    </row>
    <row r="13" spans="1:16344" x14ac:dyDescent="0.2">
      <c r="A13" s="30" t="s">
        <v>38</v>
      </c>
      <c r="B13" s="30">
        <v>2001</v>
      </c>
      <c r="C13" s="30"/>
      <c r="D13" s="31">
        <v>0</v>
      </c>
      <c r="E13" s="31"/>
      <c r="F13" s="31">
        <v>0</v>
      </c>
      <c r="G13" s="31"/>
      <c r="H13" s="31">
        <v>0</v>
      </c>
      <c r="I13" s="31"/>
      <c r="J13" s="9">
        <f t="shared" si="0"/>
        <v>0</v>
      </c>
      <c r="K13" s="32"/>
      <c r="L13" s="11" t="str">
        <f t="shared" si="1"/>
        <v>NA</v>
      </c>
      <c r="M13" s="32"/>
      <c r="N13" s="11" t="str">
        <f t="shared" si="2"/>
        <v>NA</v>
      </c>
      <c r="O13" s="13"/>
      <c r="P13" s="11" t="str">
        <f t="shared" ref="P13:P29" si="3">+IF(SUM(D11:D13)=0,"NA",+SUM(J11:J13)/SUM(D11:D13))</f>
        <v>NA</v>
      </c>
      <c r="Q13" s="11"/>
      <c r="R13" s="11"/>
      <c r="S13" s="11"/>
      <c r="T13" s="11"/>
      <c r="U13" s="13"/>
      <c r="V13" s="11"/>
      <c r="W13" s="13"/>
      <c r="X13" s="13"/>
      <c r="Y13" s="13"/>
      <c r="Z13" s="13"/>
      <c r="AA13" s="13"/>
      <c r="AB13" s="13"/>
      <c r="AC13" s="13"/>
      <c r="AD13" s="13"/>
    </row>
    <row r="14" spans="1:16344" x14ac:dyDescent="0.2">
      <c r="A14" s="30" t="s">
        <v>38</v>
      </c>
      <c r="B14" s="30">
        <v>2002</v>
      </c>
      <c r="C14" s="30"/>
      <c r="D14" s="31">
        <v>0</v>
      </c>
      <c r="E14" s="31"/>
      <c r="F14" s="31">
        <v>0</v>
      </c>
      <c r="G14" s="31"/>
      <c r="H14" s="31">
        <v>0</v>
      </c>
      <c r="I14" s="31"/>
      <c r="J14" s="9">
        <f t="shared" si="0"/>
        <v>0</v>
      </c>
      <c r="K14" s="32"/>
      <c r="L14" s="11" t="str">
        <f t="shared" si="1"/>
        <v>NA</v>
      </c>
      <c r="M14" s="32"/>
      <c r="N14" s="11" t="str">
        <f t="shared" si="2"/>
        <v>NA</v>
      </c>
      <c r="O14" s="13"/>
      <c r="P14" s="11" t="str">
        <f t="shared" si="3"/>
        <v>NA</v>
      </c>
      <c r="Q14" s="11"/>
      <c r="R14" s="11" t="str">
        <f t="shared" ref="R14:R29" si="4">+IF(SUM(D11:D14)=0,"NA",+SUM(J11:J14)/SUM(D11:D14))</f>
        <v>NA</v>
      </c>
      <c r="S14" s="11"/>
      <c r="T14" s="11"/>
      <c r="U14" s="13"/>
      <c r="V14" s="11"/>
      <c r="W14" s="13"/>
      <c r="X14" s="13"/>
      <c r="Y14" s="13"/>
      <c r="Z14" s="13"/>
      <c r="AA14" s="13"/>
      <c r="AB14" s="13"/>
      <c r="AC14" s="13"/>
      <c r="AD14" s="13"/>
    </row>
    <row r="15" spans="1:16344" x14ac:dyDescent="0.2">
      <c r="A15" s="30" t="s">
        <v>38</v>
      </c>
      <c r="B15" s="30">
        <v>2003</v>
      </c>
      <c r="C15" s="30"/>
      <c r="D15" s="31">
        <v>0</v>
      </c>
      <c r="E15" s="31"/>
      <c r="F15" s="31">
        <v>0</v>
      </c>
      <c r="G15" s="31"/>
      <c r="H15" s="31">
        <v>0</v>
      </c>
      <c r="I15" s="31"/>
      <c r="J15" s="9">
        <f t="shared" si="0"/>
        <v>0</v>
      </c>
      <c r="K15" s="32"/>
      <c r="L15" s="11" t="str">
        <f t="shared" si="1"/>
        <v>NA</v>
      </c>
      <c r="M15" s="32"/>
      <c r="N15" s="11" t="str">
        <f t="shared" si="2"/>
        <v>NA</v>
      </c>
      <c r="O15" s="13"/>
      <c r="P15" s="11" t="str">
        <f t="shared" si="3"/>
        <v>NA</v>
      </c>
      <c r="Q15" s="11"/>
      <c r="R15" s="11" t="str">
        <f t="shared" si="4"/>
        <v>NA</v>
      </c>
      <c r="S15" s="11"/>
      <c r="T15" s="11" t="str">
        <f t="shared" ref="T15:T29" si="5">+IF(SUM(D11:D15)=0,"NA",+SUM(J11:J15)/SUM(D11:D15))</f>
        <v>NA</v>
      </c>
      <c r="U15" s="13"/>
      <c r="V15" s="11"/>
      <c r="W15" s="13"/>
      <c r="X15" s="13"/>
      <c r="Y15" s="13"/>
      <c r="Z15" s="13"/>
      <c r="AA15" s="13"/>
      <c r="AB15" s="13"/>
      <c r="AC15" s="13"/>
      <c r="AD15" s="13"/>
    </row>
    <row r="16" spans="1:16344" x14ac:dyDescent="0.2">
      <c r="A16" s="30" t="s">
        <v>38</v>
      </c>
      <c r="B16" s="30">
        <v>2004</v>
      </c>
      <c r="C16" s="30"/>
      <c r="D16" s="31">
        <v>0</v>
      </c>
      <c r="E16" s="31"/>
      <c r="F16" s="31">
        <v>0</v>
      </c>
      <c r="G16" s="31"/>
      <c r="H16" s="31">
        <v>0</v>
      </c>
      <c r="I16" s="31"/>
      <c r="J16" s="9">
        <f t="shared" si="0"/>
        <v>0</v>
      </c>
      <c r="K16" s="32"/>
      <c r="L16" s="11" t="str">
        <f t="shared" si="1"/>
        <v>NA</v>
      </c>
      <c r="M16" s="32"/>
      <c r="N16" s="11" t="str">
        <f t="shared" si="2"/>
        <v>NA</v>
      </c>
      <c r="O16" s="13"/>
      <c r="P16" s="11" t="str">
        <f t="shared" si="3"/>
        <v>NA</v>
      </c>
      <c r="Q16" s="11"/>
      <c r="R16" s="11" t="str">
        <f t="shared" si="4"/>
        <v>NA</v>
      </c>
      <c r="S16" s="11"/>
      <c r="T16" s="11" t="str">
        <f t="shared" si="5"/>
        <v>NA</v>
      </c>
      <c r="U16" s="13"/>
      <c r="V16" s="11" t="str">
        <f t="shared" ref="V16:V29" si="6">+IF(SUM(D11:D16)=0,"NA",+SUM(J11:J16)/SUM(D11:D16))</f>
        <v>NA</v>
      </c>
      <c r="W16" s="13"/>
      <c r="X16" s="13"/>
      <c r="Y16" s="13"/>
      <c r="Z16" s="13"/>
      <c r="AA16" s="13"/>
      <c r="AB16" s="13"/>
      <c r="AC16" s="13"/>
      <c r="AD16" s="13"/>
    </row>
    <row r="17" spans="1:30" x14ac:dyDescent="0.2">
      <c r="A17" s="30" t="s">
        <v>38</v>
      </c>
      <c r="B17" s="30">
        <v>2005</v>
      </c>
      <c r="C17" s="30"/>
      <c r="D17" s="31">
        <v>0</v>
      </c>
      <c r="E17" s="31"/>
      <c r="F17" s="31">
        <v>0</v>
      </c>
      <c r="G17" s="31"/>
      <c r="H17" s="31">
        <v>0</v>
      </c>
      <c r="I17" s="31"/>
      <c r="J17" s="9">
        <f t="shared" si="0"/>
        <v>0</v>
      </c>
      <c r="K17" s="32"/>
      <c r="L17" s="11" t="str">
        <f t="shared" si="1"/>
        <v>NA</v>
      </c>
      <c r="M17" s="32"/>
      <c r="N17" s="11" t="str">
        <f t="shared" si="2"/>
        <v>NA</v>
      </c>
      <c r="O17" s="13"/>
      <c r="P17" s="11" t="str">
        <f t="shared" si="3"/>
        <v>NA</v>
      </c>
      <c r="Q17" s="11"/>
      <c r="R17" s="11" t="str">
        <f t="shared" si="4"/>
        <v>NA</v>
      </c>
      <c r="S17" s="11"/>
      <c r="T17" s="11" t="str">
        <f t="shared" si="5"/>
        <v>NA</v>
      </c>
      <c r="U17" s="13"/>
      <c r="V17" s="11" t="str">
        <f t="shared" si="6"/>
        <v>NA</v>
      </c>
      <c r="W17" s="13"/>
      <c r="X17" s="13" t="str">
        <f t="shared" ref="X17:X29" si="7">+IF(SUM(D11:D17)=0,"NA",+SUM(J11:J17)/SUM(D11:D17))</f>
        <v>NA</v>
      </c>
      <c r="Y17" s="13"/>
      <c r="Z17" s="13"/>
      <c r="AA17" s="13"/>
      <c r="AB17" s="13"/>
      <c r="AC17" s="13"/>
      <c r="AD17" s="13"/>
    </row>
    <row r="18" spans="1:30" x14ac:dyDescent="0.2">
      <c r="A18" s="30" t="s">
        <v>38</v>
      </c>
      <c r="B18" s="30">
        <v>2006</v>
      </c>
      <c r="C18" s="30"/>
      <c r="D18" s="31">
        <v>0</v>
      </c>
      <c r="E18" s="31"/>
      <c r="F18" s="31">
        <v>0</v>
      </c>
      <c r="G18" s="31"/>
      <c r="H18" s="31">
        <v>0</v>
      </c>
      <c r="I18" s="31"/>
      <c r="J18" s="9">
        <f t="shared" si="0"/>
        <v>0</v>
      </c>
      <c r="K18" s="32"/>
      <c r="L18" s="11" t="str">
        <f t="shared" si="1"/>
        <v>NA</v>
      </c>
      <c r="M18" s="32"/>
      <c r="N18" s="11" t="str">
        <f t="shared" si="2"/>
        <v>NA</v>
      </c>
      <c r="O18" s="13"/>
      <c r="P18" s="11" t="str">
        <f t="shared" si="3"/>
        <v>NA</v>
      </c>
      <c r="Q18" s="11"/>
      <c r="R18" s="11" t="str">
        <f t="shared" si="4"/>
        <v>NA</v>
      </c>
      <c r="S18" s="11"/>
      <c r="T18" s="11" t="str">
        <f t="shared" si="5"/>
        <v>NA</v>
      </c>
      <c r="U18" s="13"/>
      <c r="V18" s="11" t="str">
        <f t="shared" si="6"/>
        <v>NA</v>
      </c>
      <c r="W18" s="13"/>
      <c r="X18" s="13" t="str">
        <f t="shared" si="7"/>
        <v>NA</v>
      </c>
      <c r="Y18" s="13"/>
      <c r="Z18" s="13" t="str">
        <f t="shared" ref="Z18:Z29" si="8">+IF(SUM(D11:D18)=0,"NA",+SUM(J11:J18)/SUM(D11:D18))</f>
        <v>NA</v>
      </c>
      <c r="AA18" s="13"/>
      <c r="AB18" s="13"/>
      <c r="AC18" s="13"/>
      <c r="AD18" s="13"/>
    </row>
    <row r="19" spans="1:30" x14ac:dyDescent="0.2">
      <c r="A19" s="30" t="s">
        <v>38</v>
      </c>
      <c r="B19" s="30">
        <v>2007</v>
      </c>
      <c r="C19" s="30"/>
      <c r="D19" s="31">
        <v>0</v>
      </c>
      <c r="E19" s="31"/>
      <c r="F19" s="31">
        <v>0</v>
      </c>
      <c r="G19" s="31"/>
      <c r="H19" s="31">
        <v>0</v>
      </c>
      <c r="I19" s="31"/>
      <c r="J19" s="9">
        <f t="shared" si="0"/>
        <v>0</v>
      </c>
      <c r="K19" s="32"/>
      <c r="L19" s="11" t="str">
        <f t="shared" si="1"/>
        <v>NA</v>
      </c>
      <c r="M19" s="32"/>
      <c r="N19" s="11" t="str">
        <f t="shared" si="2"/>
        <v>NA</v>
      </c>
      <c r="O19" s="13"/>
      <c r="P19" s="11" t="str">
        <f t="shared" si="3"/>
        <v>NA</v>
      </c>
      <c r="Q19" s="11"/>
      <c r="R19" s="11" t="str">
        <f t="shared" si="4"/>
        <v>NA</v>
      </c>
      <c r="S19" s="11"/>
      <c r="T19" s="11" t="str">
        <f t="shared" si="5"/>
        <v>NA</v>
      </c>
      <c r="U19" s="13"/>
      <c r="V19" s="11" t="str">
        <f t="shared" si="6"/>
        <v>NA</v>
      </c>
      <c r="W19" s="13"/>
      <c r="X19" s="13" t="str">
        <f t="shared" si="7"/>
        <v>NA</v>
      </c>
      <c r="Y19" s="13"/>
      <c r="Z19" s="13" t="str">
        <f t="shared" si="8"/>
        <v>NA</v>
      </c>
      <c r="AA19" s="13"/>
      <c r="AB19" s="13" t="str">
        <f t="shared" ref="AB19:AB29" si="9">+IF(SUM(D11:D19)=0,"NA",+SUM(J11:J19)/SUM(D11:D19))</f>
        <v>NA</v>
      </c>
      <c r="AC19" s="13"/>
      <c r="AD19" s="13"/>
    </row>
    <row r="20" spans="1:30" x14ac:dyDescent="0.2">
      <c r="A20" s="30" t="s">
        <v>38</v>
      </c>
      <c r="B20" s="30">
        <v>2008</v>
      </c>
      <c r="C20" s="30"/>
      <c r="D20" s="31">
        <v>0</v>
      </c>
      <c r="E20" s="31"/>
      <c r="F20" s="31">
        <v>0</v>
      </c>
      <c r="G20" s="31"/>
      <c r="H20" s="31">
        <v>0</v>
      </c>
      <c r="I20" s="31"/>
      <c r="J20" s="9">
        <f t="shared" si="0"/>
        <v>0</v>
      </c>
      <c r="K20" s="32"/>
      <c r="L20" s="11" t="str">
        <f t="shared" si="1"/>
        <v>NA</v>
      </c>
      <c r="M20" s="32"/>
      <c r="N20" s="11" t="str">
        <f t="shared" si="2"/>
        <v>NA</v>
      </c>
      <c r="O20" s="13"/>
      <c r="P20" s="11" t="str">
        <f t="shared" si="3"/>
        <v>NA</v>
      </c>
      <c r="Q20" s="11"/>
      <c r="R20" s="11" t="str">
        <f t="shared" si="4"/>
        <v>NA</v>
      </c>
      <c r="S20" s="11"/>
      <c r="T20" s="11" t="str">
        <f t="shared" si="5"/>
        <v>NA</v>
      </c>
      <c r="U20" s="13"/>
      <c r="V20" s="11" t="str">
        <f t="shared" si="6"/>
        <v>NA</v>
      </c>
      <c r="W20" s="13"/>
      <c r="X20" s="13" t="str">
        <f t="shared" si="7"/>
        <v>NA</v>
      </c>
      <c r="Y20" s="13"/>
      <c r="Z20" s="13" t="str">
        <f t="shared" si="8"/>
        <v>NA</v>
      </c>
      <c r="AA20" s="13"/>
      <c r="AB20" s="13" t="str">
        <f t="shared" si="9"/>
        <v>NA</v>
      </c>
      <c r="AC20" s="13"/>
      <c r="AD20" s="13" t="str">
        <f t="shared" ref="AD20:AD29" si="10">+IF(SUM(D11:D20)=0,"NA",+SUM(J11:J20)/SUM(D11:D20))</f>
        <v>NA</v>
      </c>
    </row>
    <row r="21" spans="1:30" x14ac:dyDescent="0.2">
      <c r="A21" s="30" t="s">
        <v>38</v>
      </c>
      <c r="B21" s="30">
        <v>2009</v>
      </c>
      <c r="C21" s="30"/>
      <c r="D21" s="31">
        <v>0</v>
      </c>
      <c r="E21" s="31"/>
      <c r="F21" s="31">
        <v>0</v>
      </c>
      <c r="G21" s="31"/>
      <c r="H21" s="31">
        <v>0</v>
      </c>
      <c r="I21" s="31"/>
      <c r="J21" s="9">
        <f t="shared" si="0"/>
        <v>0</v>
      </c>
      <c r="K21" s="32"/>
      <c r="L21" s="11" t="str">
        <f t="shared" si="1"/>
        <v>NA</v>
      </c>
      <c r="M21" s="32"/>
      <c r="N21" s="11" t="str">
        <f t="shared" si="2"/>
        <v>NA</v>
      </c>
      <c r="O21" s="13"/>
      <c r="P21" s="11" t="str">
        <f t="shared" si="3"/>
        <v>NA</v>
      </c>
      <c r="Q21" s="11"/>
      <c r="R21" s="11" t="str">
        <f t="shared" si="4"/>
        <v>NA</v>
      </c>
      <c r="S21" s="11"/>
      <c r="T21" s="11" t="str">
        <f t="shared" si="5"/>
        <v>NA</v>
      </c>
      <c r="U21" s="13"/>
      <c r="V21" s="11" t="str">
        <f t="shared" si="6"/>
        <v>NA</v>
      </c>
      <c r="W21" s="13"/>
      <c r="X21" s="13" t="str">
        <f t="shared" si="7"/>
        <v>NA</v>
      </c>
      <c r="Y21" s="13"/>
      <c r="Z21" s="13" t="str">
        <f t="shared" si="8"/>
        <v>NA</v>
      </c>
      <c r="AA21" s="13"/>
      <c r="AB21" s="13" t="str">
        <f t="shared" si="9"/>
        <v>NA</v>
      </c>
      <c r="AC21" s="13"/>
      <c r="AD21" s="13" t="str">
        <f t="shared" si="10"/>
        <v>NA</v>
      </c>
    </row>
    <row r="22" spans="1:30" x14ac:dyDescent="0.2">
      <c r="A22" s="30" t="s">
        <v>38</v>
      </c>
      <c r="B22" s="30">
        <v>2010</v>
      </c>
      <c r="C22" s="30"/>
      <c r="D22" s="31">
        <v>0</v>
      </c>
      <c r="E22" s="31"/>
      <c r="F22" s="31">
        <v>0</v>
      </c>
      <c r="G22" s="31"/>
      <c r="H22" s="31">
        <v>0</v>
      </c>
      <c r="I22" s="31"/>
      <c r="J22" s="9">
        <f t="shared" si="0"/>
        <v>0</v>
      </c>
      <c r="K22" s="32"/>
      <c r="L22" s="11" t="str">
        <f t="shared" si="1"/>
        <v>NA</v>
      </c>
      <c r="M22" s="32"/>
      <c r="N22" s="11" t="str">
        <f t="shared" si="2"/>
        <v>NA</v>
      </c>
      <c r="O22" s="13"/>
      <c r="P22" s="11" t="str">
        <f t="shared" si="3"/>
        <v>NA</v>
      </c>
      <c r="Q22" s="11"/>
      <c r="R22" s="11" t="str">
        <f t="shared" si="4"/>
        <v>NA</v>
      </c>
      <c r="S22" s="11"/>
      <c r="T22" s="11" t="str">
        <f t="shared" si="5"/>
        <v>NA</v>
      </c>
      <c r="U22" s="13"/>
      <c r="V22" s="11" t="str">
        <f t="shared" si="6"/>
        <v>NA</v>
      </c>
      <c r="W22" s="13"/>
      <c r="X22" s="13" t="str">
        <f t="shared" si="7"/>
        <v>NA</v>
      </c>
      <c r="Y22" s="13"/>
      <c r="Z22" s="13" t="str">
        <f t="shared" si="8"/>
        <v>NA</v>
      </c>
      <c r="AA22" s="13"/>
      <c r="AB22" s="13" t="str">
        <f t="shared" si="9"/>
        <v>NA</v>
      </c>
      <c r="AC22" s="13"/>
      <c r="AD22" s="13" t="str">
        <f t="shared" si="10"/>
        <v>NA</v>
      </c>
    </row>
    <row r="23" spans="1:30" x14ac:dyDescent="0.2">
      <c r="A23" s="30" t="s">
        <v>38</v>
      </c>
      <c r="B23" s="30">
        <v>2011</v>
      </c>
      <c r="C23" s="30"/>
      <c r="D23" s="31">
        <v>0</v>
      </c>
      <c r="E23" s="31"/>
      <c r="F23" s="31">
        <v>0</v>
      </c>
      <c r="G23" s="31"/>
      <c r="H23" s="31">
        <v>0</v>
      </c>
      <c r="I23" s="31"/>
      <c r="J23" s="9">
        <f t="shared" si="0"/>
        <v>0</v>
      </c>
      <c r="K23" s="32"/>
      <c r="L23" s="11" t="str">
        <f t="shared" si="1"/>
        <v>NA</v>
      </c>
      <c r="M23" s="32"/>
      <c r="N23" s="11" t="str">
        <f t="shared" si="2"/>
        <v>NA</v>
      </c>
      <c r="O23" s="13"/>
      <c r="P23" s="11" t="str">
        <f t="shared" si="3"/>
        <v>NA</v>
      </c>
      <c r="Q23" s="11"/>
      <c r="R23" s="11" t="str">
        <f t="shared" si="4"/>
        <v>NA</v>
      </c>
      <c r="S23" s="11"/>
      <c r="T23" s="11" t="str">
        <f t="shared" si="5"/>
        <v>NA</v>
      </c>
      <c r="U23" s="13"/>
      <c r="V23" s="11" t="str">
        <f t="shared" si="6"/>
        <v>NA</v>
      </c>
      <c r="W23" s="13"/>
      <c r="X23" s="13" t="str">
        <f t="shared" si="7"/>
        <v>NA</v>
      </c>
      <c r="Y23" s="13"/>
      <c r="Z23" s="13" t="str">
        <f t="shared" si="8"/>
        <v>NA</v>
      </c>
      <c r="AA23" s="13"/>
      <c r="AB23" s="13" t="str">
        <f t="shared" si="9"/>
        <v>NA</v>
      </c>
      <c r="AC23" s="13"/>
      <c r="AD23" s="13" t="str">
        <f t="shared" si="10"/>
        <v>NA</v>
      </c>
    </row>
    <row r="24" spans="1:30" x14ac:dyDescent="0.2">
      <c r="A24" s="30" t="s">
        <v>38</v>
      </c>
      <c r="B24" s="30">
        <v>2012</v>
      </c>
      <c r="C24" s="30"/>
      <c r="D24" s="31">
        <v>0</v>
      </c>
      <c r="E24" s="31"/>
      <c r="F24" s="31">
        <v>0</v>
      </c>
      <c r="G24" s="31"/>
      <c r="H24" s="31">
        <v>0</v>
      </c>
      <c r="I24" s="31"/>
      <c r="J24" s="9">
        <f t="shared" si="0"/>
        <v>0</v>
      </c>
      <c r="K24" s="32"/>
      <c r="L24" s="11" t="str">
        <f t="shared" si="1"/>
        <v>NA</v>
      </c>
      <c r="M24" s="32"/>
      <c r="N24" s="11" t="str">
        <f t="shared" si="2"/>
        <v>NA</v>
      </c>
      <c r="O24" s="13"/>
      <c r="P24" s="11" t="str">
        <f t="shared" si="3"/>
        <v>NA</v>
      </c>
      <c r="Q24" s="11"/>
      <c r="R24" s="11" t="str">
        <f t="shared" si="4"/>
        <v>NA</v>
      </c>
      <c r="S24" s="11"/>
      <c r="T24" s="11" t="str">
        <f t="shared" si="5"/>
        <v>NA</v>
      </c>
      <c r="U24" s="13"/>
      <c r="V24" s="11" t="str">
        <f t="shared" si="6"/>
        <v>NA</v>
      </c>
      <c r="W24" s="13"/>
      <c r="X24" s="13" t="str">
        <f t="shared" si="7"/>
        <v>NA</v>
      </c>
      <c r="Y24" s="13"/>
      <c r="Z24" s="13" t="str">
        <f t="shared" si="8"/>
        <v>NA</v>
      </c>
      <c r="AA24" s="13"/>
      <c r="AB24" s="13" t="str">
        <f t="shared" si="9"/>
        <v>NA</v>
      </c>
      <c r="AC24" s="13"/>
      <c r="AD24" s="13" t="str">
        <f t="shared" si="10"/>
        <v>NA</v>
      </c>
    </row>
    <row r="25" spans="1:30" x14ac:dyDescent="0.2">
      <c r="A25" s="30" t="s">
        <v>38</v>
      </c>
      <c r="B25" s="30">
        <v>2013</v>
      </c>
      <c r="C25" s="30"/>
      <c r="D25" s="31">
        <v>0</v>
      </c>
      <c r="E25" s="31"/>
      <c r="F25" s="31">
        <v>0</v>
      </c>
      <c r="G25" s="31"/>
      <c r="H25" s="31">
        <v>0</v>
      </c>
      <c r="I25" s="31"/>
      <c r="J25" s="9">
        <f t="shared" si="0"/>
        <v>0</v>
      </c>
      <c r="K25" s="32"/>
      <c r="L25" s="11" t="str">
        <f t="shared" si="1"/>
        <v>NA</v>
      </c>
      <c r="M25" s="32"/>
      <c r="N25" s="11" t="str">
        <f t="shared" si="2"/>
        <v>NA</v>
      </c>
      <c r="O25" s="13"/>
      <c r="P25" s="11" t="str">
        <f t="shared" si="3"/>
        <v>NA</v>
      </c>
      <c r="Q25" s="11"/>
      <c r="R25" s="11" t="str">
        <f t="shared" si="4"/>
        <v>NA</v>
      </c>
      <c r="S25" s="11"/>
      <c r="T25" s="11" t="str">
        <f t="shared" si="5"/>
        <v>NA</v>
      </c>
      <c r="U25" s="13"/>
      <c r="V25" s="11" t="str">
        <f t="shared" si="6"/>
        <v>NA</v>
      </c>
      <c r="W25" s="13"/>
      <c r="X25" s="13" t="str">
        <f t="shared" si="7"/>
        <v>NA</v>
      </c>
      <c r="Y25" s="13"/>
      <c r="Z25" s="13" t="str">
        <f t="shared" si="8"/>
        <v>NA</v>
      </c>
      <c r="AA25" s="13"/>
      <c r="AB25" s="13" t="str">
        <f t="shared" si="9"/>
        <v>NA</v>
      </c>
      <c r="AC25" s="13"/>
      <c r="AD25" s="13" t="str">
        <f t="shared" si="10"/>
        <v>NA</v>
      </c>
    </row>
    <row r="26" spans="1:30" x14ac:dyDescent="0.2">
      <c r="A26" s="30" t="s">
        <v>38</v>
      </c>
      <c r="B26" s="30">
        <v>2014</v>
      </c>
      <c r="C26" s="30"/>
      <c r="D26" s="31">
        <v>0</v>
      </c>
      <c r="E26" s="31"/>
      <c r="F26" s="31">
        <v>0</v>
      </c>
      <c r="G26" s="31"/>
      <c r="H26" s="31">
        <v>0</v>
      </c>
      <c r="I26" s="31"/>
      <c r="J26" s="9">
        <f t="shared" si="0"/>
        <v>0</v>
      </c>
      <c r="K26" s="32"/>
      <c r="L26" s="11" t="str">
        <f t="shared" si="1"/>
        <v>NA</v>
      </c>
      <c r="M26" s="32"/>
      <c r="N26" s="11" t="str">
        <f t="shared" si="2"/>
        <v>NA</v>
      </c>
      <c r="O26" s="13"/>
      <c r="P26" s="11" t="str">
        <f t="shared" si="3"/>
        <v>NA</v>
      </c>
      <c r="Q26" s="11"/>
      <c r="R26" s="11" t="str">
        <f t="shared" si="4"/>
        <v>NA</v>
      </c>
      <c r="S26" s="11"/>
      <c r="T26" s="11" t="str">
        <f t="shared" si="5"/>
        <v>NA</v>
      </c>
      <c r="U26" s="13"/>
      <c r="V26" s="11" t="str">
        <f t="shared" si="6"/>
        <v>NA</v>
      </c>
      <c r="W26" s="13"/>
      <c r="X26" s="13" t="str">
        <f t="shared" si="7"/>
        <v>NA</v>
      </c>
      <c r="Y26" s="13"/>
      <c r="Z26" s="13" t="str">
        <f t="shared" si="8"/>
        <v>NA</v>
      </c>
      <c r="AA26" s="13"/>
      <c r="AB26" s="13" t="str">
        <f t="shared" si="9"/>
        <v>NA</v>
      </c>
      <c r="AC26" s="13"/>
      <c r="AD26" s="13" t="str">
        <f t="shared" si="10"/>
        <v>NA</v>
      </c>
    </row>
    <row r="27" spans="1:30" x14ac:dyDescent="0.2">
      <c r="A27" s="30" t="s">
        <v>38</v>
      </c>
      <c r="B27" s="30">
        <v>2015</v>
      </c>
      <c r="C27" s="30"/>
      <c r="D27" s="31">
        <v>0</v>
      </c>
      <c r="E27" s="31"/>
      <c r="F27" s="31">
        <v>0</v>
      </c>
      <c r="G27" s="31"/>
      <c r="H27" s="31">
        <v>0</v>
      </c>
      <c r="I27" s="31"/>
      <c r="J27" s="9">
        <f t="shared" si="0"/>
        <v>0</v>
      </c>
      <c r="K27" s="32"/>
      <c r="L27" s="11" t="str">
        <f t="shared" si="1"/>
        <v>NA</v>
      </c>
      <c r="M27" s="32"/>
      <c r="N27" s="11" t="str">
        <f t="shared" si="2"/>
        <v>NA</v>
      </c>
      <c r="O27" s="13"/>
      <c r="P27" s="11" t="str">
        <f t="shared" si="3"/>
        <v>NA</v>
      </c>
      <c r="Q27" s="11"/>
      <c r="R27" s="11" t="str">
        <f t="shared" si="4"/>
        <v>NA</v>
      </c>
      <c r="S27" s="11"/>
      <c r="T27" s="11" t="str">
        <f t="shared" si="5"/>
        <v>NA</v>
      </c>
      <c r="U27" s="13"/>
      <c r="V27" s="11" t="str">
        <f t="shared" si="6"/>
        <v>NA</v>
      </c>
      <c r="W27" s="13"/>
      <c r="X27" s="13" t="str">
        <f t="shared" si="7"/>
        <v>NA</v>
      </c>
      <c r="Y27" s="13"/>
      <c r="Z27" s="13" t="str">
        <f t="shared" si="8"/>
        <v>NA</v>
      </c>
      <c r="AA27" s="13"/>
      <c r="AB27" s="13" t="str">
        <f t="shared" si="9"/>
        <v>NA</v>
      </c>
      <c r="AC27" s="13"/>
      <c r="AD27" s="13" t="str">
        <f t="shared" si="10"/>
        <v>NA</v>
      </c>
    </row>
    <row r="28" spans="1:30" x14ac:dyDescent="0.2">
      <c r="A28" s="30" t="s">
        <v>38</v>
      </c>
      <c r="B28" s="30">
        <v>2016</v>
      </c>
      <c r="C28" s="30"/>
      <c r="D28" s="31">
        <v>0</v>
      </c>
      <c r="E28" s="31"/>
      <c r="F28" s="31">
        <v>0</v>
      </c>
      <c r="G28" s="31"/>
      <c r="H28" s="31">
        <v>0</v>
      </c>
      <c r="I28" s="31"/>
      <c r="J28" s="9">
        <f t="shared" si="0"/>
        <v>0</v>
      </c>
      <c r="K28" s="32"/>
      <c r="L28" s="11" t="str">
        <f t="shared" si="1"/>
        <v>NA</v>
      </c>
      <c r="M28" s="32"/>
      <c r="N28" s="11" t="str">
        <f t="shared" si="2"/>
        <v>NA</v>
      </c>
      <c r="O28" s="13"/>
      <c r="P28" s="11" t="str">
        <f t="shared" si="3"/>
        <v>NA</v>
      </c>
      <c r="Q28" s="11"/>
      <c r="R28" s="11" t="str">
        <f t="shared" si="4"/>
        <v>NA</v>
      </c>
      <c r="S28" s="11"/>
      <c r="T28" s="11" t="str">
        <f t="shared" si="5"/>
        <v>NA</v>
      </c>
      <c r="U28" s="13"/>
      <c r="V28" s="11" t="str">
        <f t="shared" si="6"/>
        <v>NA</v>
      </c>
      <c r="W28" s="13"/>
      <c r="X28" s="13" t="str">
        <f t="shared" si="7"/>
        <v>NA</v>
      </c>
      <c r="Y28" s="13"/>
      <c r="Z28" s="13" t="str">
        <f t="shared" si="8"/>
        <v>NA</v>
      </c>
      <c r="AA28" s="13"/>
      <c r="AB28" s="13" t="str">
        <f t="shared" si="9"/>
        <v>NA</v>
      </c>
      <c r="AC28" s="13"/>
      <c r="AD28" s="13" t="str">
        <f t="shared" si="10"/>
        <v>NA</v>
      </c>
    </row>
    <row r="29" spans="1:30" x14ac:dyDescent="0.2">
      <c r="A29" s="32" t="s">
        <v>38</v>
      </c>
      <c r="B29" s="32">
        <v>2017</v>
      </c>
      <c r="C29" s="32"/>
      <c r="D29" s="31">
        <v>0</v>
      </c>
      <c r="E29" s="31"/>
      <c r="F29" s="31">
        <v>0</v>
      </c>
      <c r="G29" s="31"/>
      <c r="H29" s="31">
        <v>0</v>
      </c>
      <c r="I29" s="31"/>
      <c r="J29" s="9">
        <f t="shared" ref="J29" si="11">+F29-H29</f>
        <v>0</v>
      </c>
      <c r="K29" s="32"/>
      <c r="L29" s="11" t="str">
        <f t="shared" si="1"/>
        <v>NA</v>
      </c>
      <c r="M29" s="32"/>
      <c r="N29" s="11" t="str">
        <f t="shared" si="2"/>
        <v>NA</v>
      </c>
      <c r="O29" s="13"/>
      <c r="P29" s="11" t="str">
        <f t="shared" si="3"/>
        <v>NA</v>
      </c>
      <c r="Q29" s="11"/>
      <c r="R29" s="11" t="str">
        <f t="shared" si="4"/>
        <v>NA</v>
      </c>
      <c r="S29" s="11"/>
      <c r="T29" s="11" t="str">
        <f t="shared" si="5"/>
        <v>NA</v>
      </c>
      <c r="U29" s="13"/>
      <c r="V29" s="11" t="str">
        <f t="shared" si="6"/>
        <v>NA</v>
      </c>
      <c r="W29" s="13"/>
      <c r="X29" s="13" t="str">
        <f t="shared" si="7"/>
        <v>NA</v>
      </c>
      <c r="Y29" s="13"/>
      <c r="Z29" s="13" t="str">
        <f t="shared" si="8"/>
        <v>NA</v>
      </c>
      <c r="AA29" s="13"/>
      <c r="AB29" s="13" t="str">
        <f t="shared" si="9"/>
        <v>NA</v>
      </c>
      <c r="AC29" s="13"/>
      <c r="AD29" s="13" t="str">
        <f t="shared" si="10"/>
        <v>NA</v>
      </c>
    </row>
    <row r="30" spans="1:30" x14ac:dyDescent="0.2">
      <c r="A30" s="32" t="s">
        <v>38</v>
      </c>
      <c r="B30" s="32">
        <v>2018</v>
      </c>
      <c r="C30" s="32"/>
      <c r="D30" s="31">
        <v>0</v>
      </c>
      <c r="E30" s="31"/>
      <c r="F30" s="31">
        <v>0</v>
      </c>
      <c r="G30" s="31"/>
      <c r="H30" s="31">
        <v>0</v>
      </c>
      <c r="I30" s="31"/>
      <c r="J30" s="9">
        <f t="shared" ref="J30:J34" si="12">+F30-H30</f>
        <v>0</v>
      </c>
      <c r="K30" s="32"/>
      <c r="L30" s="11" t="str">
        <f t="shared" ref="L30:L34" si="13">+IF(+D30=0,"NA",+J30/D30)</f>
        <v>NA</v>
      </c>
      <c r="M30" s="32"/>
      <c r="N30" s="11" t="str">
        <f t="shared" ref="N30:N34" si="14">+IF(SUM(D29:D30)=0,"NA",+SUM(J29,,J30)/SUM(D29:D30))</f>
        <v>NA</v>
      </c>
      <c r="O30" s="13"/>
      <c r="P30" s="11" t="str">
        <f t="shared" ref="P30:P34" si="15">+IF(SUM(D28:D30)=0,"NA",+SUM(J28:J30)/SUM(D28:D30))</f>
        <v>NA</v>
      </c>
      <c r="Q30" s="11"/>
      <c r="R30" s="11" t="str">
        <f t="shared" ref="R30:R34" si="16">+IF(SUM(D27:D30)=0,"NA",+SUM(J27:J30)/SUM(D27:D30))</f>
        <v>NA</v>
      </c>
      <c r="S30" s="11"/>
      <c r="T30" s="11" t="str">
        <f t="shared" ref="T30:T34" si="17">+IF(SUM(D26:D30)=0,"NA",+SUM(J26:J30)/SUM(D26:D30))</f>
        <v>NA</v>
      </c>
      <c r="U30" s="13"/>
      <c r="V30" s="11" t="str">
        <f t="shared" ref="V30:V34" si="18">+IF(SUM(D25:D30)=0,"NA",+SUM(J25:J30)/SUM(D25:D30))</f>
        <v>NA</v>
      </c>
      <c r="W30" s="13"/>
      <c r="X30" s="13" t="str">
        <f t="shared" ref="X30:X34" si="19">+IF(SUM(D24:D30)=0,"NA",+SUM(J24:J30)/SUM(D24:D30))</f>
        <v>NA</v>
      </c>
      <c r="Y30" s="13"/>
      <c r="Z30" s="13" t="str">
        <f t="shared" ref="Z30:Z34" si="20">+IF(SUM(D23:D30)=0,"NA",+SUM(J23:J30)/SUM(D23:D30))</f>
        <v>NA</v>
      </c>
      <c r="AA30" s="13"/>
      <c r="AB30" s="13" t="str">
        <f t="shared" ref="AB30:AB34" si="21">+IF(SUM(D22:D30)=0,"NA",+SUM(J22:J30)/SUM(D22:D30))</f>
        <v>NA</v>
      </c>
      <c r="AC30" s="13"/>
      <c r="AD30" s="13" t="str">
        <f t="shared" ref="AD30:AD34" si="22">+IF(SUM(D21:D30)=0,"NA",+SUM(J21:J30)/SUM(D21:D30))</f>
        <v>NA</v>
      </c>
    </row>
    <row r="31" spans="1:30" x14ac:dyDescent="0.2">
      <c r="A31" s="32" t="s">
        <v>38</v>
      </c>
      <c r="B31" s="32">
        <v>2019</v>
      </c>
      <c r="C31" s="32"/>
      <c r="D31" s="31">
        <v>0</v>
      </c>
      <c r="E31" s="31"/>
      <c r="F31" s="31">
        <v>0</v>
      </c>
      <c r="G31" s="31"/>
      <c r="H31" s="31">
        <v>0</v>
      </c>
      <c r="I31" s="31"/>
      <c r="J31" s="9">
        <f t="shared" si="12"/>
        <v>0</v>
      </c>
      <c r="K31" s="32"/>
      <c r="L31" s="11" t="str">
        <f t="shared" si="13"/>
        <v>NA</v>
      </c>
      <c r="M31" s="32"/>
      <c r="N31" s="11" t="str">
        <f t="shared" si="14"/>
        <v>NA</v>
      </c>
      <c r="O31" s="13"/>
      <c r="P31" s="11" t="str">
        <f t="shared" si="15"/>
        <v>NA</v>
      </c>
      <c r="Q31" s="11"/>
      <c r="R31" s="11" t="str">
        <f t="shared" si="16"/>
        <v>NA</v>
      </c>
      <c r="S31" s="11"/>
      <c r="T31" s="11" t="str">
        <f t="shared" si="17"/>
        <v>NA</v>
      </c>
      <c r="U31" s="13"/>
      <c r="V31" s="11" t="str">
        <f t="shared" si="18"/>
        <v>NA</v>
      </c>
      <c r="W31" s="13"/>
      <c r="X31" s="13" t="str">
        <f t="shared" si="19"/>
        <v>NA</v>
      </c>
      <c r="Y31" s="13"/>
      <c r="Z31" s="13" t="str">
        <f t="shared" si="20"/>
        <v>NA</v>
      </c>
      <c r="AA31" s="13"/>
      <c r="AB31" s="13" t="str">
        <f t="shared" si="21"/>
        <v>NA</v>
      </c>
      <c r="AC31" s="13"/>
      <c r="AD31" s="13" t="str">
        <f t="shared" si="22"/>
        <v>NA</v>
      </c>
    </row>
    <row r="32" spans="1:30" x14ac:dyDescent="0.2">
      <c r="A32" s="32" t="s">
        <v>38</v>
      </c>
      <c r="B32" s="32">
        <v>2020</v>
      </c>
      <c r="C32" s="32"/>
      <c r="D32" s="31">
        <v>0</v>
      </c>
      <c r="E32" s="31"/>
      <c r="F32" s="31">
        <v>0</v>
      </c>
      <c r="G32" s="31"/>
      <c r="H32" s="31">
        <v>0</v>
      </c>
      <c r="I32" s="31"/>
      <c r="J32" s="9">
        <f t="shared" si="12"/>
        <v>0</v>
      </c>
      <c r="K32" s="32"/>
      <c r="L32" s="11" t="str">
        <f t="shared" si="13"/>
        <v>NA</v>
      </c>
      <c r="M32" s="32"/>
      <c r="N32" s="11" t="str">
        <f t="shared" si="14"/>
        <v>NA</v>
      </c>
      <c r="O32" s="13"/>
      <c r="P32" s="11" t="str">
        <f t="shared" si="15"/>
        <v>NA</v>
      </c>
      <c r="Q32" s="11"/>
      <c r="R32" s="11" t="str">
        <f t="shared" si="16"/>
        <v>NA</v>
      </c>
      <c r="S32" s="11"/>
      <c r="T32" s="11" t="str">
        <f t="shared" si="17"/>
        <v>NA</v>
      </c>
      <c r="U32" s="13"/>
      <c r="V32" s="11" t="str">
        <f t="shared" si="18"/>
        <v>NA</v>
      </c>
      <c r="W32" s="13"/>
      <c r="X32" s="13" t="str">
        <f t="shared" si="19"/>
        <v>NA</v>
      </c>
      <c r="Y32" s="13"/>
      <c r="Z32" s="13" t="str">
        <f t="shared" si="20"/>
        <v>NA</v>
      </c>
      <c r="AA32" s="13"/>
      <c r="AB32" s="13" t="str">
        <f t="shared" si="21"/>
        <v>NA</v>
      </c>
      <c r="AC32" s="13"/>
      <c r="AD32" s="13" t="str">
        <f t="shared" si="22"/>
        <v>NA</v>
      </c>
    </row>
    <row r="33" spans="1:30" x14ac:dyDescent="0.2">
      <c r="A33" s="32" t="s">
        <v>38</v>
      </c>
      <c r="B33" s="32">
        <v>2021</v>
      </c>
      <c r="C33" s="32"/>
      <c r="D33" s="31">
        <v>0</v>
      </c>
      <c r="E33" s="31"/>
      <c r="F33" s="31">
        <v>0</v>
      </c>
      <c r="G33" s="31"/>
      <c r="H33" s="31">
        <v>0</v>
      </c>
      <c r="I33" s="31"/>
      <c r="J33" s="9">
        <f t="shared" si="12"/>
        <v>0</v>
      </c>
      <c r="K33" s="32"/>
      <c r="L33" s="11" t="str">
        <f t="shared" si="13"/>
        <v>NA</v>
      </c>
      <c r="M33" s="32"/>
      <c r="N33" s="11" t="str">
        <f t="shared" si="14"/>
        <v>NA</v>
      </c>
      <c r="O33" s="13"/>
      <c r="P33" s="11" t="str">
        <f t="shared" si="15"/>
        <v>NA</v>
      </c>
      <c r="Q33" s="11"/>
      <c r="R33" s="11" t="str">
        <f t="shared" si="16"/>
        <v>NA</v>
      </c>
      <c r="S33" s="11"/>
      <c r="T33" s="11" t="str">
        <f t="shared" si="17"/>
        <v>NA</v>
      </c>
      <c r="U33" s="13"/>
      <c r="V33" s="11" t="str">
        <f t="shared" si="18"/>
        <v>NA</v>
      </c>
      <c r="W33" s="13"/>
      <c r="X33" s="13" t="str">
        <f t="shared" si="19"/>
        <v>NA</v>
      </c>
      <c r="Y33" s="13"/>
      <c r="Z33" s="13" t="str">
        <f t="shared" si="20"/>
        <v>NA</v>
      </c>
      <c r="AA33" s="13"/>
      <c r="AB33" s="13" t="str">
        <f t="shared" si="21"/>
        <v>NA</v>
      </c>
      <c r="AC33" s="13"/>
      <c r="AD33" s="13" t="str">
        <f t="shared" si="22"/>
        <v>NA</v>
      </c>
    </row>
    <row r="34" spans="1:30" x14ac:dyDescent="0.2">
      <c r="A34" s="32" t="s">
        <v>38</v>
      </c>
      <c r="B34" s="32">
        <v>2022</v>
      </c>
      <c r="C34" s="32"/>
      <c r="D34" s="31">
        <v>0</v>
      </c>
      <c r="E34" s="31"/>
      <c r="F34" s="31">
        <v>0</v>
      </c>
      <c r="G34" s="31"/>
      <c r="H34" s="31">
        <v>0</v>
      </c>
      <c r="I34" s="31"/>
      <c r="J34" s="9">
        <f t="shared" si="12"/>
        <v>0</v>
      </c>
      <c r="K34" s="32"/>
      <c r="L34" s="11" t="str">
        <f t="shared" si="13"/>
        <v>NA</v>
      </c>
      <c r="M34" s="32"/>
      <c r="N34" s="11" t="str">
        <f t="shared" si="14"/>
        <v>NA</v>
      </c>
      <c r="O34" s="13"/>
      <c r="P34" s="11" t="str">
        <f t="shared" si="15"/>
        <v>NA</v>
      </c>
      <c r="Q34" s="11"/>
      <c r="R34" s="11" t="str">
        <f t="shared" si="16"/>
        <v>NA</v>
      </c>
      <c r="S34" s="11"/>
      <c r="T34" s="11" t="str">
        <f t="shared" si="17"/>
        <v>NA</v>
      </c>
      <c r="U34" s="13"/>
      <c r="V34" s="11" t="str">
        <f t="shared" si="18"/>
        <v>NA</v>
      </c>
      <c r="W34" s="13"/>
      <c r="X34" s="13" t="str">
        <f t="shared" si="19"/>
        <v>NA</v>
      </c>
      <c r="Y34" s="13"/>
      <c r="Z34" s="13" t="str">
        <f t="shared" si="20"/>
        <v>NA</v>
      </c>
      <c r="AA34" s="13"/>
      <c r="AB34" s="13" t="str">
        <f t="shared" si="21"/>
        <v>NA</v>
      </c>
      <c r="AC34" s="13"/>
      <c r="AD34" s="13" t="str">
        <f t="shared" si="22"/>
        <v>NA</v>
      </c>
    </row>
    <row r="35" spans="1:30" x14ac:dyDescent="0.2">
      <c r="A35" s="30"/>
      <c r="B35" s="30"/>
      <c r="C35" s="30"/>
      <c r="E35" s="31"/>
      <c r="F35" s="31"/>
      <c r="G35" s="31"/>
      <c r="H35" s="31"/>
      <c r="I35" s="31"/>
      <c r="J35" s="33"/>
      <c r="K35" s="32"/>
      <c r="L35" s="15"/>
      <c r="M35" s="15"/>
      <c r="N35" s="16"/>
      <c r="O35" s="17"/>
      <c r="P35" s="11"/>
      <c r="Q35" s="18"/>
      <c r="R35" s="16"/>
      <c r="S35" s="18"/>
      <c r="T35" s="16"/>
      <c r="U35" s="17"/>
      <c r="V35" s="11"/>
      <c r="W35" s="14"/>
      <c r="X35" s="19"/>
      <c r="Y35" s="14"/>
      <c r="Z35" s="19"/>
      <c r="AA35" s="14"/>
      <c r="AB35" s="13"/>
      <c r="AC35" s="14"/>
      <c r="AD35" s="13"/>
    </row>
    <row r="36" spans="1:30" x14ac:dyDescent="0.2">
      <c r="A36" s="30" t="s">
        <v>37</v>
      </c>
      <c r="B36" s="30">
        <v>1999</v>
      </c>
      <c r="C36" s="30"/>
      <c r="D36" s="31">
        <v>0</v>
      </c>
      <c r="E36" s="31"/>
      <c r="F36" s="31">
        <v>0</v>
      </c>
      <c r="G36" s="31"/>
      <c r="H36" s="31">
        <v>0</v>
      </c>
      <c r="I36" s="31"/>
      <c r="J36" s="9">
        <f t="shared" ref="J36:J59" si="23">+F36-H36</f>
        <v>0</v>
      </c>
      <c r="K36" s="10"/>
      <c r="L36" s="11" t="str">
        <f t="shared" ref="L36:L59" si="24">+IF(+D36=0,"NA",+J36/D36)</f>
        <v>NA</v>
      </c>
      <c r="M36" s="12"/>
      <c r="N36" s="11" t="s">
        <v>42</v>
      </c>
      <c r="O36" s="13"/>
      <c r="P36" s="11"/>
      <c r="Q36" s="11"/>
      <c r="R36" s="11"/>
      <c r="S36" s="11"/>
      <c r="T36" s="11"/>
      <c r="U36" s="13"/>
      <c r="V36" s="11"/>
      <c r="W36" s="13"/>
      <c r="X36" s="13"/>
      <c r="Y36" s="13"/>
      <c r="Z36" s="13"/>
      <c r="AA36" s="13"/>
      <c r="AB36" s="13"/>
      <c r="AC36" s="13"/>
      <c r="AD36" s="13"/>
    </row>
    <row r="37" spans="1:30" x14ac:dyDescent="0.2">
      <c r="A37" s="30" t="s">
        <v>37</v>
      </c>
      <c r="B37" s="30">
        <v>2000</v>
      </c>
      <c r="C37" s="30"/>
      <c r="D37" s="31">
        <v>0</v>
      </c>
      <c r="E37" s="31"/>
      <c r="F37" s="31">
        <v>0</v>
      </c>
      <c r="G37" s="31"/>
      <c r="H37" s="31">
        <v>0</v>
      </c>
      <c r="I37" s="31"/>
      <c r="J37" s="9">
        <f t="shared" si="23"/>
        <v>0</v>
      </c>
      <c r="K37" s="32"/>
      <c r="L37" s="11" t="str">
        <f t="shared" si="24"/>
        <v>NA</v>
      </c>
      <c r="M37" s="32"/>
      <c r="N37" s="11" t="str">
        <f t="shared" ref="N37:N59" si="25">+IF(SUM(D36:D37)=0,"NA",+SUM(J36,,J37)/SUM(D36:D37))</f>
        <v>NA</v>
      </c>
      <c r="O37" s="13"/>
      <c r="P37" s="11" t="str">
        <f t="shared" ref="P37:P54" si="26">+IF(SUM(D35:D37)=0,"NA",+SUM(J35:J37)/SUM(D35:D37))</f>
        <v>NA</v>
      </c>
      <c r="Q37" s="11"/>
      <c r="R37" s="11"/>
      <c r="S37" s="11"/>
      <c r="T37" s="11"/>
      <c r="U37" s="13"/>
      <c r="V37" s="11"/>
      <c r="W37" s="13"/>
      <c r="X37" s="13"/>
      <c r="Y37" s="13"/>
      <c r="Z37" s="13"/>
      <c r="AA37" s="13"/>
      <c r="AB37" s="13"/>
      <c r="AC37" s="13"/>
      <c r="AD37" s="13"/>
    </row>
    <row r="38" spans="1:30" x14ac:dyDescent="0.2">
      <c r="A38" s="30" t="s">
        <v>37</v>
      </c>
      <c r="B38" s="30">
        <v>2001</v>
      </c>
      <c r="C38" s="30"/>
      <c r="D38" s="31">
        <v>0</v>
      </c>
      <c r="E38" s="31"/>
      <c r="F38" s="31">
        <v>0</v>
      </c>
      <c r="G38" s="31"/>
      <c r="H38" s="31">
        <v>0</v>
      </c>
      <c r="I38" s="31"/>
      <c r="J38" s="9">
        <f t="shared" si="23"/>
        <v>0</v>
      </c>
      <c r="K38" s="32"/>
      <c r="L38" s="11" t="str">
        <f t="shared" si="24"/>
        <v>NA</v>
      </c>
      <c r="M38" s="32"/>
      <c r="N38" s="11" t="str">
        <f t="shared" si="25"/>
        <v>NA</v>
      </c>
      <c r="O38" s="13"/>
      <c r="P38" s="11" t="str">
        <f t="shared" si="26"/>
        <v>NA</v>
      </c>
      <c r="Q38" s="11"/>
      <c r="R38" s="11"/>
      <c r="S38" s="11"/>
      <c r="T38" s="11"/>
      <c r="U38" s="13"/>
      <c r="V38" s="11"/>
      <c r="W38" s="13"/>
      <c r="X38" s="13"/>
      <c r="Y38" s="13"/>
      <c r="Z38" s="13"/>
      <c r="AA38" s="13"/>
      <c r="AB38" s="13"/>
      <c r="AC38" s="13"/>
      <c r="AD38" s="13"/>
    </row>
    <row r="39" spans="1:30" x14ac:dyDescent="0.2">
      <c r="A39" s="30" t="s">
        <v>37</v>
      </c>
      <c r="B39" s="30">
        <v>2002</v>
      </c>
      <c r="C39" s="30"/>
      <c r="D39" s="31">
        <v>0</v>
      </c>
      <c r="E39" s="31"/>
      <c r="F39" s="31">
        <v>0</v>
      </c>
      <c r="G39" s="31"/>
      <c r="H39" s="31">
        <v>0</v>
      </c>
      <c r="I39" s="31"/>
      <c r="J39" s="9">
        <f t="shared" si="23"/>
        <v>0</v>
      </c>
      <c r="K39" s="32"/>
      <c r="L39" s="11" t="str">
        <f t="shared" si="24"/>
        <v>NA</v>
      </c>
      <c r="M39" s="32"/>
      <c r="N39" s="11" t="str">
        <f t="shared" si="25"/>
        <v>NA</v>
      </c>
      <c r="O39" s="13"/>
      <c r="P39" s="11" t="str">
        <f t="shared" si="26"/>
        <v>NA</v>
      </c>
      <c r="Q39" s="11"/>
      <c r="R39" s="11" t="str">
        <f t="shared" ref="R39:R59" si="27">+IF(SUM(D36:D39)=0,"NA",+SUM(J36:J39)/SUM(D36:D39))</f>
        <v>NA</v>
      </c>
      <c r="S39" s="11"/>
      <c r="T39" s="11"/>
      <c r="U39" s="13"/>
      <c r="V39" s="11"/>
      <c r="W39" s="13"/>
      <c r="X39" s="13"/>
      <c r="Y39" s="13"/>
      <c r="Z39" s="13"/>
      <c r="AA39" s="13"/>
      <c r="AB39" s="13"/>
      <c r="AC39" s="13"/>
      <c r="AD39" s="13"/>
    </row>
    <row r="40" spans="1:30" x14ac:dyDescent="0.2">
      <c r="A40" s="30" t="s">
        <v>37</v>
      </c>
      <c r="B40" s="30">
        <v>2003</v>
      </c>
      <c r="C40" s="30"/>
      <c r="D40" s="31">
        <v>0</v>
      </c>
      <c r="E40" s="31"/>
      <c r="F40" s="31">
        <v>0</v>
      </c>
      <c r="G40" s="31"/>
      <c r="H40" s="31">
        <v>0</v>
      </c>
      <c r="I40" s="31"/>
      <c r="J40" s="9">
        <f t="shared" si="23"/>
        <v>0</v>
      </c>
      <c r="K40" s="32"/>
      <c r="L40" s="11" t="str">
        <f t="shared" si="24"/>
        <v>NA</v>
      </c>
      <c r="M40" s="32"/>
      <c r="N40" s="11" t="str">
        <f t="shared" si="25"/>
        <v>NA</v>
      </c>
      <c r="O40" s="13"/>
      <c r="P40" s="11" t="str">
        <f t="shared" si="26"/>
        <v>NA</v>
      </c>
      <c r="Q40" s="11"/>
      <c r="R40" s="11" t="str">
        <f t="shared" si="27"/>
        <v>NA</v>
      </c>
      <c r="S40" s="11"/>
      <c r="T40" s="11" t="str">
        <f t="shared" ref="T40:T59" si="28">+IF(SUM(D36:D40)=0,"NA",+SUM(J36:J40)/SUM(D36:D40))</f>
        <v>NA</v>
      </c>
      <c r="U40" s="13"/>
      <c r="V40" s="11"/>
      <c r="W40" s="13"/>
      <c r="X40" s="13"/>
      <c r="Y40" s="13"/>
      <c r="Z40" s="13"/>
      <c r="AA40" s="13"/>
      <c r="AB40" s="13"/>
      <c r="AC40" s="13"/>
      <c r="AD40" s="13"/>
    </row>
    <row r="41" spans="1:30" x14ac:dyDescent="0.2">
      <c r="A41" s="30" t="s">
        <v>37</v>
      </c>
      <c r="B41" s="30">
        <v>2004</v>
      </c>
      <c r="C41" s="30"/>
      <c r="D41" s="31">
        <v>0</v>
      </c>
      <c r="E41" s="31"/>
      <c r="F41" s="31">
        <v>0</v>
      </c>
      <c r="G41" s="31"/>
      <c r="H41" s="31">
        <v>0</v>
      </c>
      <c r="I41" s="31"/>
      <c r="J41" s="9">
        <f t="shared" si="23"/>
        <v>0</v>
      </c>
      <c r="K41" s="32"/>
      <c r="L41" s="11" t="str">
        <f t="shared" si="24"/>
        <v>NA</v>
      </c>
      <c r="M41" s="32"/>
      <c r="N41" s="11" t="str">
        <f t="shared" si="25"/>
        <v>NA</v>
      </c>
      <c r="O41" s="13"/>
      <c r="P41" s="11" t="str">
        <f t="shared" si="26"/>
        <v>NA</v>
      </c>
      <c r="Q41" s="11"/>
      <c r="R41" s="11" t="str">
        <f t="shared" si="27"/>
        <v>NA</v>
      </c>
      <c r="S41" s="11"/>
      <c r="T41" s="11" t="str">
        <f t="shared" si="28"/>
        <v>NA</v>
      </c>
      <c r="U41" s="13"/>
      <c r="V41" s="11" t="str">
        <f t="shared" ref="V41:V59" si="29">+IF(SUM(D36:D41)=0,"NA",+SUM(J36:J41)/SUM(D36:D41))</f>
        <v>NA</v>
      </c>
      <c r="W41" s="13"/>
      <c r="X41" s="13"/>
      <c r="Y41" s="13"/>
      <c r="Z41" s="13"/>
      <c r="AA41" s="13"/>
      <c r="AB41" s="13"/>
      <c r="AC41" s="13"/>
      <c r="AD41" s="13"/>
    </row>
    <row r="42" spans="1:30" x14ac:dyDescent="0.2">
      <c r="A42" s="30" t="s">
        <v>37</v>
      </c>
      <c r="B42" s="30">
        <v>2005</v>
      </c>
      <c r="C42" s="30"/>
      <c r="D42" s="31">
        <v>0</v>
      </c>
      <c r="E42" s="31"/>
      <c r="F42" s="31">
        <v>0</v>
      </c>
      <c r="G42" s="31"/>
      <c r="H42" s="31">
        <v>0</v>
      </c>
      <c r="I42" s="31"/>
      <c r="J42" s="9">
        <f t="shared" si="23"/>
        <v>0</v>
      </c>
      <c r="K42" s="32"/>
      <c r="L42" s="11" t="str">
        <f t="shared" si="24"/>
        <v>NA</v>
      </c>
      <c r="M42" s="32"/>
      <c r="N42" s="11" t="str">
        <f t="shared" si="25"/>
        <v>NA</v>
      </c>
      <c r="O42" s="13"/>
      <c r="P42" s="11" t="str">
        <f t="shared" si="26"/>
        <v>NA</v>
      </c>
      <c r="Q42" s="11"/>
      <c r="R42" s="11" t="str">
        <f t="shared" si="27"/>
        <v>NA</v>
      </c>
      <c r="S42" s="11"/>
      <c r="T42" s="11" t="str">
        <f t="shared" si="28"/>
        <v>NA</v>
      </c>
      <c r="U42" s="13"/>
      <c r="V42" s="11" t="str">
        <f t="shared" si="29"/>
        <v>NA</v>
      </c>
      <c r="W42" s="13"/>
      <c r="X42" s="13" t="str">
        <f t="shared" ref="X42:X59" si="30">+IF(SUM(D36:D42)=0,"NA",+SUM(J36:J42)/SUM(D36:D42))</f>
        <v>NA</v>
      </c>
      <c r="Y42" s="13"/>
      <c r="Z42" s="13"/>
      <c r="AA42" s="13"/>
      <c r="AB42" s="13"/>
      <c r="AC42" s="13"/>
      <c r="AD42" s="13"/>
    </row>
    <row r="43" spans="1:30" x14ac:dyDescent="0.2">
      <c r="A43" s="30" t="s">
        <v>37</v>
      </c>
      <c r="B43" s="30">
        <v>2006</v>
      </c>
      <c r="C43" s="30"/>
      <c r="D43" s="31">
        <v>0</v>
      </c>
      <c r="E43" s="31"/>
      <c r="F43" s="31">
        <v>0</v>
      </c>
      <c r="G43" s="31"/>
      <c r="H43" s="31">
        <v>0</v>
      </c>
      <c r="I43" s="31"/>
      <c r="J43" s="9">
        <f t="shared" si="23"/>
        <v>0</v>
      </c>
      <c r="K43" s="32"/>
      <c r="L43" s="11" t="str">
        <f t="shared" si="24"/>
        <v>NA</v>
      </c>
      <c r="M43" s="32"/>
      <c r="N43" s="11" t="str">
        <f t="shared" si="25"/>
        <v>NA</v>
      </c>
      <c r="O43" s="13"/>
      <c r="P43" s="11" t="str">
        <f t="shared" si="26"/>
        <v>NA</v>
      </c>
      <c r="Q43" s="11"/>
      <c r="R43" s="11" t="str">
        <f t="shared" si="27"/>
        <v>NA</v>
      </c>
      <c r="S43" s="11"/>
      <c r="T43" s="11" t="str">
        <f t="shared" si="28"/>
        <v>NA</v>
      </c>
      <c r="U43" s="13"/>
      <c r="V43" s="11" t="str">
        <f t="shared" si="29"/>
        <v>NA</v>
      </c>
      <c r="W43" s="13"/>
      <c r="X43" s="13" t="str">
        <f t="shared" si="30"/>
        <v>NA</v>
      </c>
      <c r="Y43" s="13"/>
      <c r="Z43" s="13" t="str">
        <f t="shared" ref="Z43:Z59" si="31">+IF(SUM(D36:D43)=0,"NA",+SUM(J36:J43)/SUM(D36:D43))</f>
        <v>NA</v>
      </c>
      <c r="AA43" s="13"/>
      <c r="AB43" s="13"/>
      <c r="AC43" s="13"/>
      <c r="AD43" s="13"/>
    </row>
    <row r="44" spans="1:30" x14ac:dyDescent="0.2">
      <c r="A44" s="30" t="s">
        <v>37</v>
      </c>
      <c r="B44" s="30">
        <v>2007</v>
      </c>
      <c r="C44" s="30"/>
      <c r="D44" s="31">
        <v>0</v>
      </c>
      <c r="E44" s="31"/>
      <c r="F44" s="31">
        <v>0</v>
      </c>
      <c r="G44" s="31"/>
      <c r="H44" s="31">
        <v>0</v>
      </c>
      <c r="I44" s="31"/>
      <c r="J44" s="9">
        <f t="shared" si="23"/>
        <v>0</v>
      </c>
      <c r="K44" s="32"/>
      <c r="L44" s="11" t="str">
        <f t="shared" si="24"/>
        <v>NA</v>
      </c>
      <c r="M44" s="32"/>
      <c r="N44" s="11" t="str">
        <f t="shared" si="25"/>
        <v>NA</v>
      </c>
      <c r="O44" s="13"/>
      <c r="P44" s="11" t="str">
        <f t="shared" si="26"/>
        <v>NA</v>
      </c>
      <c r="Q44" s="11"/>
      <c r="R44" s="11" t="str">
        <f t="shared" si="27"/>
        <v>NA</v>
      </c>
      <c r="S44" s="11"/>
      <c r="T44" s="11" t="str">
        <f t="shared" si="28"/>
        <v>NA</v>
      </c>
      <c r="U44" s="13"/>
      <c r="V44" s="11" t="str">
        <f t="shared" si="29"/>
        <v>NA</v>
      </c>
      <c r="W44" s="13"/>
      <c r="X44" s="13" t="str">
        <f t="shared" si="30"/>
        <v>NA</v>
      </c>
      <c r="Y44" s="13"/>
      <c r="Z44" s="13" t="str">
        <f t="shared" si="31"/>
        <v>NA</v>
      </c>
      <c r="AA44" s="13"/>
      <c r="AB44" s="13" t="str">
        <f t="shared" ref="AB44:AB59" si="32">+IF(SUM(D36:D44)=0,"NA",+SUM(J36:J44)/SUM(D36:D44))</f>
        <v>NA</v>
      </c>
      <c r="AC44" s="13"/>
      <c r="AD44" s="13"/>
    </row>
    <row r="45" spans="1:30" x14ac:dyDescent="0.2">
      <c r="A45" s="30" t="s">
        <v>37</v>
      </c>
      <c r="B45" s="30">
        <v>2008</v>
      </c>
      <c r="C45" s="30"/>
      <c r="D45" s="31">
        <v>0</v>
      </c>
      <c r="E45" s="31"/>
      <c r="F45" s="31">
        <v>0</v>
      </c>
      <c r="G45" s="31"/>
      <c r="H45" s="31">
        <v>0</v>
      </c>
      <c r="I45" s="31"/>
      <c r="J45" s="9">
        <f t="shared" si="23"/>
        <v>0</v>
      </c>
      <c r="K45" s="32"/>
      <c r="L45" s="11" t="str">
        <f t="shared" si="24"/>
        <v>NA</v>
      </c>
      <c r="M45" s="32"/>
      <c r="N45" s="11" t="str">
        <f t="shared" si="25"/>
        <v>NA</v>
      </c>
      <c r="O45" s="13"/>
      <c r="P45" s="11" t="str">
        <f t="shared" si="26"/>
        <v>NA</v>
      </c>
      <c r="Q45" s="11"/>
      <c r="R45" s="11" t="str">
        <f t="shared" si="27"/>
        <v>NA</v>
      </c>
      <c r="S45" s="11"/>
      <c r="T45" s="11" t="str">
        <f t="shared" si="28"/>
        <v>NA</v>
      </c>
      <c r="U45" s="13"/>
      <c r="V45" s="11" t="str">
        <f t="shared" si="29"/>
        <v>NA</v>
      </c>
      <c r="W45" s="13"/>
      <c r="X45" s="13" t="str">
        <f t="shared" si="30"/>
        <v>NA</v>
      </c>
      <c r="Y45" s="13"/>
      <c r="Z45" s="13" t="str">
        <f t="shared" si="31"/>
        <v>NA</v>
      </c>
      <c r="AA45" s="13"/>
      <c r="AB45" s="13" t="str">
        <f t="shared" si="32"/>
        <v>NA</v>
      </c>
      <c r="AC45" s="13"/>
      <c r="AD45" s="13" t="str">
        <f t="shared" ref="AD45:AD59" si="33">+IF(SUM(D36:D45)=0,"NA",+SUM(J36:J45)/SUM(D36:D45))</f>
        <v>NA</v>
      </c>
    </row>
    <row r="46" spans="1:30" x14ac:dyDescent="0.2">
      <c r="A46" s="30" t="s">
        <v>37</v>
      </c>
      <c r="B46" s="30">
        <v>2009</v>
      </c>
      <c r="C46" s="30"/>
      <c r="D46" s="31">
        <v>938108.48</v>
      </c>
      <c r="E46" s="31"/>
      <c r="F46" s="31">
        <v>0</v>
      </c>
      <c r="G46" s="31"/>
      <c r="H46" s="31">
        <v>0</v>
      </c>
      <c r="I46" s="31"/>
      <c r="J46" s="9">
        <f t="shared" si="23"/>
        <v>0</v>
      </c>
      <c r="K46" s="32"/>
      <c r="L46" s="11">
        <f t="shared" si="24"/>
        <v>0</v>
      </c>
      <c r="M46" s="32"/>
      <c r="N46" s="11">
        <f t="shared" si="25"/>
        <v>0</v>
      </c>
      <c r="O46" s="13"/>
      <c r="P46" s="11">
        <f t="shared" si="26"/>
        <v>0</v>
      </c>
      <c r="Q46" s="11"/>
      <c r="R46" s="11">
        <f t="shared" si="27"/>
        <v>0</v>
      </c>
      <c r="S46" s="11"/>
      <c r="T46" s="11">
        <f t="shared" si="28"/>
        <v>0</v>
      </c>
      <c r="U46" s="13"/>
      <c r="V46" s="11">
        <f t="shared" si="29"/>
        <v>0</v>
      </c>
      <c r="W46" s="13"/>
      <c r="X46" s="13">
        <f t="shared" si="30"/>
        <v>0</v>
      </c>
      <c r="Y46" s="13"/>
      <c r="Z46" s="13">
        <f t="shared" si="31"/>
        <v>0</v>
      </c>
      <c r="AA46" s="13"/>
      <c r="AB46" s="13">
        <f t="shared" si="32"/>
        <v>0</v>
      </c>
      <c r="AC46" s="13"/>
      <c r="AD46" s="13">
        <f t="shared" si="33"/>
        <v>0</v>
      </c>
    </row>
    <row r="47" spans="1:30" x14ac:dyDescent="0.2">
      <c r="A47" s="30" t="s">
        <v>37</v>
      </c>
      <c r="B47" s="30">
        <v>2010</v>
      </c>
      <c r="C47" s="30"/>
      <c r="D47" s="31">
        <v>2715983.24</v>
      </c>
      <c r="E47" s="31"/>
      <c r="F47" s="31">
        <v>0</v>
      </c>
      <c r="G47" s="31"/>
      <c r="H47" s="31">
        <v>0</v>
      </c>
      <c r="I47" s="31"/>
      <c r="J47" s="9">
        <f t="shared" si="23"/>
        <v>0</v>
      </c>
      <c r="K47" s="32"/>
      <c r="L47" s="11">
        <f t="shared" si="24"/>
        <v>0</v>
      </c>
      <c r="M47" s="32"/>
      <c r="N47" s="11">
        <f t="shared" si="25"/>
        <v>0</v>
      </c>
      <c r="O47" s="13"/>
      <c r="P47" s="11">
        <f t="shared" si="26"/>
        <v>0</v>
      </c>
      <c r="Q47" s="11"/>
      <c r="R47" s="11">
        <f t="shared" si="27"/>
        <v>0</v>
      </c>
      <c r="S47" s="11"/>
      <c r="T47" s="11">
        <f t="shared" si="28"/>
        <v>0</v>
      </c>
      <c r="U47" s="13"/>
      <c r="V47" s="11">
        <f t="shared" si="29"/>
        <v>0</v>
      </c>
      <c r="W47" s="13"/>
      <c r="X47" s="13">
        <f t="shared" si="30"/>
        <v>0</v>
      </c>
      <c r="Y47" s="13"/>
      <c r="Z47" s="13">
        <f t="shared" si="31"/>
        <v>0</v>
      </c>
      <c r="AA47" s="13"/>
      <c r="AB47" s="13">
        <f t="shared" si="32"/>
        <v>0</v>
      </c>
      <c r="AC47" s="13"/>
      <c r="AD47" s="13">
        <f t="shared" si="33"/>
        <v>0</v>
      </c>
    </row>
    <row r="48" spans="1:30" x14ac:dyDescent="0.2">
      <c r="A48" s="30" t="s">
        <v>37</v>
      </c>
      <c r="B48" s="30">
        <v>2011</v>
      </c>
      <c r="C48" s="30"/>
      <c r="D48" s="31">
        <v>5764265.7599999998</v>
      </c>
      <c r="E48" s="31"/>
      <c r="F48" s="31">
        <v>0</v>
      </c>
      <c r="G48" s="31"/>
      <c r="H48" s="31">
        <v>0</v>
      </c>
      <c r="I48" s="31"/>
      <c r="J48" s="9">
        <f t="shared" si="23"/>
        <v>0</v>
      </c>
      <c r="K48" s="32"/>
      <c r="L48" s="11">
        <f t="shared" si="24"/>
        <v>0</v>
      </c>
      <c r="M48" s="32"/>
      <c r="N48" s="11">
        <f t="shared" si="25"/>
        <v>0</v>
      </c>
      <c r="O48" s="13"/>
      <c r="P48" s="11">
        <f t="shared" si="26"/>
        <v>0</v>
      </c>
      <c r="Q48" s="11"/>
      <c r="R48" s="11">
        <f t="shared" si="27"/>
        <v>0</v>
      </c>
      <c r="S48" s="11"/>
      <c r="T48" s="11">
        <f t="shared" si="28"/>
        <v>0</v>
      </c>
      <c r="U48" s="13"/>
      <c r="V48" s="11">
        <f t="shared" si="29"/>
        <v>0</v>
      </c>
      <c r="W48" s="13"/>
      <c r="X48" s="13">
        <f t="shared" si="30"/>
        <v>0</v>
      </c>
      <c r="Y48" s="13"/>
      <c r="Z48" s="13">
        <f t="shared" si="31"/>
        <v>0</v>
      </c>
      <c r="AA48" s="13"/>
      <c r="AB48" s="13">
        <f t="shared" si="32"/>
        <v>0</v>
      </c>
      <c r="AC48" s="13"/>
      <c r="AD48" s="13">
        <f t="shared" si="33"/>
        <v>0</v>
      </c>
    </row>
    <row r="49" spans="1:30" x14ac:dyDescent="0.2">
      <c r="A49" s="30" t="s">
        <v>37</v>
      </c>
      <c r="B49" s="30">
        <v>2012</v>
      </c>
      <c r="C49" s="30"/>
      <c r="D49" s="31">
        <v>0</v>
      </c>
      <c r="E49" s="31"/>
      <c r="F49" s="31">
        <v>0</v>
      </c>
      <c r="G49" s="31"/>
      <c r="H49" s="31">
        <v>0</v>
      </c>
      <c r="I49" s="31"/>
      <c r="J49" s="9">
        <f t="shared" si="23"/>
        <v>0</v>
      </c>
      <c r="K49" s="32"/>
      <c r="L49" s="11" t="str">
        <f t="shared" si="24"/>
        <v>NA</v>
      </c>
      <c r="M49" s="32"/>
      <c r="N49" s="11">
        <f t="shared" si="25"/>
        <v>0</v>
      </c>
      <c r="O49" s="13"/>
      <c r="P49" s="11">
        <f t="shared" si="26"/>
        <v>0</v>
      </c>
      <c r="Q49" s="11"/>
      <c r="R49" s="11">
        <f t="shared" si="27"/>
        <v>0</v>
      </c>
      <c r="S49" s="11"/>
      <c r="T49" s="11">
        <f t="shared" si="28"/>
        <v>0</v>
      </c>
      <c r="U49" s="13"/>
      <c r="V49" s="11">
        <f t="shared" si="29"/>
        <v>0</v>
      </c>
      <c r="W49" s="13"/>
      <c r="X49" s="13">
        <f t="shared" si="30"/>
        <v>0</v>
      </c>
      <c r="Y49" s="13"/>
      <c r="Z49" s="13">
        <f t="shared" si="31"/>
        <v>0</v>
      </c>
      <c r="AA49" s="13"/>
      <c r="AB49" s="13">
        <f t="shared" si="32"/>
        <v>0</v>
      </c>
      <c r="AC49" s="13"/>
      <c r="AD49" s="13">
        <f t="shared" si="33"/>
        <v>0</v>
      </c>
    </row>
    <row r="50" spans="1:30" x14ac:dyDescent="0.2">
      <c r="A50" s="30" t="s">
        <v>37</v>
      </c>
      <c r="B50" s="30">
        <v>2013</v>
      </c>
      <c r="C50" s="30"/>
      <c r="D50" s="31">
        <v>0</v>
      </c>
      <c r="E50" s="31"/>
      <c r="F50" s="31">
        <v>0</v>
      </c>
      <c r="G50" s="31"/>
      <c r="H50" s="31">
        <v>0</v>
      </c>
      <c r="I50" s="31"/>
      <c r="J50" s="9">
        <f t="shared" si="23"/>
        <v>0</v>
      </c>
      <c r="K50" s="32"/>
      <c r="L50" s="11" t="str">
        <f t="shared" si="24"/>
        <v>NA</v>
      </c>
      <c r="M50" s="32"/>
      <c r="N50" s="11" t="str">
        <f t="shared" si="25"/>
        <v>NA</v>
      </c>
      <c r="O50" s="13"/>
      <c r="P50" s="11">
        <f t="shared" si="26"/>
        <v>0</v>
      </c>
      <c r="Q50" s="11"/>
      <c r="R50" s="11">
        <f t="shared" si="27"/>
        <v>0</v>
      </c>
      <c r="S50" s="11"/>
      <c r="T50" s="11">
        <f t="shared" si="28"/>
        <v>0</v>
      </c>
      <c r="U50" s="13"/>
      <c r="V50" s="11">
        <f t="shared" si="29"/>
        <v>0</v>
      </c>
      <c r="W50" s="13"/>
      <c r="X50" s="13">
        <f t="shared" si="30"/>
        <v>0</v>
      </c>
      <c r="Y50" s="13"/>
      <c r="Z50" s="13">
        <f t="shared" si="31"/>
        <v>0</v>
      </c>
      <c r="AA50" s="13"/>
      <c r="AB50" s="13">
        <f t="shared" si="32"/>
        <v>0</v>
      </c>
      <c r="AC50" s="13"/>
      <c r="AD50" s="13">
        <f t="shared" si="33"/>
        <v>0</v>
      </c>
    </row>
    <row r="51" spans="1:30" x14ac:dyDescent="0.2">
      <c r="A51" s="30" t="s">
        <v>37</v>
      </c>
      <c r="B51" s="30">
        <v>2014</v>
      </c>
      <c r="C51" s="30"/>
      <c r="D51" s="31">
        <v>5166330.33</v>
      </c>
      <c r="E51" s="31"/>
      <c r="F51" s="31">
        <v>0</v>
      </c>
      <c r="G51" s="31"/>
      <c r="H51" s="31">
        <v>0</v>
      </c>
      <c r="I51" s="31"/>
      <c r="J51" s="9">
        <f t="shared" si="23"/>
        <v>0</v>
      </c>
      <c r="K51" s="32"/>
      <c r="L51" s="11">
        <f t="shared" si="24"/>
        <v>0</v>
      </c>
      <c r="M51" s="32"/>
      <c r="N51" s="11">
        <f t="shared" si="25"/>
        <v>0</v>
      </c>
      <c r="O51" s="13"/>
      <c r="P51" s="11">
        <f t="shared" si="26"/>
        <v>0</v>
      </c>
      <c r="Q51" s="11"/>
      <c r="R51" s="11">
        <f t="shared" si="27"/>
        <v>0</v>
      </c>
      <c r="S51" s="11"/>
      <c r="T51" s="11">
        <f t="shared" si="28"/>
        <v>0</v>
      </c>
      <c r="U51" s="13"/>
      <c r="V51" s="11">
        <f t="shared" si="29"/>
        <v>0</v>
      </c>
      <c r="W51" s="13"/>
      <c r="X51" s="13">
        <f t="shared" si="30"/>
        <v>0</v>
      </c>
      <c r="Y51" s="13"/>
      <c r="Z51" s="13">
        <f t="shared" si="31"/>
        <v>0</v>
      </c>
      <c r="AA51" s="13"/>
      <c r="AB51" s="13">
        <f t="shared" si="32"/>
        <v>0</v>
      </c>
      <c r="AC51" s="13"/>
      <c r="AD51" s="13">
        <f t="shared" si="33"/>
        <v>0</v>
      </c>
    </row>
    <row r="52" spans="1:30" x14ac:dyDescent="0.2">
      <c r="A52" s="30" t="s">
        <v>37</v>
      </c>
      <c r="B52" s="30">
        <v>2015</v>
      </c>
      <c r="C52" s="30"/>
      <c r="D52" s="31">
        <v>1034173.49</v>
      </c>
      <c r="E52" s="31"/>
      <c r="F52" s="31">
        <v>0</v>
      </c>
      <c r="G52" s="31"/>
      <c r="H52" s="31">
        <v>0</v>
      </c>
      <c r="I52" s="31"/>
      <c r="J52" s="9">
        <f t="shared" si="23"/>
        <v>0</v>
      </c>
      <c r="K52" s="32"/>
      <c r="L52" s="11">
        <f t="shared" si="24"/>
        <v>0</v>
      </c>
      <c r="M52" s="32"/>
      <c r="N52" s="11">
        <f t="shared" si="25"/>
        <v>0</v>
      </c>
      <c r="O52" s="13"/>
      <c r="P52" s="11">
        <f t="shared" si="26"/>
        <v>0</v>
      </c>
      <c r="Q52" s="11"/>
      <c r="R52" s="11">
        <f t="shared" si="27"/>
        <v>0</v>
      </c>
      <c r="S52" s="11"/>
      <c r="T52" s="11">
        <f t="shared" si="28"/>
        <v>0</v>
      </c>
      <c r="U52" s="13"/>
      <c r="V52" s="11">
        <f t="shared" si="29"/>
        <v>0</v>
      </c>
      <c r="W52" s="13"/>
      <c r="X52" s="13">
        <f t="shared" si="30"/>
        <v>0</v>
      </c>
      <c r="Y52" s="13"/>
      <c r="Z52" s="13">
        <f t="shared" si="31"/>
        <v>0</v>
      </c>
      <c r="AA52" s="13"/>
      <c r="AB52" s="13">
        <f t="shared" si="32"/>
        <v>0</v>
      </c>
      <c r="AC52" s="13"/>
      <c r="AD52" s="13">
        <f t="shared" si="33"/>
        <v>0</v>
      </c>
    </row>
    <row r="53" spans="1:30" x14ac:dyDescent="0.2">
      <c r="A53" s="30" t="s">
        <v>37</v>
      </c>
      <c r="B53" s="30">
        <v>2016</v>
      </c>
      <c r="C53" s="30"/>
      <c r="D53" s="31">
        <v>0</v>
      </c>
      <c r="E53" s="31"/>
      <c r="F53" s="31">
        <v>0</v>
      </c>
      <c r="G53" s="31"/>
      <c r="H53" s="31">
        <v>0</v>
      </c>
      <c r="I53" s="31"/>
      <c r="J53" s="9">
        <f t="shared" si="23"/>
        <v>0</v>
      </c>
      <c r="K53" s="32"/>
      <c r="L53" s="11" t="str">
        <f t="shared" si="24"/>
        <v>NA</v>
      </c>
      <c r="M53" s="32"/>
      <c r="N53" s="11">
        <f t="shared" si="25"/>
        <v>0</v>
      </c>
      <c r="O53" s="13"/>
      <c r="P53" s="11">
        <f t="shared" si="26"/>
        <v>0</v>
      </c>
      <c r="Q53" s="11"/>
      <c r="R53" s="11">
        <f t="shared" si="27"/>
        <v>0</v>
      </c>
      <c r="S53" s="11"/>
      <c r="T53" s="11">
        <f t="shared" si="28"/>
        <v>0</v>
      </c>
      <c r="U53" s="13"/>
      <c r="V53" s="11">
        <f t="shared" si="29"/>
        <v>0</v>
      </c>
      <c r="W53" s="13"/>
      <c r="X53" s="13">
        <f t="shared" si="30"/>
        <v>0</v>
      </c>
      <c r="Y53" s="13"/>
      <c r="Z53" s="13">
        <f t="shared" si="31"/>
        <v>0</v>
      </c>
      <c r="AA53" s="13"/>
      <c r="AB53" s="13">
        <f t="shared" si="32"/>
        <v>0</v>
      </c>
      <c r="AC53" s="13"/>
      <c r="AD53" s="13">
        <f t="shared" si="33"/>
        <v>0</v>
      </c>
    </row>
    <row r="54" spans="1:30" x14ac:dyDescent="0.2">
      <c r="A54" s="30" t="s">
        <v>37</v>
      </c>
      <c r="B54" s="32">
        <v>2017</v>
      </c>
      <c r="C54" s="32"/>
      <c r="D54" s="31">
        <v>0</v>
      </c>
      <c r="E54" s="31"/>
      <c r="F54" s="31">
        <v>0</v>
      </c>
      <c r="G54" s="31"/>
      <c r="H54" s="31">
        <v>0</v>
      </c>
      <c r="I54" s="31"/>
      <c r="J54" s="9">
        <f t="shared" si="23"/>
        <v>0</v>
      </c>
      <c r="K54" s="32"/>
      <c r="L54" s="11" t="str">
        <f t="shared" si="24"/>
        <v>NA</v>
      </c>
      <c r="M54" s="32"/>
      <c r="N54" s="11" t="str">
        <f t="shared" si="25"/>
        <v>NA</v>
      </c>
      <c r="O54" s="13"/>
      <c r="P54" s="11">
        <f t="shared" si="26"/>
        <v>0</v>
      </c>
      <c r="Q54" s="11"/>
      <c r="R54" s="11">
        <f t="shared" si="27"/>
        <v>0</v>
      </c>
      <c r="S54" s="11"/>
      <c r="T54" s="11">
        <f t="shared" si="28"/>
        <v>0</v>
      </c>
      <c r="U54" s="13"/>
      <c r="V54" s="11">
        <f t="shared" si="29"/>
        <v>0</v>
      </c>
      <c r="W54" s="13"/>
      <c r="X54" s="13">
        <f t="shared" si="30"/>
        <v>0</v>
      </c>
      <c r="Y54" s="13"/>
      <c r="Z54" s="13">
        <f t="shared" si="31"/>
        <v>0</v>
      </c>
      <c r="AA54" s="13"/>
      <c r="AB54" s="13">
        <f t="shared" si="32"/>
        <v>0</v>
      </c>
      <c r="AC54" s="13"/>
      <c r="AD54" s="13">
        <f t="shared" si="33"/>
        <v>0</v>
      </c>
    </row>
    <row r="55" spans="1:30" x14ac:dyDescent="0.2">
      <c r="A55" s="32" t="s">
        <v>37</v>
      </c>
      <c r="B55" s="32">
        <v>2018</v>
      </c>
      <c r="C55" s="32"/>
      <c r="D55" s="31">
        <v>0</v>
      </c>
      <c r="E55" s="31"/>
      <c r="F55" s="31">
        <v>0</v>
      </c>
      <c r="G55" s="31"/>
      <c r="H55" s="31">
        <v>0</v>
      </c>
      <c r="I55" s="31"/>
      <c r="J55" s="9">
        <f t="shared" si="23"/>
        <v>0</v>
      </c>
      <c r="K55" s="32"/>
      <c r="L55" s="11" t="str">
        <f t="shared" si="24"/>
        <v>NA</v>
      </c>
      <c r="M55" s="32"/>
      <c r="N55" s="11" t="str">
        <f t="shared" si="25"/>
        <v>NA</v>
      </c>
      <c r="O55" s="13"/>
      <c r="P55" s="11" t="str">
        <f t="shared" ref="P55:P59" si="34">+IF(SUM(D53:D55)=0,"NA",+SUM(J53:J55)/SUM(D53:D55))</f>
        <v>NA</v>
      </c>
      <c r="Q55" s="11"/>
      <c r="R55" s="11">
        <f t="shared" si="27"/>
        <v>0</v>
      </c>
      <c r="S55" s="11"/>
      <c r="T55" s="11">
        <f t="shared" si="28"/>
        <v>0</v>
      </c>
      <c r="U55" s="13"/>
      <c r="V55" s="11">
        <f t="shared" si="29"/>
        <v>0</v>
      </c>
      <c r="W55" s="13"/>
      <c r="X55" s="13">
        <f t="shared" si="30"/>
        <v>0</v>
      </c>
      <c r="Y55" s="13"/>
      <c r="Z55" s="13">
        <f t="shared" si="31"/>
        <v>0</v>
      </c>
      <c r="AA55" s="13"/>
      <c r="AB55" s="13">
        <f t="shared" si="32"/>
        <v>0</v>
      </c>
      <c r="AC55" s="13"/>
      <c r="AD55" s="13">
        <f t="shared" si="33"/>
        <v>0</v>
      </c>
    </row>
    <row r="56" spans="1:30" x14ac:dyDescent="0.2">
      <c r="A56" s="32" t="s">
        <v>37</v>
      </c>
      <c r="B56" s="32">
        <v>2019</v>
      </c>
      <c r="C56" s="32"/>
      <c r="D56" s="31">
        <v>0</v>
      </c>
      <c r="E56" s="31"/>
      <c r="F56" s="31">
        <v>0</v>
      </c>
      <c r="G56" s="31"/>
      <c r="H56" s="31">
        <v>0</v>
      </c>
      <c r="I56" s="31"/>
      <c r="J56" s="9">
        <f t="shared" si="23"/>
        <v>0</v>
      </c>
      <c r="K56" s="32"/>
      <c r="L56" s="11" t="str">
        <f t="shared" si="24"/>
        <v>NA</v>
      </c>
      <c r="M56" s="32"/>
      <c r="N56" s="11" t="str">
        <f t="shared" si="25"/>
        <v>NA</v>
      </c>
      <c r="O56" s="13"/>
      <c r="P56" s="11" t="str">
        <f t="shared" si="34"/>
        <v>NA</v>
      </c>
      <c r="Q56" s="11"/>
      <c r="R56" s="11" t="str">
        <f t="shared" si="27"/>
        <v>NA</v>
      </c>
      <c r="S56" s="11"/>
      <c r="T56" s="11">
        <f t="shared" si="28"/>
        <v>0</v>
      </c>
      <c r="U56" s="13"/>
      <c r="V56" s="11">
        <f t="shared" si="29"/>
        <v>0</v>
      </c>
      <c r="W56" s="13"/>
      <c r="X56" s="13">
        <f t="shared" si="30"/>
        <v>0</v>
      </c>
      <c r="Y56" s="13"/>
      <c r="Z56" s="13">
        <f t="shared" si="31"/>
        <v>0</v>
      </c>
      <c r="AA56" s="13"/>
      <c r="AB56" s="13">
        <f t="shared" si="32"/>
        <v>0</v>
      </c>
      <c r="AC56" s="13"/>
      <c r="AD56" s="13">
        <f t="shared" si="33"/>
        <v>0</v>
      </c>
    </row>
    <row r="57" spans="1:30" x14ac:dyDescent="0.2">
      <c r="A57" s="32" t="s">
        <v>37</v>
      </c>
      <c r="B57" s="32">
        <v>2020</v>
      </c>
      <c r="C57" s="32"/>
      <c r="D57" s="31">
        <v>0</v>
      </c>
      <c r="E57" s="31"/>
      <c r="F57" s="31">
        <v>0</v>
      </c>
      <c r="G57" s="31"/>
      <c r="H57" s="31">
        <v>0</v>
      </c>
      <c r="I57" s="31"/>
      <c r="J57" s="9">
        <f t="shared" si="23"/>
        <v>0</v>
      </c>
      <c r="K57" s="32"/>
      <c r="L57" s="11" t="str">
        <f t="shared" si="24"/>
        <v>NA</v>
      </c>
      <c r="M57" s="32"/>
      <c r="N57" s="11" t="str">
        <f t="shared" si="25"/>
        <v>NA</v>
      </c>
      <c r="O57" s="13"/>
      <c r="P57" s="11" t="str">
        <f t="shared" si="34"/>
        <v>NA</v>
      </c>
      <c r="Q57" s="11"/>
      <c r="R57" s="11" t="str">
        <f t="shared" si="27"/>
        <v>NA</v>
      </c>
      <c r="S57" s="11"/>
      <c r="T57" s="11" t="str">
        <f t="shared" si="28"/>
        <v>NA</v>
      </c>
      <c r="U57" s="13"/>
      <c r="V57" s="11">
        <f t="shared" si="29"/>
        <v>0</v>
      </c>
      <c r="W57" s="13"/>
      <c r="X57" s="13">
        <f t="shared" si="30"/>
        <v>0</v>
      </c>
      <c r="Y57" s="13"/>
      <c r="Z57" s="13">
        <f t="shared" si="31"/>
        <v>0</v>
      </c>
      <c r="AA57" s="13"/>
      <c r="AB57" s="13">
        <f t="shared" si="32"/>
        <v>0</v>
      </c>
      <c r="AC57" s="13"/>
      <c r="AD57" s="13">
        <f t="shared" si="33"/>
        <v>0</v>
      </c>
    </row>
    <row r="58" spans="1:30" x14ac:dyDescent="0.2">
      <c r="A58" s="32" t="s">
        <v>37</v>
      </c>
      <c r="B58" s="32">
        <v>2021</v>
      </c>
      <c r="C58" s="32"/>
      <c r="D58" s="31">
        <v>0</v>
      </c>
      <c r="E58" s="31"/>
      <c r="F58" s="31">
        <v>0</v>
      </c>
      <c r="G58" s="31"/>
      <c r="H58" s="31">
        <v>0</v>
      </c>
      <c r="I58" s="31"/>
      <c r="J58" s="9">
        <f t="shared" si="23"/>
        <v>0</v>
      </c>
      <c r="K58" s="32"/>
      <c r="L58" s="11" t="str">
        <f t="shared" si="24"/>
        <v>NA</v>
      </c>
      <c r="M58" s="32"/>
      <c r="N58" s="11" t="str">
        <f t="shared" si="25"/>
        <v>NA</v>
      </c>
      <c r="O58" s="13"/>
      <c r="P58" s="11" t="str">
        <f t="shared" si="34"/>
        <v>NA</v>
      </c>
      <c r="Q58" s="11"/>
      <c r="R58" s="11" t="str">
        <f t="shared" si="27"/>
        <v>NA</v>
      </c>
      <c r="S58" s="11"/>
      <c r="T58" s="11" t="str">
        <f t="shared" si="28"/>
        <v>NA</v>
      </c>
      <c r="U58" s="13"/>
      <c r="V58" s="11" t="str">
        <f t="shared" si="29"/>
        <v>NA</v>
      </c>
      <c r="W58" s="13"/>
      <c r="X58" s="13">
        <f t="shared" si="30"/>
        <v>0</v>
      </c>
      <c r="Y58" s="13"/>
      <c r="Z58" s="13">
        <f t="shared" si="31"/>
        <v>0</v>
      </c>
      <c r="AA58" s="13"/>
      <c r="AB58" s="13">
        <f t="shared" si="32"/>
        <v>0</v>
      </c>
      <c r="AC58" s="13"/>
      <c r="AD58" s="13">
        <f t="shared" si="33"/>
        <v>0</v>
      </c>
    </row>
    <row r="59" spans="1:30" x14ac:dyDescent="0.2">
      <c r="A59" s="32" t="s">
        <v>37</v>
      </c>
      <c r="B59" s="32">
        <v>2022</v>
      </c>
      <c r="C59" s="32"/>
      <c r="D59" s="31">
        <v>0</v>
      </c>
      <c r="E59" s="31"/>
      <c r="F59" s="31">
        <v>0</v>
      </c>
      <c r="G59" s="31"/>
      <c r="H59" s="31">
        <v>0</v>
      </c>
      <c r="I59" s="31"/>
      <c r="J59" s="9">
        <f t="shared" si="23"/>
        <v>0</v>
      </c>
      <c r="K59" s="32"/>
      <c r="L59" s="11" t="str">
        <f t="shared" si="24"/>
        <v>NA</v>
      </c>
      <c r="M59" s="32"/>
      <c r="N59" s="11" t="str">
        <f t="shared" si="25"/>
        <v>NA</v>
      </c>
      <c r="O59" s="13"/>
      <c r="P59" s="11" t="str">
        <f t="shared" si="34"/>
        <v>NA</v>
      </c>
      <c r="Q59" s="11"/>
      <c r="R59" s="11" t="str">
        <f t="shared" si="27"/>
        <v>NA</v>
      </c>
      <c r="S59" s="11"/>
      <c r="T59" s="11" t="str">
        <f t="shared" si="28"/>
        <v>NA</v>
      </c>
      <c r="U59" s="13"/>
      <c r="V59" s="11" t="str">
        <f t="shared" si="29"/>
        <v>NA</v>
      </c>
      <c r="W59" s="13"/>
      <c r="X59" s="13" t="str">
        <f t="shared" si="30"/>
        <v>NA</v>
      </c>
      <c r="Y59" s="13"/>
      <c r="Z59" s="13">
        <f t="shared" si="31"/>
        <v>0</v>
      </c>
      <c r="AA59" s="13"/>
      <c r="AB59" s="13">
        <f t="shared" si="32"/>
        <v>0</v>
      </c>
      <c r="AC59" s="13"/>
      <c r="AD59" s="13">
        <f t="shared" si="33"/>
        <v>0</v>
      </c>
    </row>
    <row r="60" spans="1:30" x14ac:dyDescent="0.2">
      <c r="A60" s="30"/>
      <c r="B60" s="30"/>
      <c r="C60" s="30"/>
      <c r="E60" s="31"/>
      <c r="F60" s="31"/>
      <c r="G60" s="31"/>
      <c r="H60" s="31"/>
      <c r="I60" s="31"/>
      <c r="J60" s="33"/>
      <c r="K60" s="32"/>
      <c r="L60" s="32"/>
      <c r="M60" s="32"/>
      <c r="N60" s="32"/>
      <c r="P60" s="11"/>
      <c r="V60" s="11"/>
      <c r="AB60" s="13"/>
      <c r="AD60" s="13"/>
    </row>
    <row r="61" spans="1:30" x14ac:dyDescent="0.2">
      <c r="A61" s="30" t="s">
        <v>39</v>
      </c>
      <c r="B61" s="30">
        <v>1999</v>
      </c>
      <c r="C61" s="30"/>
      <c r="D61" s="31">
        <v>0</v>
      </c>
      <c r="E61" s="31"/>
      <c r="F61" s="31">
        <v>0</v>
      </c>
      <c r="G61" s="31"/>
      <c r="H61" s="31">
        <v>0</v>
      </c>
      <c r="I61" s="31"/>
      <c r="J61" s="9">
        <f t="shared" ref="J61:J84" si="35">+F61-H61</f>
        <v>0</v>
      </c>
      <c r="K61" s="10"/>
      <c r="L61" s="11" t="str">
        <f t="shared" ref="L61:L84" si="36">+IF(+D61=0,"NA",+J61/D61)</f>
        <v>NA</v>
      </c>
      <c r="M61" s="12"/>
      <c r="N61" s="11" t="s">
        <v>42</v>
      </c>
      <c r="O61" s="13"/>
      <c r="P61" s="11"/>
      <c r="Q61" s="11"/>
      <c r="R61" s="11"/>
      <c r="S61" s="11"/>
      <c r="T61" s="11"/>
      <c r="U61" s="13"/>
      <c r="V61" s="11"/>
      <c r="W61" s="13"/>
      <c r="X61" s="13"/>
      <c r="Y61" s="13"/>
      <c r="Z61" s="13"/>
      <c r="AA61" s="13"/>
      <c r="AB61" s="13"/>
      <c r="AC61" s="13"/>
      <c r="AD61" s="13"/>
    </row>
    <row r="62" spans="1:30" x14ac:dyDescent="0.2">
      <c r="A62" s="30" t="s">
        <v>39</v>
      </c>
      <c r="B62" s="30">
        <v>2000</v>
      </c>
      <c r="C62" s="30"/>
      <c r="D62" s="31">
        <v>0</v>
      </c>
      <c r="E62" s="31"/>
      <c r="F62" s="31">
        <v>0</v>
      </c>
      <c r="G62" s="31"/>
      <c r="H62" s="31">
        <v>0</v>
      </c>
      <c r="I62" s="31"/>
      <c r="J62" s="9">
        <f t="shared" si="35"/>
        <v>0</v>
      </c>
      <c r="K62" s="32"/>
      <c r="L62" s="11" t="str">
        <f t="shared" si="36"/>
        <v>NA</v>
      </c>
      <c r="M62" s="32"/>
      <c r="N62" s="11" t="str">
        <f t="shared" ref="N62:N84" si="37">+IF(SUM(D61:D62)=0,"NA",+SUM(J61,,J62)/SUM(D61:D62))</f>
        <v>NA</v>
      </c>
      <c r="O62" s="13"/>
      <c r="P62" s="11"/>
      <c r="Q62" s="11"/>
      <c r="R62" s="11"/>
      <c r="S62" s="11"/>
      <c r="T62" s="11"/>
      <c r="U62" s="13"/>
      <c r="V62" s="11"/>
      <c r="W62" s="13"/>
      <c r="X62" s="13"/>
      <c r="Y62" s="13"/>
      <c r="Z62" s="13"/>
      <c r="AA62" s="13"/>
      <c r="AB62" s="13"/>
      <c r="AC62" s="13"/>
      <c r="AD62" s="13"/>
    </row>
    <row r="63" spans="1:30" x14ac:dyDescent="0.2">
      <c r="A63" s="30" t="s">
        <v>39</v>
      </c>
      <c r="B63" s="30">
        <v>2001</v>
      </c>
      <c r="C63" s="30"/>
      <c r="D63" s="31">
        <v>0</v>
      </c>
      <c r="E63" s="31"/>
      <c r="F63" s="31">
        <v>0</v>
      </c>
      <c r="G63" s="31"/>
      <c r="H63" s="31">
        <v>0</v>
      </c>
      <c r="I63" s="31"/>
      <c r="J63" s="9">
        <f t="shared" si="35"/>
        <v>0</v>
      </c>
      <c r="K63" s="32"/>
      <c r="L63" s="11" t="str">
        <f t="shared" si="36"/>
        <v>NA</v>
      </c>
      <c r="M63" s="32"/>
      <c r="N63" s="11" t="str">
        <f t="shared" si="37"/>
        <v>NA</v>
      </c>
      <c r="O63" s="13"/>
      <c r="P63" s="11" t="str">
        <f t="shared" ref="P63:P84" si="38">+IF(SUM(D61:D63)=0,"NA",+SUM(J61:J63)/SUM(D61:D63))</f>
        <v>NA</v>
      </c>
      <c r="Q63" s="11"/>
      <c r="R63" s="11"/>
      <c r="S63" s="11"/>
      <c r="T63" s="11"/>
      <c r="U63" s="13"/>
      <c r="V63" s="11"/>
      <c r="W63" s="13"/>
      <c r="X63" s="13"/>
      <c r="Y63" s="13"/>
      <c r="Z63" s="13"/>
      <c r="AA63" s="13"/>
      <c r="AB63" s="13"/>
      <c r="AC63" s="13"/>
      <c r="AD63" s="13"/>
    </row>
    <row r="64" spans="1:30" x14ac:dyDescent="0.2">
      <c r="A64" s="30" t="s">
        <v>39</v>
      </c>
      <c r="B64" s="30">
        <v>2002</v>
      </c>
      <c r="C64" s="30"/>
      <c r="D64" s="31">
        <v>28229741.91</v>
      </c>
      <c r="E64" s="31"/>
      <c r="F64" s="31">
        <v>0</v>
      </c>
      <c r="G64" s="31"/>
      <c r="H64" s="31">
        <v>0</v>
      </c>
      <c r="I64" s="31"/>
      <c r="J64" s="9">
        <f t="shared" si="35"/>
        <v>0</v>
      </c>
      <c r="K64" s="32"/>
      <c r="L64" s="11">
        <f t="shared" si="36"/>
        <v>0</v>
      </c>
      <c r="M64" s="32"/>
      <c r="N64" s="11">
        <f t="shared" si="37"/>
        <v>0</v>
      </c>
      <c r="O64" s="13"/>
      <c r="P64" s="11">
        <f t="shared" si="38"/>
        <v>0</v>
      </c>
      <c r="Q64" s="11"/>
      <c r="R64" s="11">
        <f t="shared" ref="R64:R84" si="39">+IF(SUM(D61:D64)=0,"NA",+SUM(J61:J64)/SUM(D61:D64))</f>
        <v>0</v>
      </c>
      <c r="S64" s="11"/>
      <c r="T64" s="11"/>
      <c r="U64" s="13"/>
      <c r="V64" s="11"/>
      <c r="W64" s="13"/>
      <c r="X64" s="13"/>
      <c r="Y64" s="13"/>
      <c r="Z64" s="13"/>
      <c r="AA64" s="13"/>
      <c r="AB64" s="13"/>
      <c r="AC64" s="13"/>
      <c r="AD64" s="13"/>
    </row>
    <row r="65" spans="1:30" x14ac:dyDescent="0.2">
      <c r="A65" s="30" t="s">
        <v>39</v>
      </c>
      <c r="B65" s="30">
        <v>2003</v>
      </c>
      <c r="C65" s="30"/>
      <c r="D65" s="31">
        <v>0</v>
      </c>
      <c r="E65" s="31"/>
      <c r="F65" s="31">
        <v>0</v>
      </c>
      <c r="G65" s="31"/>
      <c r="H65" s="31">
        <v>0</v>
      </c>
      <c r="I65" s="31"/>
      <c r="J65" s="9">
        <f t="shared" si="35"/>
        <v>0</v>
      </c>
      <c r="K65" s="32"/>
      <c r="L65" s="11" t="str">
        <f t="shared" si="36"/>
        <v>NA</v>
      </c>
      <c r="M65" s="32"/>
      <c r="N65" s="11">
        <f t="shared" si="37"/>
        <v>0</v>
      </c>
      <c r="O65" s="13"/>
      <c r="P65" s="11">
        <f t="shared" si="38"/>
        <v>0</v>
      </c>
      <c r="Q65" s="11"/>
      <c r="R65" s="11">
        <f t="shared" si="39"/>
        <v>0</v>
      </c>
      <c r="S65" s="11"/>
      <c r="T65" s="11">
        <f t="shared" ref="T65:T84" si="40">+IF(SUM(D61:D65)=0,"NA",+SUM(J61:J65)/SUM(D61:D65))</f>
        <v>0</v>
      </c>
      <c r="U65" s="13"/>
      <c r="V65" s="11"/>
      <c r="W65" s="13"/>
      <c r="X65" s="13"/>
      <c r="Y65" s="13"/>
      <c r="Z65" s="13"/>
      <c r="AA65" s="13"/>
      <c r="AB65" s="13"/>
      <c r="AC65" s="13"/>
      <c r="AD65" s="13"/>
    </row>
    <row r="66" spans="1:30" x14ac:dyDescent="0.2">
      <c r="A66" s="30" t="s">
        <v>39</v>
      </c>
      <c r="B66" s="30">
        <v>2004</v>
      </c>
      <c r="C66" s="30"/>
      <c r="D66" s="31">
        <v>0</v>
      </c>
      <c r="E66" s="31"/>
      <c r="F66" s="31">
        <v>0</v>
      </c>
      <c r="G66" s="31"/>
      <c r="H66" s="31">
        <v>0</v>
      </c>
      <c r="I66" s="31"/>
      <c r="J66" s="9">
        <f t="shared" si="35"/>
        <v>0</v>
      </c>
      <c r="K66" s="32"/>
      <c r="L66" s="11" t="str">
        <f t="shared" si="36"/>
        <v>NA</v>
      </c>
      <c r="M66" s="32"/>
      <c r="N66" s="11" t="str">
        <f t="shared" si="37"/>
        <v>NA</v>
      </c>
      <c r="O66" s="13"/>
      <c r="P66" s="11">
        <f t="shared" si="38"/>
        <v>0</v>
      </c>
      <c r="Q66" s="11"/>
      <c r="R66" s="11">
        <f t="shared" si="39"/>
        <v>0</v>
      </c>
      <c r="S66" s="11"/>
      <c r="T66" s="11">
        <f t="shared" si="40"/>
        <v>0</v>
      </c>
      <c r="U66" s="13"/>
      <c r="V66" s="11">
        <f t="shared" ref="V66:V84" si="41">+IF(SUM(D61:D66)=0,"NA",+SUM(J61:J66)/SUM(D61:D66))</f>
        <v>0</v>
      </c>
      <c r="W66" s="13"/>
      <c r="X66" s="13"/>
      <c r="Y66" s="13"/>
      <c r="Z66" s="13"/>
      <c r="AA66" s="13"/>
      <c r="AB66" s="13"/>
      <c r="AC66" s="13"/>
      <c r="AD66" s="13"/>
    </row>
    <row r="67" spans="1:30" x14ac:dyDescent="0.2">
      <c r="A67" s="30" t="s">
        <v>39</v>
      </c>
      <c r="B67" s="30">
        <v>2005</v>
      </c>
      <c r="C67" s="30"/>
      <c r="D67" s="31">
        <v>0</v>
      </c>
      <c r="E67" s="31"/>
      <c r="F67" s="31">
        <v>0</v>
      </c>
      <c r="G67" s="31"/>
      <c r="H67" s="31">
        <v>0</v>
      </c>
      <c r="I67" s="31"/>
      <c r="J67" s="9">
        <f t="shared" si="35"/>
        <v>0</v>
      </c>
      <c r="K67" s="32"/>
      <c r="L67" s="11" t="str">
        <f t="shared" si="36"/>
        <v>NA</v>
      </c>
      <c r="M67" s="32"/>
      <c r="N67" s="11" t="str">
        <f t="shared" si="37"/>
        <v>NA</v>
      </c>
      <c r="O67" s="13"/>
      <c r="P67" s="11" t="str">
        <f t="shared" si="38"/>
        <v>NA</v>
      </c>
      <c r="Q67" s="11"/>
      <c r="R67" s="11">
        <f t="shared" si="39"/>
        <v>0</v>
      </c>
      <c r="S67" s="11"/>
      <c r="T67" s="11">
        <f t="shared" si="40"/>
        <v>0</v>
      </c>
      <c r="U67" s="13"/>
      <c r="V67" s="11">
        <f t="shared" si="41"/>
        <v>0</v>
      </c>
      <c r="W67" s="13"/>
      <c r="X67" s="13">
        <f t="shared" ref="X67:X84" si="42">+IF(SUM(D61:D67)=0,"NA",+SUM(J61:J67)/SUM(D61:D67))</f>
        <v>0</v>
      </c>
      <c r="Y67" s="13"/>
      <c r="Z67" s="13"/>
      <c r="AA67" s="13"/>
      <c r="AB67" s="13"/>
      <c r="AC67" s="13"/>
      <c r="AD67" s="13"/>
    </row>
    <row r="68" spans="1:30" x14ac:dyDescent="0.2">
      <c r="A68" s="30" t="s">
        <v>39</v>
      </c>
      <c r="B68" s="30">
        <v>2006</v>
      </c>
      <c r="C68" s="30"/>
      <c r="D68" s="31">
        <v>0</v>
      </c>
      <c r="E68" s="31"/>
      <c r="F68" s="31">
        <v>0</v>
      </c>
      <c r="G68" s="31"/>
      <c r="H68" s="31">
        <v>0</v>
      </c>
      <c r="I68" s="31"/>
      <c r="J68" s="9">
        <f t="shared" si="35"/>
        <v>0</v>
      </c>
      <c r="K68" s="32"/>
      <c r="L68" s="11" t="str">
        <f t="shared" si="36"/>
        <v>NA</v>
      </c>
      <c r="M68" s="32"/>
      <c r="N68" s="11" t="str">
        <f t="shared" si="37"/>
        <v>NA</v>
      </c>
      <c r="O68" s="13"/>
      <c r="P68" s="11" t="str">
        <f t="shared" si="38"/>
        <v>NA</v>
      </c>
      <c r="Q68" s="11"/>
      <c r="R68" s="11" t="str">
        <f t="shared" si="39"/>
        <v>NA</v>
      </c>
      <c r="S68" s="11"/>
      <c r="T68" s="11">
        <f t="shared" si="40"/>
        <v>0</v>
      </c>
      <c r="U68" s="13"/>
      <c r="V68" s="11">
        <f t="shared" si="41"/>
        <v>0</v>
      </c>
      <c r="W68" s="13"/>
      <c r="X68" s="13">
        <f t="shared" si="42"/>
        <v>0</v>
      </c>
      <c r="Y68" s="13"/>
      <c r="Z68" s="13">
        <f t="shared" ref="Z68:Z84" si="43">+IF(SUM(D61:D68)=0,"NA",+SUM(J61:J68)/SUM(D61:D68))</f>
        <v>0</v>
      </c>
      <c r="AA68" s="13"/>
      <c r="AB68" s="13"/>
      <c r="AC68" s="13"/>
      <c r="AD68" s="13"/>
    </row>
    <row r="69" spans="1:30" x14ac:dyDescent="0.2">
      <c r="A69" s="30" t="s">
        <v>39</v>
      </c>
      <c r="B69" s="30">
        <v>2007</v>
      </c>
      <c r="C69" s="30"/>
      <c r="D69" s="31">
        <v>0</v>
      </c>
      <c r="E69" s="31"/>
      <c r="F69" s="31">
        <v>0</v>
      </c>
      <c r="G69" s="31"/>
      <c r="H69" s="31">
        <v>0</v>
      </c>
      <c r="I69" s="31"/>
      <c r="J69" s="9">
        <f t="shared" si="35"/>
        <v>0</v>
      </c>
      <c r="K69" s="32"/>
      <c r="L69" s="11" t="str">
        <f t="shared" si="36"/>
        <v>NA</v>
      </c>
      <c r="M69" s="32"/>
      <c r="N69" s="11" t="str">
        <f t="shared" si="37"/>
        <v>NA</v>
      </c>
      <c r="O69" s="13"/>
      <c r="P69" s="11" t="str">
        <f t="shared" si="38"/>
        <v>NA</v>
      </c>
      <c r="Q69" s="11"/>
      <c r="R69" s="11" t="str">
        <f t="shared" si="39"/>
        <v>NA</v>
      </c>
      <c r="S69" s="11"/>
      <c r="T69" s="11" t="str">
        <f t="shared" si="40"/>
        <v>NA</v>
      </c>
      <c r="U69" s="13"/>
      <c r="V69" s="11">
        <f t="shared" si="41"/>
        <v>0</v>
      </c>
      <c r="W69" s="13"/>
      <c r="X69" s="13">
        <f t="shared" si="42"/>
        <v>0</v>
      </c>
      <c r="Y69" s="13"/>
      <c r="Z69" s="13">
        <f t="shared" si="43"/>
        <v>0</v>
      </c>
      <c r="AA69" s="13"/>
      <c r="AB69" s="13">
        <f t="shared" ref="AB69:AB84" si="44">+IF(SUM(D61:D69)=0,"NA",+SUM(J61:J69)/SUM(D61:D69))</f>
        <v>0</v>
      </c>
      <c r="AC69" s="13"/>
      <c r="AD69" s="13"/>
    </row>
    <row r="70" spans="1:30" x14ac:dyDescent="0.2">
      <c r="A70" s="30" t="s">
        <v>39</v>
      </c>
      <c r="B70" s="30">
        <v>2008</v>
      </c>
      <c r="C70" s="30"/>
      <c r="D70" s="31">
        <v>0</v>
      </c>
      <c r="E70" s="31"/>
      <c r="F70" s="31">
        <v>0</v>
      </c>
      <c r="G70" s="31"/>
      <c r="H70" s="31">
        <v>0</v>
      </c>
      <c r="I70" s="31"/>
      <c r="J70" s="9">
        <f t="shared" si="35"/>
        <v>0</v>
      </c>
      <c r="K70" s="32"/>
      <c r="L70" s="11" t="str">
        <f t="shared" si="36"/>
        <v>NA</v>
      </c>
      <c r="M70" s="32"/>
      <c r="N70" s="11" t="str">
        <f t="shared" si="37"/>
        <v>NA</v>
      </c>
      <c r="O70" s="13"/>
      <c r="P70" s="11" t="str">
        <f t="shared" si="38"/>
        <v>NA</v>
      </c>
      <c r="Q70" s="11"/>
      <c r="R70" s="11" t="str">
        <f t="shared" si="39"/>
        <v>NA</v>
      </c>
      <c r="S70" s="11"/>
      <c r="T70" s="11" t="str">
        <f t="shared" si="40"/>
        <v>NA</v>
      </c>
      <c r="U70" s="13"/>
      <c r="V70" s="11" t="str">
        <f t="shared" si="41"/>
        <v>NA</v>
      </c>
      <c r="W70" s="13"/>
      <c r="X70" s="13">
        <f t="shared" si="42"/>
        <v>0</v>
      </c>
      <c r="Y70" s="13"/>
      <c r="Z70" s="13">
        <f t="shared" si="43"/>
        <v>0</v>
      </c>
      <c r="AA70" s="13"/>
      <c r="AB70" s="13">
        <f t="shared" si="44"/>
        <v>0</v>
      </c>
      <c r="AC70" s="13"/>
      <c r="AD70" s="13">
        <f t="shared" ref="AD70:AD84" si="45">+IF(SUM(D61:D70)=0,"NA",+SUM(J61:J70)/SUM(D61:D70))</f>
        <v>0</v>
      </c>
    </row>
    <row r="71" spans="1:30" x14ac:dyDescent="0.2">
      <c r="A71" s="30" t="s">
        <v>39</v>
      </c>
      <c r="B71" s="30">
        <v>2009</v>
      </c>
      <c r="C71" s="30"/>
      <c r="D71" s="31">
        <v>990876.32</v>
      </c>
      <c r="E71" s="31"/>
      <c r="F71" s="31">
        <v>0</v>
      </c>
      <c r="G71" s="31"/>
      <c r="H71" s="31">
        <v>0</v>
      </c>
      <c r="I71" s="31"/>
      <c r="J71" s="9">
        <f t="shared" si="35"/>
        <v>0</v>
      </c>
      <c r="K71" s="32"/>
      <c r="L71" s="11">
        <f t="shared" si="36"/>
        <v>0</v>
      </c>
      <c r="M71" s="32"/>
      <c r="N71" s="11">
        <f t="shared" si="37"/>
        <v>0</v>
      </c>
      <c r="O71" s="13"/>
      <c r="P71" s="11">
        <f t="shared" si="38"/>
        <v>0</v>
      </c>
      <c r="Q71" s="11"/>
      <c r="R71" s="11">
        <f t="shared" si="39"/>
        <v>0</v>
      </c>
      <c r="S71" s="11"/>
      <c r="T71" s="11">
        <f t="shared" si="40"/>
        <v>0</v>
      </c>
      <c r="U71" s="13"/>
      <c r="V71" s="11">
        <f t="shared" si="41"/>
        <v>0</v>
      </c>
      <c r="W71" s="13"/>
      <c r="X71" s="13">
        <f t="shared" si="42"/>
        <v>0</v>
      </c>
      <c r="Y71" s="13"/>
      <c r="Z71" s="13">
        <f t="shared" si="43"/>
        <v>0</v>
      </c>
      <c r="AA71" s="13"/>
      <c r="AB71" s="13">
        <f t="shared" si="44"/>
        <v>0</v>
      </c>
      <c r="AC71" s="13"/>
      <c r="AD71" s="13">
        <f t="shared" si="45"/>
        <v>0</v>
      </c>
    </row>
    <row r="72" spans="1:30" x14ac:dyDescent="0.2">
      <c r="A72" s="30" t="s">
        <v>39</v>
      </c>
      <c r="B72" s="30">
        <v>2010</v>
      </c>
      <c r="C72" s="30"/>
      <c r="D72" s="31">
        <v>3329168.54</v>
      </c>
      <c r="E72" s="31"/>
      <c r="F72" s="31">
        <v>0</v>
      </c>
      <c r="G72" s="31"/>
      <c r="H72" s="31">
        <v>0</v>
      </c>
      <c r="I72" s="31"/>
      <c r="J72" s="9">
        <f t="shared" si="35"/>
        <v>0</v>
      </c>
      <c r="K72" s="32"/>
      <c r="L72" s="11">
        <f t="shared" si="36"/>
        <v>0</v>
      </c>
      <c r="M72" s="32"/>
      <c r="N72" s="11">
        <f t="shared" si="37"/>
        <v>0</v>
      </c>
      <c r="O72" s="13"/>
      <c r="P72" s="11">
        <f t="shared" si="38"/>
        <v>0</v>
      </c>
      <c r="Q72" s="11"/>
      <c r="R72" s="11">
        <f t="shared" si="39"/>
        <v>0</v>
      </c>
      <c r="S72" s="11"/>
      <c r="T72" s="11">
        <f t="shared" si="40"/>
        <v>0</v>
      </c>
      <c r="U72" s="13"/>
      <c r="V72" s="11">
        <f t="shared" si="41"/>
        <v>0</v>
      </c>
      <c r="W72" s="13"/>
      <c r="X72" s="13">
        <f t="shared" si="42"/>
        <v>0</v>
      </c>
      <c r="Y72" s="13"/>
      <c r="Z72" s="13">
        <f t="shared" si="43"/>
        <v>0</v>
      </c>
      <c r="AA72" s="13"/>
      <c r="AB72" s="13">
        <f t="shared" si="44"/>
        <v>0</v>
      </c>
      <c r="AC72" s="13"/>
      <c r="AD72" s="13">
        <f t="shared" si="45"/>
        <v>0</v>
      </c>
    </row>
    <row r="73" spans="1:30" x14ac:dyDescent="0.2">
      <c r="A73" s="30" t="s">
        <v>39</v>
      </c>
      <c r="B73" s="30">
        <v>2011</v>
      </c>
      <c r="C73" s="30"/>
      <c r="D73" s="31">
        <v>71073036.599999994</v>
      </c>
      <c r="E73" s="31"/>
      <c r="F73" s="31">
        <v>0</v>
      </c>
      <c r="G73" s="31"/>
      <c r="H73" s="31">
        <v>0</v>
      </c>
      <c r="I73" s="31"/>
      <c r="J73" s="9">
        <f t="shared" si="35"/>
        <v>0</v>
      </c>
      <c r="K73" s="32"/>
      <c r="L73" s="11">
        <f t="shared" si="36"/>
        <v>0</v>
      </c>
      <c r="M73" s="32"/>
      <c r="N73" s="11">
        <f t="shared" si="37"/>
        <v>0</v>
      </c>
      <c r="O73" s="13"/>
      <c r="P73" s="11">
        <f t="shared" si="38"/>
        <v>0</v>
      </c>
      <c r="Q73" s="11"/>
      <c r="R73" s="11">
        <f t="shared" si="39"/>
        <v>0</v>
      </c>
      <c r="S73" s="11"/>
      <c r="T73" s="11">
        <f t="shared" si="40"/>
        <v>0</v>
      </c>
      <c r="U73" s="13"/>
      <c r="V73" s="11">
        <f t="shared" si="41"/>
        <v>0</v>
      </c>
      <c r="W73" s="13"/>
      <c r="X73" s="13">
        <f t="shared" si="42"/>
        <v>0</v>
      </c>
      <c r="Y73" s="13"/>
      <c r="Z73" s="13">
        <f t="shared" si="43"/>
        <v>0</v>
      </c>
      <c r="AA73" s="13"/>
      <c r="AB73" s="13">
        <f t="shared" si="44"/>
        <v>0</v>
      </c>
      <c r="AC73" s="13"/>
      <c r="AD73" s="13">
        <f t="shared" si="45"/>
        <v>0</v>
      </c>
    </row>
    <row r="74" spans="1:30" x14ac:dyDescent="0.2">
      <c r="A74" s="30" t="s">
        <v>39</v>
      </c>
      <c r="B74" s="30">
        <v>2012</v>
      </c>
      <c r="C74" s="30"/>
      <c r="D74" s="31">
        <v>918016.41</v>
      </c>
      <c r="E74" s="31"/>
      <c r="F74" s="31">
        <v>0</v>
      </c>
      <c r="G74" s="31"/>
      <c r="H74" s="31">
        <v>0</v>
      </c>
      <c r="I74" s="31"/>
      <c r="J74" s="9">
        <f t="shared" si="35"/>
        <v>0</v>
      </c>
      <c r="K74" s="32"/>
      <c r="L74" s="11">
        <f t="shared" si="36"/>
        <v>0</v>
      </c>
      <c r="M74" s="32"/>
      <c r="N74" s="11">
        <f t="shared" si="37"/>
        <v>0</v>
      </c>
      <c r="O74" s="13"/>
      <c r="P74" s="11">
        <f t="shared" si="38"/>
        <v>0</v>
      </c>
      <c r="Q74" s="11"/>
      <c r="R74" s="11">
        <f t="shared" si="39"/>
        <v>0</v>
      </c>
      <c r="S74" s="11"/>
      <c r="T74" s="11">
        <f t="shared" si="40"/>
        <v>0</v>
      </c>
      <c r="U74" s="13"/>
      <c r="V74" s="11">
        <f t="shared" si="41"/>
        <v>0</v>
      </c>
      <c r="W74" s="13"/>
      <c r="X74" s="13">
        <f t="shared" si="42"/>
        <v>0</v>
      </c>
      <c r="Y74" s="13"/>
      <c r="Z74" s="13">
        <f t="shared" si="43"/>
        <v>0</v>
      </c>
      <c r="AA74" s="13"/>
      <c r="AB74" s="13">
        <f t="shared" si="44"/>
        <v>0</v>
      </c>
      <c r="AC74" s="13"/>
      <c r="AD74" s="13">
        <f t="shared" si="45"/>
        <v>0</v>
      </c>
    </row>
    <row r="75" spans="1:30" x14ac:dyDescent="0.2">
      <c r="A75" s="30" t="s">
        <v>39</v>
      </c>
      <c r="B75" s="30">
        <v>2013</v>
      </c>
      <c r="C75" s="30"/>
      <c r="D75" s="31">
        <v>49857123.810000002</v>
      </c>
      <c r="E75" s="31"/>
      <c r="F75" s="31">
        <v>0</v>
      </c>
      <c r="G75" s="31"/>
      <c r="H75" s="31">
        <v>0</v>
      </c>
      <c r="I75" s="31"/>
      <c r="J75" s="9">
        <f t="shared" si="35"/>
        <v>0</v>
      </c>
      <c r="K75" s="32"/>
      <c r="L75" s="11">
        <f t="shared" si="36"/>
        <v>0</v>
      </c>
      <c r="M75" s="32"/>
      <c r="N75" s="11">
        <f t="shared" si="37"/>
        <v>0</v>
      </c>
      <c r="O75" s="13"/>
      <c r="P75" s="11">
        <f t="shared" si="38"/>
        <v>0</v>
      </c>
      <c r="Q75" s="11"/>
      <c r="R75" s="11">
        <f t="shared" si="39"/>
        <v>0</v>
      </c>
      <c r="S75" s="11"/>
      <c r="T75" s="11">
        <f t="shared" si="40"/>
        <v>0</v>
      </c>
      <c r="U75" s="13"/>
      <c r="V75" s="11">
        <f t="shared" si="41"/>
        <v>0</v>
      </c>
      <c r="W75" s="13"/>
      <c r="X75" s="13">
        <f t="shared" si="42"/>
        <v>0</v>
      </c>
      <c r="Y75" s="13"/>
      <c r="Z75" s="13">
        <f t="shared" si="43"/>
        <v>0</v>
      </c>
      <c r="AA75" s="13"/>
      <c r="AB75" s="13">
        <f t="shared" si="44"/>
        <v>0</v>
      </c>
      <c r="AC75" s="13"/>
      <c r="AD75" s="13">
        <f t="shared" si="45"/>
        <v>0</v>
      </c>
    </row>
    <row r="76" spans="1:30" x14ac:dyDescent="0.2">
      <c r="A76" s="30" t="s">
        <v>39</v>
      </c>
      <c r="B76" s="30">
        <v>2014</v>
      </c>
      <c r="C76" s="30"/>
      <c r="D76" s="31">
        <v>2373073.2200000002</v>
      </c>
      <c r="E76" s="31"/>
      <c r="F76" s="31">
        <v>0</v>
      </c>
      <c r="G76" s="31"/>
      <c r="H76" s="31">
        <v>0</v>
      </c>
      <c r="I76" s="31"/>
      <c r="J76" s="9">
        <f t="shared" si="35"/>
        <v>0</v>
      </c>
      <c r="K76" s="32"/>
      <c r="L76" s="11">
        <f t="shared" si="36"/>
        <v>0</v>
      </c>
      <c r="M76" s="32"/>
      <c r="N76" s="11">
        <f t="shared" si="37"/>
        <v>0</v>
      </c>
      <c r="O76" s="13"/>
      <c r="P76" s="11">
        <f t="shared" si="38"/>
        <v>0</v>
      </c>
      <c r="Q76" s="11"/>
      <c r="R76" s="11">
        <f t="shared" si="39"/>
        <v>0</v>
      </c>
      <c r="S76" s="11"/>
      <c r="T76" s="11">
        <f t="shared" si="40"/>
        <v>0</v>
      </c>
      <c r="U76" s="13"/>
      <c r="V76" s="11">
        <f t="shared" si="41"/>
        <v>0</v>
      </c>
      <c r="W76" s="13"/>
      <c r="X76" s="13">
        <f t="shared" si="42"/>
        <v>0</v>
      </c>
      <c r="Y76" s="13"/>
      <c r="Z76" s="13">
        <f t="shared" si="43"/>
        <v>0</v>
      </c>
      <c r="AA76" s="13"/>
      <c r="AB76" s="13">
        <f t="shared" si="44"/>
        <v>0</v>
      </c>
      <c r="AC76" s="13"/>
      <c r="AD76" s="13">
        <f t="shared" si="45"/>
        <v>0</v>
      </c>
    </row>
    <row r="77" spans="1:30" x14ac:dyDescent="0.2">
      <c r="A77" s="30" t="s">
        <v>39</v>
      </c>
      <c r="B77" s="30">
        <v>2015</v>
      </c>
      <c r="C77" s="30"/>
      <c r="D77" s="31">
        <v>0</v>
      </c>
      <c r="E77" s="31"/>
      <c r="F77" s="31">
        <v>0</v>
      </c>
      <c r="G77" s="31"/>
      <c r="H77" s="31">
        <v>0</v>
      </c>
      <c r="I77" s="31"/>
      <c r="J77" s="9">
        <f t="shared" si="35"/>
        <v>0</v>
      </c>
      <c r="K77" s="32"/>
      <c r="L77" s="11" t="str">
        <f t="shared" si="36"/>
        <v>NA</v>
      </c>
      <c r="M77" s="32"/>
      <c r="N77" s="11">
        <f t="shared" si="37"/>
        <v>0</v>
      </c>
      <c r="O77" s="13"/>
      <c r="P77" s="11">
        <f t="shared" si="38"/>
        <v>0</v>
      </c>
      <c r="Q77" s="11"/>
      <c r="R77" s="11">
        <f t="shared" si="39"/>
        <v>0</v>
      </c>
      <c r="S77" s="11"/>
      <c r="T77" s="11">
        <f t="shared" si="40"/>
        <v>0</v>
      </c>
      <c r="U77" s="13"/>
      <c r="V77" s="11">
        <f t="shared" si="41"/>
        <v>0</v>
      </c>
      <c r="W77" s="13"/>
      <c r="X77" s="13">
        <f t="shared" si="42"/>
        <v>0</v>
      </c>
      <c r="Y77" s="13"/>
      <c r="Z77" s="13">
        <f t="shared" si="43"/>
        <v>0</v>
      </c>
      <c r="AA77" s="13"/>
      <c r="AB77" s="13">
        <f t="shared" si="44"/>
        <v>0</v>
      </c>
      <c r="AC77" s="13"/>
      <c r="AD77" s="13">
        <f t="shared" si="45"/>
        <v>0</v>
      </c>
    </row>
    <row r="78" spans="1:30" x14ac:dyDescent="0.2">
      <c r="A78" s="30" t="s">
        <v>39</v>
      </c>
      <c r="B78" s="30">
        <v>2016</v>
      </c>
      <c r="C78" s="30"/>
      <c r="D78" s="31">
        <v>0</v>
      </c>
      <c r="E78" s="31"/>
      <c r="F78" s="31">
        <v>0</v>
      </c>
      <c r="G78" s="31"/>
      <c r="H78" s="31">
        <v>0</v>
      </c>
      <c r="I78" s="31"/>
      <c r="J78" s="9">
        <f t="shared" si="35"/>
        <v>0</v>
      </c>
      <c r="K78" s="32"/>
      <c r="L78" s="11" t="str">
        <f t="shared" si="36"/>
        <v>NA</v>
      </c>
      <c r="M78" s="32"/>
      <c r="N78" s="11" t="str">
        <f t="shared" si="37"/>
        <v>NA</v>
      </c>
      <c r="O78" s="13"/>
      <c r="P78" s="11">
        <f t="shared" si="38"/>
        <v>0</v>
      </c>
      <c r="Q78" s="11"/>
      <c r="R78" s="11">
        <f t="shared" si="39"/>
        <v>0</v>
      </c>
      <c r="S78" s="11"/>
      <c r="T78" s="11">
        <f t="shared" si="40"/>
        <v>0</v>
      </c>
      <c r="U78" s="13"/>
      <c r="V78" s="11">
        <f t="shared" si="41"/>
        <v>0</v>
      </c>
      <c r="W78" s="13"/>
      <c r="X78" s="13">
        <f t="shared" si="42"/>
        <v>0</v>
      </c>
      <c r="Y78" s="13"/>
      <c r="Z78" s="13">
        <f t="shared" si="43"/>
        <v>0</v>
      </c>
      <c r="AA78" s="13"/>
      <c r="AB78" s="13">
        <f t="shared" si="44"/>
        <v>0</v>
      </c>
      <c r="AC78" s="13"/>
      <c r="AD78" s="13">
        <f t="shared" si="45"/>
        <v>0</v>
      </c>
    </row>
    <row r="79" spans="1:30" x14ac:dyDescent="0.2">
      <c r="A79" s="30" t="s">
        <v>39</v>
      </c>
      <c r="B79" s="32">
        <v>2017</v>
      </c>
      <c r="C79" s="32"/>
      <c r="D79" s="31">
        <v>18496037.609999999</v>
      </c>
      <c r="E79" s="31"/>
      <c r="F79" s="31">
        <v>0</v>
      </c>
      <c r="G79" s="31"/>
      <c r="H79" s="31">
        <v>0</v>
      </c>
      <c r="I79" s="31"/>
      <c r="J79" s="9">
        <f t="shared" si="35"/>
        <v>0</v>
      </c>
      <c r="K79" s="32"/>
      <c r="L79" s="11">
        <f t="shared" si="36"/>
        <v>0</v>
      </c>
      <c r="M79" s="32"/>
      <c r="N79" s="11">
        <f t="shared" si="37"/>
        <v>0</v>
      </c>
      <c r="O79" s="13"/>
      <c r="P79" s="11">
        <f t="shared" si="38"/>
        <v>0</v>
      </c>
      <c r="Q79" s="11"/>
      <c r="R79" s="11">
        <f t="shared" si="39"/>
        <v>0</v>
      </c>
      <c r="S79" s="11"/>
      <c r="T79" s="11">
        <f t="shared" si="40"/>
        <v>0</v>
      </c>
      <c r="U79" s="13"/>
      <c r="V79" s="11">
        <f t="shared" si="41"/>
        <v>0</v>
      </c>
      <c r="W79" s="13"/>
      <c r="X79" s="13">
        <f t="shared" si="42"/>
        <v>0</v>
      </c>
      <c r="Y79" s="13"/>
      <c r="Z79" s="13">
        <f t="shared" si="43"/>
        <v>0</v>
      </c>
      <c r="AA79" s="13"/>
      <c r="AB79" s="13">
        <f t="shared" si="44"/>
        <v>0</v>
      </c>
      <c r="AC79" s="13"/>
      <c r="AD79" s="13">
        <f t="shared" si="45"/>
        <v>0</v>
      </c>
    </row>
    <row r="80" spans="1:30" x14ac:dyDescent="0.2">
      <c r="A80" s="32" t="s">
        <v>39</v>
      </c>
      <c r="B80" s="32">
        <v>2018</v>
      </c>
      <c r="C80" s="32"/>
      <c r="D80" s="31">
        <v>22734739.629999999</v>
      </c>
      <c r="E80" s="31"/>
      <c r="F80" s="31">
        <v>0</v>
      </c>
      <c r="G80" s="31"/>
      <c r="H80" s="31">
        <v>0</v>
      </c>
      <c r="I80" s="31"/>
      <c r="J80" s="9">
        <f t="shared" si="35"/>
        <v>0</v>
      </c>
      <c r="K80" s="32"/>
      <c r="L80" s="11">
        <f t="shared" si="36"/>
        <v>0</v>
      </c>
      <c r="M80" s="32"/>
      <c r="N80" s="11">
        <f t="shared" si="37"/>
        <v>0</v>
      </c>
      <c r="O80" s="13"/>
      <c r="P80" s="11">
        <f t="shared" si="38"/>
        <v>0</v>
      </c>
      <c r="Q80" s="11"/>
      <c r="R80" s="11">
        <f t="shared" si="39"/>
        <v>0</v>
      </c>
      <c r="S80" s="11"/>
      <c r="T80" s="11">
        <f t="shared" si="40"/>
        <v>0</v>
      </c>
      <c r="U80" s="13"/>
      <c r="V80" s="11">
        <f t="shared" si="41"/>
        <v>0</v>
      </c>
      <c r="W80" s="13"/>
      <c r="X80" s="13">
        <f t="shared" si="42"/>
        <v>0</v>
      </c>
      <c r="Y80" s="13"/>
      <c r="Z80" s="13">
        <f t="shared" si="43"/>
        <v>0</v>
      </c>
      <c r="AA80" s="13"/>
      <c r="AB80" s="13">
        <f t="shared" si="44"/>
        <v>0</v>
      </c>
      <c r="AC80" s="13"/>
      <c r="AD80" s="13">
        <f t="shared" si="45"/>
        <v>0</v>
      </c>
    </row>
    <row r="81" spans="1:30" x14ac:dyDescent="0.2">
      <c r="A81" s="32" t="s">
        <v>39</v>
      </c>
      <c r="B81" s="32">
        <v>2019</v>
      </c>
      <c r="C81" s="32"/>
      <c r="D81" s="31">
        <v>51165481.649999999</v>
      </c>
      <c r="E81" s="31"/>
      <c r="F81" s="31">
        <v>0</v>
      </c>
      <c r="G81" s="31"/>
      <c r="H81" s="31">
        <v>0</v>
      </c>
      <c r="I81" s="31"/>
      <c r="J81" s="9">
        <f t="shared" si="35"/>
        <v>0</v>
      </c>
      <c r="K81" s="32"/>
      <c r="L81" s="11">
        <f t="shared" si="36"/>
        <v>0</v>
      </c>
      <c r="M81" s="32"/>
      <c r="N81" s="11">
        <f t="shared" si="37"/>
        <v>0</v>
      </c>
      <c r="O81" s="13"/>
      <c r="P81" s="11">
        <f t="shared" si="38"/>
        <v>0</v>
      </c>
      <c r="Q81" s="11"/>
      <c r="R81" s="11">
        <f t="shared" si="39"/>
        <v>0</v>
      </c>
      <c r="S81" s="11"/>
      <c r="T81" s="11">
        <f t="shared" si="40"/>
        <v>0</v>
      </c>
      <c r="U81" s="13"/>
      <c r="V81" s="11">
        <f t="shared" si="41"/>
        <v>0</v>
      </c>
      <c r="W81" s="13"/>
      <c r="X81" s="13">
        <f t="shared" si="42"/>
        <v>0</v>
      </c>
      <c r="Y81" s="13"/>
      <c r="Z81" s="13">
        <f t="shared" si="43"/>
        <v>0</v>
      </c>
      <c r="AA81" s="13"/>
      <c r="AB81" s="13">
        <f t="shared" si="44"/>
        <v>0</v>
      </c>
      <c r="AC81" s="13"/>
      <c r="AD81" s="13">
        <f t="shared" si="45"/>
        <v>0</v>
      </c>
    </row>
    <row r="82" spans="1:30" x14ac:dyDescent="0.2">
      <c r="A82" s="32" t="s">
        <v>39</v>
      </c>
      <c r="B82" s="32">
        <v>2020</v>
      </c>
      <c r="C82" s="32"/>
      <c r="D82" s="31">
        <v>37987068.850000001</v>
      </c>
      <c r="E82" s="31"/>
      <c r="F82" s="31">
        <v>0</v>
      </c>
      <c r="G82" s="31"/>
      <c r="H82" s="31">
        <v>0</v>
      </c>
      <c r="I82" s="31"/>
      <c r="J82" s="9">
        <f t="shared" si="35"/>
        <v>0</v>
      </c>
      <c r="K82" s="32"/>
      <c r="L82" s="11">
        <f t="shared" si="36"/>
        <v>0</v>
      </c>
      <c r="M82" s="32"/>
      <c r="N82" s="11">
        <f t="shared" si="37"/>
        <v>0</v>
      </c>
      <c r="O82" s="13"/>
      <c r="P82" s="11">
        <f t="shared" si="38"/>
        <v>0</v>
      </c>
      <c r="Q82" s="11"/>
      <c r="R82" s="11">
        <f t="shared" si="39"/>
        <v>0</v>
      </c>
      <c r="S82" s="11"/>
      <c r="T82" s="11">
        <f t="shared" si="40"/>
        <v>0</v>
      </c>
      <c r="U82" s="13"/>
      <c r="V82" s="11">
        <f t="shared" si="41"/>
        <v>0</v>
      </c>
      <c r="W82" s="13"/>
      <c r="X82" s="13">
        <f t="shared" si="42"/>
        <v>0</v>
      </c>
      <c r="Y82" s="13"/>
      <c r="Z82" s="13">
        <f t="shared" si="43"/>
        <v>0</v>
      </c>
      <c r="AA82" s="13"/>
      <c r="AB82" s="13">
        <f t="shared" si="44"/>
        <v>0</v>
      </c>
      <c r="AC82" s="13"/>
      <c r="AD82" s="13">
        <f t="shared" si="45"/>
        <v>0</v>
      </c>
    </row>
    <row r="83" spans="1:30" x14ac:dyDescent="0.2">
      <c r="A83" s="32" t="s">
        <v>39</v>
      </c>
      <c r="B83" s="32">
        <v>2021</v>
      </c>
      <c r="C83" s="32"/>
      <c r="D83" s="31">
        <v>28451751.739999998</v>
      </c>
      <c r="E83" s="31"/>
      <c r="F83" s="31">
        <v>0</v>
      </c>
      <c r="G83" s="31"/>
      <c r="H83" s="31">
        <v>0</v>
      </c>
      <c r="I83" s="31"/>
      <c r="J83" s="9">
        <f t="shared" si="35"/>
        <v>0</v>
      </c>
      <c r="K83" s="32"/>
      <c r="L83" s="11">
        <f t="shared" si="36"/>
        <v>0</v>
      </c>
      <c r="M83" s="32"/>
      <c r="N83" s="11">
        <f t="shared" si="37"/>
        <v>0</v>
      </c>
      <c r="O83" s="13"/>
      <c r="P83" s="11">
        <f t="shared" si="38"/>
        <v>0</v>
      </c>
      <c r="Q83" s="11"/>
      <c r="R83" s="11">
        <f t="shared" si="39"/>
        <v>0</v>
      </c>
      <c r="S83" s="11"/>
      <c r="T83" s="11">
        <f t="shared" si="40"/>
        <v>0</v>
      </c>
      <c r="U83" s="13"/>
      <c r="V83" s="11">
        <f t="shared" si="41"/>
        <v>0</v>
      </c>
      <c r="W83" s="13"/>
      <c r="X83" s="13">
        <f t="shared" si="42"/>
        <v>0</v>
      </c>
      <c r="Y83" s="13"/>
      <c r="Z83" s="13">
        <f t="shared" si="43"/>
        <v>0</v>
      </c>
      <c r="AA83" s="13"/>
      <c r="AB83" s="13">
        <f t="shared" si="44"/>
        <v>0</v>
      </c>
      <c r="AC83" s="13"/>
      <c r="AD83" s="13">
        <f t="shared" si="45"/>
        <v>0</v>
      </c>
    </row>
    <row r="84" spans="1:30" x14ac:dyDescent="0.2">
      <c r="A84" s="32" t="s">
        <v>39</v>
      </c>
      <c r="B84" s="32">
        <v>2022</v>
      </c>
      <c r="C84" s="32"/>
      <c r="D84" s="31">
        <v>10460325.51</v>
      </c>
      <c r="E84" s="31"/>
      <c r="F84" s="31">
        <v>0</v>
      </c>
      <c r="G84" s="31"/>
      <c r="H84" s="31">
        <v>0</v>
      </c>
      <c r="I84" s="31"/>
      <c r="J84" s="9">
        <f t="shared" si="35"/>
        <v>0</v>
      </c>
      <c r="K84" s="32"/>
      <c r="L84" s="11">
        <f t="shared" si="36"/>
        <v>0</v>
      </c>
      <c r="M84" s="32"/>
      <c r="N84" s="11">
        <f t="shared" si="37"/>
        <v>0</v>
      </c>
      <c r="O84" s="13"/>
      <c r="P84" s="11">
        <f t="shared" si="38"/>
        <v>0</v>
      </c>
      <c r="Q84" s="11"/>
      <c r="R84" s="11">
        <f t="shared" si="39"/>
        <v>0</v>
      </c>
      <c r="S84" s="11"/>
      <c r="T84" s="11">
        <f t="shared" si="40"/>
        <v>0</v>
      </c>
      <c r="U84" s="13"/>
      <c r="V84" s="11">
        <f t="shared" si="41"/>
        <v>0</v>
      </c>
      <c r="W84" s="13"/>
      <c r="X84" s="13">
        <f t="shared" si="42"/>
        <v>0</v>
      </c>
      <c r="Y84" s="13"/>
      <c r="Z84" s="13">
        <f t="shared" si="43"/>
        <v>0</v>
      </c>
      <c r="AA84" s="13"/>
      <c r="AB84" s="13">
        <f t="shared" si="44"/>
        <v>0</v>
      </c>
      <c r="AC84" s="13"/>
      <c r="AD84" s="13">
        <f t="shared" si="45"/>
        <v>0</v>
      </c>
    </row>
    <row r="85" spans="1:30" x14ac:dyDescent="0.2">
      <c r="A85" s="30"/>
      <c r="B85" s="30"/>
      <c r="C85" s="30"/>
      <c r="E85" s="31"/>
      <c r="F85" s="31"/>
      <c r="G85" s="31"/>
      <c r="H85" s="31"/>
      <c r="I85" s="31"/>
      <c r="J85" s="33"/>
      <c r="K85" s="32"/>
      <c r="L85" s="32"/>
      <c r="M85" s="32"/>
      <c r="N85" s="32"/>
      <c r="P85" s="11"/>
      <c r="V85" s="11"/>
      <c r="AB85" s="13"/>
      <c r="AD85" s="13"/>
    </row>
    <row r="86" spans="1:30" x14ac:dyDescent="0.2">
      <c r="A86" s="30" t="s">
        <v>2</v>
      </c>
      <c r="B86" s="30">
        <v>1974</v>
      </c>
      <c r="C86" s="30"/>
      <c r="D86" s="31">
        <v>0</v>
      </c>
      <c r="E86" s="31"/>
      <c r="F86" s="31">
        <v>0</v>
      </c>
      <c r="G86" s="31"/>
      <c r="H86" s="31">
        <v>0</v>
      </c>
      <c r="I86" s="31"/>
      <c r="J86" s="9">
        <f t="shared" ref="J86:J134" si="46">+F86-H86</f>
        <v>0</v>
      </c>
      <c r="K86" s="10"/>
      <c r="L86" s="11" t="str">
        <f t="shared" ref="L86:L134" si="47">+IF(+D86=0,"NA",+J86/D86)</f>
        <v>NA</v>
      </c>
      <c r="M86" s="12"/>
      <c r="N86" s="11" t="s">
        <v>42</v>
      </c>
      <c r="O86" s="13"/>
      <c r="P86" s="11"/>
      <c r="Q86" s="11"/>
      <c r="R86" s="11"/>
      <c r="S86" s="11"/>
      <c r="T86" s="11"/>
      <c r="U86" s="13"/>
      <c r="V86" s="11"/>
      <c r="W86" s="13"/>
      <c r="X86" s="13"/>
      <c r="Y86" s="13"/>
      <c r="Z86" s="13"/>
      <c r="AA86" s="13"/>
      <c r="AB86" s="13"/>
      <c r="AC86" s="13"/>
      <c r="AD86" s="13"/>
    </row>
    <row r="87" spans="1:30" x14ac:dyDescent="0.2">
      <c r="A87" s="30" t="s">
        <v>2</v>
      </c>
      <c r="B87" s="30">
        <v>1975</v>
      </c>
      <c r="C87" s="30"/>
      <c r="D87" s="31">
        <v>0</v>
      </c>
      <c r="E87" s="31"/>
      <c r="F87" s="31">
        <v>0</v>
      </c>
      <c r="G87" s="31"/>
      <c r="H87" s="31">
        <v>0</v>
      </c>
      <c r="I87" s="31"/>
      <c r="J87" s="9">
        <f t="shared" si="46"/>
        <v>0</v>
      </c>
      <c r="K87" s="32"/>
      <c r="L87" s="11" t="str">
        <f t="shared" si="47"/>
        <v>NA</v>
      </c>
      <c r="M87" s="32"/>
      <c r="N87" s="11" t="str">
        <f t="shared" ref="N87:N134" si="48">+IF(SUM(D86:D87)=0,"NA",+SUM(J86,,J87)/SUM(D86:D87))</f>
        <v>NA</v>
      </c>
      <c r="O87" s="13"/>
      <c r="P87" s="11"/>
      <c r="Q87" s="11"/>
      <c r="R87" s="11"/>
      <c r="S87" s="11"/>
      <c r="T87" s="11"/>
      <c r="U87" s="13"/>
      <c r="V87" s="11"/>
      <c r="W87" s="13"/>
      <c r="X87" s="13"/>
      <c r="Y87" s="13"/>
      <c r="Z87" s="13"/>
      <c r="AA87" s="13"/>
      <c r="AB87" s="13"/>
      <c r="AC87" s="13"/>
      <c r="AD87" s="13"/>
    </row>
    <row r="88" spans="1:30" x14ac:dyDescent="0.2">
      <c r="A88" s="30" t="s">
        <v>2</v>
      </c>
      <c r="B88" s="30">
        <v>1976</v>
      </c>
      <c r="C88" s="30"/>
      <c r="D88" s="31">
        <v>0</v>
      </c>
      <c r="E88" s="31"/>
      <c r="F88" s="31">
        <v>0</v>
      </c>
      <c r="G88" s="31"/>
      <c r="H88" s="31">
        <v>0</v>
      </c>
      <c r="I88" s="31"/>
      <c r="J88" s="9">
        <f t="shared" si="46"/>
        <v>0</v>
      </c>
      <c r="K88" s="32"/>
      <c r="L88" s="11" t="str">
        <f t="shared" si="47"/>
        <v>NA</v>
      </c>
      <c r="M88" s="32"/>
      <c r="N88" s="11" t="str">
        <f t="shared" si="48"/>
        <v>NA</v>
      </c>
      <c r="O88" s="13"/>
      <c r="P88" s="11" t="str">
        <f t="shared" ref="P88:P134" si="49">+IF(SUM(D86:D88)=0,"NA",+SUM(J86:J88)/SUM(D86:D88))</f>
        <v>NA</v>
      </c>
      <c r="Q88" s="11"/>
      <c r="R88" s="11"/>
      <c r="S88" s="11"/>
      <c r="T88" s="11"/>
      <c r="U88" s="13"/>
      <c r="V88" s="11"/>
      <c r="W88" s="13"/>
      <c r="X88" s="13"/>
      <c r="Y88" s="13"/>
      <c r="Z88" s="13"/>
      <c r="AA88" s="13"/>
      <c r="AB88" s="13"/>
      <c r="AC88" s="13"/>
      <c r="AD88" s="13"/>
    </row>
    <row r="89" spans="1:30" x14ac:dyDescent="0.2">
      <c r="A89" s="30" t="s">
        <v>2</v>
      </c>
      <c r="B89" s="30">
        <v>1977</v>
      </c>
      <c r="C89" s="30"/>
      <c r="D89" s="31">
        <v>0</v>
      </c>
      <c r="E89" s="31"/>
      <c r="F89" s="31">
        <v>0</v>
      </c>
      <c r="G89" s="31"/>
      <c r="H89" s="31">
        <v>0</v>
      </c>
      <c r="I89" s="31"/>
      <c r="J89" s="9">
        <f t="shared" si="46"/>
        <v>0</v>
      </c>
      <c r="K89" s="32"/>
      <c r="L89" s="11" t="str">
        <f t="shared" si="47"/>
        <v>NA</v>
      </c>
      <c r="M89" s="32"/>
      <c r="N89" s="11" t="str">
        <f t="shared" si="48"/>
        <v>NA</v>
      </c>
      <c r="O89" s="13"/>
      <c r="P89" s="11" t="str">
        <f t="shared" si="49"/>
        <v>NA</v>
      </c>
      <c r="Q89" s="11"/>
      <c r="R89" s="11" t="str">
        <f t="shared" ref="R89:R134" si="50">+IF(SUM(D86:D89)=0,"NA",+SUM(J86:J89)/SUM(D86:D89))</f>
        <v>NA</v>
      </c>
      <c r="S89" s="11"/>
      <c r="T89" s="11"/>
      <c r="U89" s="13"/>
      <c r="V89" s="11"/>
      <c r="W89" s="13"/>
      <c r="X89" s="13"/>
      <c r="Y89" s="13"/>
      <c r="Z89" s="13"/>
      <c r="AA89" s="13"/>
      <c r="AB89" s="13"/>
      <c r="AC89" s="13"/>
      <c r="AD89" s="13"/>
    </row>
    <row r="90" spans="1:30" x14ac:dyDescent="0.2">
      <c r="A90" s="30" t="s">
        <v>2</v>
      </c>
      <c r="B90" s="30">
        <v>1978</v>
      </c>
      <c r="C90" s="30"/>
      <c r="D90" s="31">
        <v>0</v>
      </c>
      <c r="E90" s="31"/>
      <c r="F90" s="31">
        <v>0</v>
      </c>
      <c r="G90" s="31"/>
      <c r="H90" s="31">
        <v>0</v>
      </c>
      <c r="I90" s="31"/>
      <c r="J90" s="9">
        <f t="shared" si="46"/>
        <v>0</v>
      </c>
      <c r="K90" s="32"/>
      <c r="L90" s="11" t="str">
        <f t="shared" si="47"/>
        <v>NA</v>
      </c>
      <c r="M90" s="32"/>
      <c r="N90" s="11" t="str">
        <f t="shared" si="48"/>
        <v>NA</v>
      </c>
      <c r="O90" s="13"/>
      <c r="P90" s="11" t="str">
        <f t="shared" si="49"/>
        <v>NA</v>
      </c>
      <c r="Q90" s="11"/>
      <c r="R90" s="11" t="str">
        <f t="shared" si="50"/>
        <v>NA</v>
      </c>
      <c r="S90" s="11"/>
      <c r="T90" s="11" t="str">
        <f t="shared" ref="T90:T134" si="51">+IF(SUM(D86:D90)=0,"NA",+SUM(J86:J90)/SUM(D86:D90))</f>
        <v>NA</v>
      </c>
      <c r="U90" s="13"/>
      <c r="V90" s="11"/>
      <c r="W90" s="13"/>
      <c r="X90" s="13"/>
      <c r="Y90" s="13"/>
      <c r="Z90" s="13"/>
      <c r="AA90" s="13"/>
      <c r="AB90" s="13"/>
      <c r="AC90" s="13"/>
      <c r="AD90" s="13"/>
    </row>
    <row r="91" spans="1:30" x14ac:dyDescent="0.2">
      <c r="A91" s="30" t="s">
        <v>2</v>
      </c>
      <c r="B91" s="30">
        <v>1979</v>
      </c>
      <c r="C91" s="30"/>
      <c r="D91" s="31">
        <v>0</v>
      </c>
      <c r="E91" s="31"/>
      <c r="F91" s="31">
        <v>0</v>
      </c>
      <c r="G91" s="31"/>
      <c r="H91" s="31">
        <v>0</v>
      </c>
      <c r="I91" s="31"/>
      <c r="J91" s="9">
        <f t="shared" si="46"/>
        <v>0</v>
      </c>
      <c r="K91" s="32"/>
      <c r="L91" s="11" t="str">
        <f t="shared" si="47"/>
        <v>NA</v>
      </c>
      <c r="M91" s="32"/>
      <c r="N91" s="11" t="str">
        <f t="shared" si="48"/>
        <v>NA</v>
      </c>
      <c r="O91" s="13"/>
      <c r="P91" s="11" t="str">
        <f t="shared" si="49"/>
        <v>NA</v>
      </c>
      <c r="Q91" s="11"/>
      <c r="R91" s="11" t="str">
        <f t="shared" si="50"/>
        <v>NA</v>
      </c>
      <c r="S91" s="11"/>
      <c r="T91" s="11" t="str">
        <f t="shared" si="51"/>
        <v>NA</v>
      </c>
      <c r="U91" s="13"/>
      <c r="V91" s="11" t="str">
        <f t="shared" ref="V91:V134" si="52">+IF(SUM(D86:D91)=0,"NA",+SUM(J86:J91)/SUM(D86:D91))</f>
        <v>NA</v>
      </c>
      <c r="W91" s="13"/>
      <c r="X91" s="13"/>
      <c r="Y91" s="13"/>
      <c r="Z91" s="13"/>
      <c r="AA91" s="13"/>
      <c r="AB91" s="13"/>
      <c r="AC91" s="13"/>
      <c r="AD91" s="13"/>
    </row>
    <row r="92" spans="1:30" x14ac:dyDescent="0.2">
      <c r="A92" s="30" t="s">
        <v>2</v>
      </c>
      <c r="B92" s="30">
        <v>1980</v>
      </c>
      <c r="C92" s="30"/>
      <c r="D92" s="31">
        <v>0</v>
      </c>
      <c r="E92" s="31"/>
      <c r="F92" s="31">
        <v>0</v>
      </c>
      <c r="G92" s="31"/>
      <c r="H92" s="31">
        <v>0</v>
      </c>
      <c r="I92" s="31"/>
      <c r="J92" s="9">
        <f t="shared" si="46"/>
        <v>0</v>
      </c>
      <c r="K92" s="32"/>
      <c r="L92" s="11" t="str">
        <f t="shared" si="47"/>
        <v>NA</v>
      </c>
      <c r="M92" s="32"/>
      <c r="N92" s="11" t="str">
        <f t="shared" si="48"/>
        <v>NA</v>
      </c>
      <c r="O92" s="13"/>
      <c r="P92" s="11" t="str">
        <f t="shared" si="49"/>
        <v>NA</v>
      </c>
      <c r="Q92" s="11"/>
      <c r="R92" s="11" t="str">
        <f t="shared" si="50"/>
        <v>NA</v>
      </c>
      <c r="S92" s="11"/>
      <c r="T92" s="11" t="str">
        <f t="shared" si="51"/>
        <v>NA</v>
      </c>
      <c r="U92" s="13"/>
      <c r="V92" s="11" t="str">
        <f t="shared" si="52"/>
        <v>NA</v>
      </c>
      <c r="W92" s="13"/>
      <c r="X92" s="13" t="str">
        <f t="shared" ref="X92:X134" si="53">+IF(SUM(D86:D92)=0,"NA",+SUM(J86:J92)/SUM(D86:D92))</f>
        <v>NA</v>
      </c>
      <c r="Y92" s="13"/>
      <c r="Z92" s="13"/>
      <c r="AA92" s="13"/>
      <c r="AB92" s="13"/>
      <c r="AC92" s="13"/>
      <c r="AD92" s="13"/>
    </row>
    <row r="93" spans="1:30" x14ac:dyDescent="0.2">
      <c r="A93" s="30" t="s">
        <v>2</v>
      </c>
      <c r="B93" s="30">
        <v>1981</v>
      </c>
      <c r="C93" s="30"/>
      <c r="D93" s="31">
        <v>0</v>
      </c>
      <c r="E93" s="31"/>
      <c r="F93" s="31">
        <v>0</v>
      </c>
      <c r="G93" s="31"/>
      <c r="H93" s="31">
        <v>0</v>
      </c>
      <c r="I93" s="31"/>
      <c r="J93" s="9">
        <f t="shared" si="46"/>
        <v>0</v>
      </c>
      <c r="K93" s="32"/>
      <c r="L93" s="11" t="str">
        <f t="shared" si="47"/>
        <v>NA</v>
      </c>
      <c r="M93" s="32"/>
      <c r="N93" s="11" t="str">
        <f t="shared" si="48"/>
        <v>NA</v>
      </c>
      <c r="O93" s="13"/>
      <c r="P93" s="11" t="str">
        <f t="shared" si="49"/>
        <v>NA</v>
      </c>
      <c r="Q93" s="11"/>
      <c r="R93" s="11" t="str">
        <f t="shared" si="50"/>
        <v>NA</v>
      </c>
      <c r="S93" s="11"/>
      <c r="T93" s="11" t="str">
        <f t="shared" si="51"/>
        <v>NA</v>
      </c>
      <c r="U93" s="13"/>
      <c r="V93" s="11" t="str">
        <f t="shared" si="52"/>
        <v>NA</v>
      </c>
      <c r="W93" s="13"/>
      <c r="X93" s="13" t="str">
        <f t="shared" si="53"/>
        <v>NA</v>
      </c>
      <c r="Y93" s="13"/>
      <c r="Z93" s="13" t="str">
        <f t="shared" ref="Z93:Z134" si="54">+IF(SUM(D86:D93)=0,"NA",+SUM(J86:J93)/SUM(D86:D93))</f>
        <v>NA</v>
      </c>
      <c r="AA93" s="13"/>
      <c r="AB93" s="13"/>
      <c r="AC93" s="13"/>
      <c r="AD93" s="13"/>
    </row>
    <row r="94" spans="1:30" x14ac:dyDescent="0.2">
      <c r="A94" s="30" t="s">
        <v>2</v>
      </c>
      <c r="B94" s="30">
        <v>1982</v>
      </c>
      <c r="C94" s="30"/>
      <c r="D94" s="31">
        <v>0</v>
      </c>
      <c r="E94" s="31"/>
      <c r="F94" s="31">
        <v>0</v>
      </c>
      <c r="G94" s="31"/>
      <c r="H94" s="31">
        <v>0</v>
      </c>
      <c r="I94" s="31"/>
      <c r="J94" s="9">
        <f t="shared" si="46"/>
        <v>0</v>
      </c>
      <c r="K94" s="32"/>
      <c r="L94" s="11" t="str">
        <f t="shared" si="47"/>
        <v>NA</v>
      </c>
      <c r="M94" s="32"/>
      <c r="N94" s="11" t="str">
        <f t="shared" si="48"/>
        <v>NA</v>
      </c>
      <c r="O94" s="13"/>
      <c r="P94" s="11" t="str">
        <f t="shared" si="49"/>
        <v>NA</v>
      </c>
      <c r="Q94" s="11"/>
      <c r="R94" s="11" t="str">
        <f t="shared" si="50"/>
        <v>NA</v>
      </c>
      <c r="S94" s="11"/>
      <c r="T94" s="11" t="str">
        <f t="shared" si="51"/>
        <v>NA</v>
      </c>
      <c r="U94" s="13"/>
      <c r="V94" s="11" t="str">
        <f t="shared" si="52"/>
        <v>NA</v>
      </c>
      <c r="W94" s="13"/>
      <c r="X94" s="13" t="str">
        <f t="shared" si="53"/>
        <v>NA</v>
      </c>
      <c r="Y94" s="13"/>
      <c r="Z94" s="13" t="str">
        <f t="shared" si="54"/>
        <v>NA</v>
      </c>
      <c r="AA94" s="13"/>
      <c r="AB94" s="13" t="str">
        <f t="shared" ref="AB94:AB134" si="55">+IF(SUM(D86:D94)=0,"NA",+SUM(J86:J94)/SUM(D86:D94))</f>
        <v>NA</v>
      </c>
      <c r="AC94" s="13"/>
      <c r="AD94" s="13"/>
    </row>
    <row r="95" spans="1:30" x14ac:dyDescent="0.2">
      <c r="A95" s="30" t="s">
        <v>2</v>
      </c>
      <c r="B95" s="30">
        <v>1983</v>
      </c>
      <c r="C95" s="30"/>
      <c r="D95" s="31">
        <v>0</v>
      </c>
      <c r="E95" s="31"/>
      <c r="F95" s="31">
        <v>0</v>
      </c>
      <c r="G95" s="31"/>
      <c r="H95" s="31">
        <v>0</v>
      </c>
      <c r="I95" s="31"/>
      <c r="J95" s="9">
        <f t="shared" si="46"/>
        <v>0</v>
      </c>
      <c r="K95" s="32"/>
      <c r="L95" s="11" t="str">
        <f t="shared" si="47"/>
        <v>NA</v>
      </c>
      <c r="M95" s="32"/>
      <c r="N95" s="11" t="str">
        <f t="shared" si="48"/>
        <v>NA</v>
      </c>
      <c r="O95" s="13"/>
      <c r="P95" s="11" t="str">
        <f t="shared" si="49"/>
        <v>NA</v>
      </c>
      <c r="Q95" s="11"/>
      <c r="R95" s="11" t="str">
        <f t="shared" si="50"/>
        <v>NA</v>
      </c>
      <c r="S95" s="11"/>
      <c r="T95" s="11" t="str">
        <f t="shared" si="51"/>
        <v>NA</v>
      </c>
      <c r="U95" s="13"/>
      <c r="V95" s="11" t="str">
        <f t="shared" si="52"/>
        <v>NA</v>
      </c>
      <c r="W95" s="13"/>
      <c r="X95" s="13" t="str">
        <f t="shared" si="53"/>
        <v>NA</v>
      </c>
      <c r="Y95" s="13"/>
      <c r="Z95" s="13" t="str">
        <f t="shared" si="54"/>
        <v>NA</v>
      </c>
      <c r="AA95" s="13"/>
      <c r="AB95" s="13" t="str">
        <f t="shared" si="55"/>
        <v>NA</v>
      </c>
      <c r="AC95" s="13"/>
      <c r="AD95" s="13" t="str">
        <f t="shared" ref="AD95:AD134" si="56">+IF(SUM(D86:D95)=0,"NA",+SUM(J86:J95)/SUM(D86:D95))</f>
        <v>NA</v>
      </c>
    </row>
    <row r="96" spans="1:30" x14ac:dyDescent="0.2">
      <c r="A96" s="30" t="s">
        <v>2</v>
      </c>
      <c r="B96" s="30">
        <v>1984</v>
      </c>
      <c r="C96" s="30"/>
      <c r="D96" s="31">
        <v>0</v>
      </c>
      <c r="E96" s="31"/>
      <c r="F96" s="31">
        <v>0</v>
      </c>
      <c r="G96" s="31"/>
      <c r="H96" s="31">
        <v>0</v>
      </c>
      <c r="I96" s="31"/>
      <c r="J96" s="9">
        <f t="shared" si="46"/>
        <v>0</v>
      </c>
      <c r="K96" s="32"/>
      <c r="L96" s="11" t="str">
        <f t="shared" si="47"/>
        <v>NA</v>
      </c>
      <c r="M96" s="32"/>
      <c r="N96" s="11" t="str">
        <f t="shared" si="48"/>
        <v>NA</v>
      </c>
      <c r="O96" s="13"/>
      <c r="P96" s="11" t="str">
        <f t="shared" si="49"/>
        <v>NA</v>
      </c>
      <c r="Q96" s="11"/>
      <c r="R96" s="11" t="str">
        <f t="shared" si="50"/>
        <v>NA</v>
      </c>
      <c r="S96" s="11"/>
      <c r="T96" s="11" t="str">
        <f t="shared" si="51"/>
        <v>NA</v>
      </c>
      <c r="U96" s="13"/>
      <c r="V96" s="11" t="str">
        <f t="shared" si="52"/>
        <v>NA</v>
      </c>
      <c r="W96" s="13"/>
      <c r="X96" s="13" t="str">
        <f t="shared" si="53"/>
        <v>NA</v>
      </c>
      <c r="Y96" s="13"/>
      <c r="Z96" s="13" t="str">
        <f t="shared" si="54"/>
        <v>NA</v>
      </c>
      <c r="AA96" s="13"/>
      <c r="AB96" s="13" t="str">
        <f t="shared" si="55"/>
        <v>NA</v>
      </c>
      <c r="AC96" s="13"/>
      <c r="AD96" s="13" t="str">
        <f t="shared" si="56"/>
        <v>NA</v>
      </c>
    </row>
    <row r="97" spans="1:30" x14ac:dyDescent="0.2">
      <c r="A97" s="30" t="s">
        <v>2</v>
      </c>
      <c r="B97" s="30">
        <v>1985</v>
      </c>
      <c r="C97" s="30"/>
      <c r="D97" s="31">
        <v>0</v>
      </c>
      <c r="E97" s="31"/>
      <c r="F97" s="31">
        <v>0</v>
      </c>
      <c r="G97" s="31"/>
      <c r="H97" s="31">
        <v>0</v>
      </c>
      <c r="I97" s="31"/>
      <c r="J97" s="9">
        <f t="shared" si="46"/>
        <v>0</v>
      </c>
      <c r="K97" s="32"/>
      <c r="L97" s="11" t="str">
        <f t="shared" si="47"/>
        <v>NA</v>
      </c>
      <c r="M97" s="32"/>
      <c r="N97" s="11" t="str">
        <f t="shared" si="48"/>
        <v>NA</v>
      </c>
      <c r="O97" s="13"/>
      <c r="P97" s="11" t="str">
        <f t="shared" si="49"/>
        <v>NA</v>
      </c>
      <c r="Q97" s="11"/>
      <c r="R97" s="11" t="str">
        <f t="shared" si="50"/>
        <v>NA</v>
      </c>
      <c r="S97" s="11"/>
      <c r="T97" s="11" t="str">
        <f t="shared" si="51"/>
        <v>NA</v>
      </c>
      <c r="U97" s="13"/>
      <c r="V97" s="11" t="str">
        <f t="shared" si="52"/>
        <v>NA</v>
      </c>
      <c r="W97" s="13"/>
      <c r="X97" s="13" t="str">
        <f t="shared" si="53"/>
        <v>NA</v>
      </c>
      <c r="Y97" s="13"/>
      <c r="Z97" s="13" t="str">
        <f t="shared" si="54"/>
        <v>NA</v>
      </c>
      <c r="AA97" s="13"/>
      <c r="AB97" s="13" t="str">
        <f t="shared" si="55"/>
        <v>NA</v>
      </c>
      <c r="AC97" s="13"/>
      <c r="AD97" s="13" t="str">
        <f t="shared" si="56"/>
        <v>NA</v>
      </c>
    </row>
    <row r="98" spans="1:30" x14ac:dyDescent="0.2">
      <c r="A98" s="30" t="s">
        <v>2</v>
      </c>
      <c r="B98" s="30">
        <v>1986</v>
      </c>
      <c r="C98" s="30"/>
      <c r="D98" s="31">
        <v>0</v>
      </c>
      <c r="E98" s="31"/>
      <c r="F98" s="31">
        <v>0</v>
      </c>
      <c r="G98" s="31"/>
      <c r="H98" s="31">
        <v>0</v>
      </c>
      <c r="I98" s="31"/>
      <c r="J98" s="9">
        <f t="shared" si="46"/>
        <v>0</v>
      </c>
      <c r="K98" s="32"/>
      <c r="L98" s="11" t="str">
        <f t="shared" si="47"/>
        <v>NA</v>
      </c>
      <c r="M98" s="32"/>
      <c r="N98" s="11" t="str">
        <f t="shared" si="48"/>
        <v>NA</v>
      </c>
      <c r="O98" s="13"/>
      <c r="P98" s="11" t="str">
        <f t="shared" si="49"/>
        <v>NA</v>
      </c>
      <c r="Q98" s="11"/>
      <c r="R98" s="11" t="str">
        <f t="shared" si="50"/>
        <v>NA</v>
      </c>
      <c r="S98" s="11"/>
      <c r="T98" s="11" t="str">
        <f t="shared" si="51"/>
        <v>NA</v>
      </c>
      <c r="U98" s="13"/>
      <c r="V98" s="11" t="str">
        <f t="shared" si="52"/>
        <v>NA</v>
      </c>
      <c r="W98" s="13"/>
      <c r="X98" s="13" t="str">
        <f t="shared" si="53"/>
        <v>NA</v>
      </c>
      <c r="Y98" s="13"/>
      <c r="Z98" s="13" t="str">
        <f t="shared" si="54"/>
        <v>NA</v>
      </c>
      <c r="AA98" s="13"/>
      <c r="AB98" s="13" t="str">
        <f t="shared" si="55"/>
        <v>NA</v>
      </c>
      <c r="AC98" s="13"/>
      <c r="AD98" s="13" t="str">
        <f t="shared" si="56"/>
        <v>NA</v>
      </c>
    </row>
    <row r="99" spans="1:30" x14ac:dyDescent="0.2">
      <c r="A99" s="30" t="s">
        <v>2</v>
      </c>
      <c r="B99" s="30">
        <v>1987</v>
      </c>
      <c r="C99" s="30"/>
      <c r="D99" s="31">
        <v>0</v>
      </c>
      <c r="E99" s="31"/>
      <c r="F99" s="31">
        <v>0</v>
      </c>
      <c r="G99" s="31"/>
      <c r="H99" s="31">
        <v>0</v>
      </c>
      <c r="I99" s="31"/>
      <c r="J99" s="9">
        <f t="shared" si="46"/>
        <v>0</v>
      </c>
      <c r="K99" s="32"/>
      <c r="L99" s="11" t="str">
        <f t="shared" si="47"/>
        <v>NA</v>
      </c>
      <c r="M99" s="32"/>
      <c r="N99" s="11" t="str">
        <f t="shared" si="48"/>
        <v>NA</v>
      </c>
      <c r="O99" s="13"/>
      <c r="P99" s="11" t="str">
        <f t="shared" si="49"/>
        <v>NA</v>
      </c>
      <c r="Q99" s="11"/>
      <c r="R99" s="11" t="str">
        <f t="shared" si="50"/>
        <v>NA</v>
      </c>
      <c r="S99" s="11"/>
      <c r="T99" s="11" t="str">
        <f t="shared" si="51"/>
        <v>NA</v>
      </c>
      <c r="U99" s="13"/>
      <c r="V99" s="11" t="str">
        <f t="shared" si="52"/>
        <v>NA</v>
      </c>
      <c r="W99" s="13"/>
      <c r="X99" s="13" t="str">
        <f t="shared" si="53"/>
        <v>NA</v>
      </c>
      <c r="Y99" s="13"/>
      <c r="Z99" s="13" t="str">
        <f t="shared" si="54"/>
        <v>NA</v>
      </c>
      <c r="AA99" s="13"/>
      <c r="AB99" s="13" t="str">
        <f t="shared" si="55"/>
        <v>NA</v>
      </c>
      <c r="AC99" s="13"/>
      <c r="AD99" s="13" t="str">
        <f t="shared" si="56"/>
        <v>NA</v>
      </c>
    </row>
    <row r="100" spans="1:30" x14ac:dyDescent="0.2">
      <c r="A100" s="30" t="s">
        <v>2</v>
      </c>
      <c r="B100" s="30">
        <v>1988</v>
      </c>
      <c r="C100" s="30"/>
      <c r="D100" s="31">
        <v>0</v>
      </c>
      <c r="E100" s="31"/>
      <c r="F100" s="31">
        <v>0</v>
      </c>
      <c r="G100" s="31"/>
      <c r="H100" s="31">
        <v>0</v>
      </c>
      <c r="I100" s="31"/>
      <c r="J100" s="9">
        <f t="shared" si="46"/>
        <v>0</v>
      </c>
      <c r="K100" s="32"/>
      <c r="L100" s="11" t="str">
        <f t="shared" si="47"/>
        <v>NA</v>
      </c>
      <c r="M100" s="32"/>
      <c r="N100" s="11" t="str">
        <f t="shared" si="48"/>
        <v>NA</v>
      </c>
      <c r="O100" s="13"/>
      <c r="P100" s="11" t="str">
        <f t="shared" si="49"/>
        <v>NA</v>
      </c>
      <c r="Q100" s="11"/>
      <c r="R100" s="11" t="str">
        <f t="shared" si="50"/>
        <v>NA</v>
      </c>
      <c r="S100" s="11"/>
      <c r="T100" s="11" t="str">
        <f t="shared" si="51"/>
        <v>NA</v>
      </c>
      <c r="U100" s="13"/>
      <c r="V100" s="11" t="str">
        <f t="shared" si="52"/>
        <v>NA</v>
      </c>
      <c r="W100" s="13"/>
      <c r="X100" s="13" t="str">
        <f t="shared" si="53"/>
        <v>NA</v>
      </c>
      <c r="Y100" s="13"/>
      <c r="Z100" s="13" t="str">
        <f t="shared" si="54"/>
        <v>NA</v>
      </c>
      <c r="AA100" s="13"/>
      <c r="AB100" s="13" t="str">
        <f t="shared" si="55"/>
        <v>NA</v>
      </c>
      <c r="AC100" s="13"/>
      <c r="AD100" s="13" t="str">
        <f t="shared" si="56"/>
        <v>NA</v>
      </c>
    </row>
    <row r="101" spans="1:30" x14ac:dyDescent="0.2">
      <c r="A101" s="30" t="s">
        <v>2</v>
      </c>
      <c r="B101" s="30">
        <v>1989</v>
      </c>
      <c r="C101" s="30"/>
      <c r="D101" s="31">
        <v>0</v>
      </c>
      <c r="E101" s="31"/>
      <c r="F101" s="31">
        <v>0</v>
      </c>
      <c r="G101" s="31"/>
      <c r="H101" s="31">
        <v>0</v>
      </c>
      <c r="I101" s="31"/>
      <c r="J101" s="9">
        <f t="shared" si="46"/>
        <v>0</v>
      </c>
      <c r="K101" s="32"/>
      <c r="L101" s="11" t="str">
        <f t="shared" si="47"/>
        <v>NA</v>
      </c>
      <c r="M101" s="32"/>
      <c r="N101" s="11" t="str">
        <f t="shared" si="48"/>
        <v>NA</v>
      </c>
      <c r="O101" s="13"/>
      <c r="P101" s="11" t="str">
        <f t="shared" si="49"/>
        <v>NA</v>
      </c>
      <c r="Q101" s="11"/>
      <c r="R101" s="11" t="str">
        <f t="shared" si="50"/>
        <v>NA</v>
      </c>
      <c r="S101" s="11"/>
      <c r="T101" s="11" t="str">
        <f t="shared" si="51"/>
        <v>NA</v>
      </c>
      <c r="U101" s="13"/>
      <c r="V101" s="11" t="str">
        <f t="shared" si="52"/>
        <v>NA</v>
      </c>
      <c r="W101" s="13"/>
      <c r="X101" s="13" t="str">
        <f t="shared" si="53"/>
        <v>NA</v>
      </c>
      <c r="Y101" s="13"/>
      <c r="Z101" s="13" t="str">
        <f t="shared" si="54"/>
        <v>NA</v>
      </c>
      <c r="AA101" s="13"/>
      <c r="AB101" s="13" t="str">
        <f t="shared" si="55"/>
        <v>NA</v>
      </c>
      <c r="AC101" s="13"/>
      <c r="AD101" s="13" t="str">
        <f t="shared" si="56"/>
        <v>NA</v>
      </c>
    </row>
    <row r="102" spans="1:30" x14ac:dyDescent="0.2">
      <c r="A102" s="30" t="s">
        <v>2</v>
      </c>
      <c r="B102" s="30">
        <v>1990</v>
      </c>
      <c r="C102" s="30"/>
      <c r="D102" s="31">
        <v>0</v>
      </c>
      <c r="E102" s="31"/>
      <c r="F102" s="31">
        <v>0</v>
      </c>
      <c r="G102" s="31"/>
      <c r="H102" s="31">
        <v>0</v>
      </c>
      <c r="I102" s="31"/>
      <c r="J102" s="9">
        <f t="shared" si="46"/>
        <v>0</v>
      </c>
      <c r="K102" s="32"/>
      <c r="L102" s="11" t="str">
        <f t="shared" si="47"/>
        <v>NA</v>
      </c>
      <c r="M102" s="32"/>
      <c r="N102" s="11" t="str">
        <f t="shared" si="48"/>
        <v>NA</v>
      </c>
      <c r="O102" s="13"/>
      <c r="P102" s="11" t="str">
        <f t="shared" si="49"/>
        <v>NA</v>
      </c>
      <c r="Q102" s="11"/>
      <c r="R102" s="11" t="str">
        <f t="shared" si="50"/>
        <v>NA</v>
      </c>
      <c r="S102" s="11"/>
      <c r="T102" s="11" t="str">
        <f t="shared" si="51"/>
        <v>NA</v>
      </c>
      <c r="U102" s="13"/>
      <c r="V102" s="11" t="str">
        <f t="shared" si="52"/>
        <v>NA</v>
      </c>
      <c r="W102" s="13"/>
      <c r="X102" s="13" t="str">
        <f t="shared" si="53"/>
        <v>NA</v>
      </c>
      <c r="Y102" s="13"/>
      <c r="Z102" s="13" t="str">
        <f t="shared" si="54"/>
        <v>NA</v>
      </c>
      <c r="AA102" s="13"/>
      <c r="AB102" s="13" t="str">
        <f t="shared" si="55"/>
        <v>NA</v>
      </c>
      <c r="AC102" s="13"/>
      <c r="AD102" s="13" t="str">
        <f t="shared" si="56"/>
        <v>NA</v>
      </c>
    </row>
    <row r="103" spans="1:30" x14ac:dyDescent="0.2">
      <c r="A103" s="30" t="s">
        <v>2</v>
      </c>
      <c r="B103" s="30">
        <v>1991</v>
      </c>
      <c r="C103" s="30"/>
      <c r="D103" s="31">
        <v>0</v>
      </c>
      <c r="E103" s="31"/>
      <c r="F103" s="31">
        <v>0</v>
      </c>
      <c r="G103" s="31"/>
      <c r="H103" s="31">
        <v>0</v>
      </c>
      <c r="I103" s="31"/>
      <c r="J103" s="9">
        <f t="shared" si="46"/>
        <v>0</v>
      </c>
      <c r="K103" s="32"/>
      <c r="L103" s="11" t="str">
        <f t="shared" si="47"/>
        <v>NA</v>
      </c>
      <c r="M103" s="32"/>
      <c r="N103" s="11" t="str">
        <f t="shared" si="48"/>
        <v>NA</v>
      </c>
      <c r="O103" s="13"/>
      <c r="P103" s="11" t="str">
        <f t="shared" si="49"/>
        <v>NA</v>
      </c>
      <c r="Q103" s="11"/>
      <c r="R103" s="11" t="str">
        <f t="shared" si="50"/>
        <v>NA</v>
      </c>
      <c r="S103" s="11"/>
      <c r="T103" s="11" t="str">
        <f t="shared" si="51"/>
        <v>NA</v>
      </c>
      <c r="U103" s="13"/>
      <c r="V103" s="11" t="str">
        <f t="shared" si="52"/>
        <v>NA</v>
      </c>
      <c r="W103" s="13"/>
      <c r="X103" s="13" t="str">
        <f t="shared" si="53"/>
        <v>NA</v>
      </c>
      <c r="Y103" s="13"/>
      <c r="Z103" s="13" t="str">
        <f t="shared" si="54"/>
        <v>NA</v>
      </c>
      <c r="AA103" s="13"/>
      <c r="AB103" s="13" t="str">
        <f t="shared" si="55"/>
        <v>NA</v>
      </c>
      <c r="AC103" s="13"/>
      <c r="AD103" s="13" t="str">
        <f t="shared" si="56"/>
        <v>NA</v>
      </c>
    </row>
    <row r="104" spans="1:30" x14ac:dyDescent="0.2">
      <c r="A104" s="30" t="s">
        <v>2</v>
      </c>
      <c r="B104" s="30">
        <v>1992</v>
      </c>
      <c r="C104" s="30"/>
      <c r="D104" s="31">
        <v>0</v>
      </c>
      <c r="E104" s="31"/>
      <c r="F104" s="31">
        <v>0</v>
      </c>
      <c r="G104" s="31"/>
      <c r="H104" s="31">
        <v>0</v>
      </c>
      <c r="I104" s="31"/>
      <c r="J104" s="9">
        <f t="shared" si="46"/>
        <v>0</v>
      </c>
      <c r="K104" s="32"/>
      <c r="L104" s="11" t="str">
        <f t="shared" si="47"/>
        <v>NA</v>
      </c>
      <c r="M104" s="32"/>
      <c r="N104" s="11" t="str">
        <f t="shared" si="48"/>
        <v>NA</v>
      </c>
      <c r="O104" s="13"/>
      <c r="P104" s="11" t="str">
        <f t="shared" si="49"/>
        <v>NA</v>
      </c>
      <c r="Q104" s="11"/>
      <c r="R104" s="11" t="str">
        <f t="shared" si="50"/>
        <v>NA</v>
      </c>
      <c r="S104" s="11"/>
      <c r="T104" s="11" t="str">
        <f t="shared" si="51"/>
        <v>NA</v>
      </c>
      <c r="U104" s="13"/>
      <c r="V104" s="11" t="str">
        <f t="shared" si="52"/>
        <v>NA</v>
      </c>
      <c r="W104" s="13"/>
      <c r="X104" s="13" t="str">
        <f t="shared" si="53"/>
        <v>NA</v>
      </c>
      <c r="Y104" s="13"/>
      <c r="Z104" s="13" t="str">
        <f t="shared" si="54"/>
        <v>NA</v>
      </c>
      <c r="AA104" s="13"/>
      <c r="AB104" s="13" t="str">
        <f t="shared" si="55"/>
        <v>NA</v>
      </c>
      <c r="AC104" s="13"/>
      <c r="AD104" s="13" t="str">
        <f t="shared" si="56"/>
        <v>NA</v>
      </c>
    </row>
    <row r="105" spans="1:30" x14ac:dyDescent="0.2">
      <c r="A105" s="30" t="s">
        <v>2</v>
      </c>
      <c r="B105" s="30">
        <v>1993</v>
      </c>
      <c r="C105" s="30"/>
      <c r="D105" s="31">
        <v>0</v>
      </c>
      <c r="E105" s="31"/>
      <c r="F105" s="31">
        <v>0</v>
      </c>
      <c r="G105" s="31"/>
      <c r="H105" s="31">
        <v>0</v>
      </c>
      <c r="I105" s="31"/>
      <c r="J105" s="9">
        <f t="shared" si="46"/>
        <v>0</v>
      </c>
      <c r="K105" s="32"/>
      <c r="L105" s="11" t="str">
        <f t="shared" si="47"/>
        <v>NA</v>
      </c>
      <c r="M105" s="32"/>
      <c r="N105" s="11" t="str">
        <f t="shared" si="48"/>
        <v>NA</v>
      </c>
      <c r="O105" s="13"/>
      <c r="P105" s="11" t="str">
        <f t="shared" si="49"/>
        <v>NA</v>
      </c>
      <c r="Q105" s="11"/>
      <c r="R105" s="11" t="str">
        <f t="shared" si="50"/>
        <v>NA</v>
      </c>
      <c r="S105" s="11"/>
      <c r="T105" s="11" t="str">
        <f t="shared" si="51"/>
        <v>NA</v>
      </c>
      <c r="U105" s="13"/>
      <c r="V105" s="11" t="str">
        <f t="shared" si="52"/>
        <v>NA</v>
      </c>
      <c r="W105" s="13"/>
      <c r="X105" s="13" t="str">
        <f t="shared" si="53"/>
        <v>NA</v>
      </c>
      <c r="Y105" s="13"/>
      <c r="Z105" s="13" t="str">
        <f t="shared" si="54"/>
        <v>NA</v>
      </c>
      <c r="AA105" s="13"/>
      <c r="AB105" s="13" t="str">
        <f t="shared" si="55"/>
        <v>NA</v>
      </c>
      <c r="AC105" s="13"/>
      <c r="AD105" s="13" t="str">
        <f t="shared" si="56"/>
        <v>NA</v>
      </c>
    </row>
    <row r="106" spans="1:30" x14ac:dyDescent="0.2">
      <c r="A106" s="30" t="s">
        <v>2</v>
      </c>
      <c r="B106" s="30">
        <v>1994</v>
      </c>
      <c r="C106" s="30"/>
      <c r="D106" s="31">
        <v>0</v>
      </c>
      <c r="E106" s="31"/>
      <c r="F106" s="31">
        <v>0</v>
      </c>
      <c r="G106" s="31"/>
      <c r="H106" s="31">
        <v>0</v>
      </c>
      <c r="I106" s="31"/>
      <c r="J106" s="9">
        <f t="shared" si="46"/>
        <v>0</v>
      </c>
      <c r="K106" s="32"/>
      <c r="L106" s="11" t="str">
        <f t="shared" si="47"/>
        <v>NA</v>
      </c>
      <c r="M106" s="32"/>
      <c r="N106" s="11" t="str">
        <f t="shared" si="48"/>
        <v>NA</v>
      </c>
      <c r="O106" s="13"/>
      <c r="P106" s="11" t="str">
        <f t="shared" si="49"/>
        <v>NA</v>
      </c>
      <c r="Q106" s="11"/>
      <c r="R106" s="11" t="str">
        <f t="shared" si="50"/>
        <v>NA</v>
      </c>
      <c r="S106" s="11"/>
      <c r="T106" s="11" t="str">
        <f t="shared" si="51"/>
        <v>NA</v>
      </c>
      <c r="U106" s="13"/>
      <c r="V106" s="11" t="str">
        <f t="shared" si="52"/>
        <v>NA</v>
      </c>
      <c r="W106" s="13"/>
      <c r="X106" s="13" t="str">
        <f t="shared" si="53"/>
        <v>NA</v>
      </c>
      <c r="Y106" s="13"/>
      <c r="Z106" s="13" t="str">
        <f t="shared" si="54"/>
        <v>NA</v>
      </c>
      <c r="AA106" s="13"/>
      <c r="AB106" s="13" t="str">
        <f t="shared" si="55"/>
        <v>NA</v>
      </c>
      <c r="AC106" s="13"/>
      <c r="AD106" s="13" t="str">
        <f t="shared" si="56"/>
        <v>NA</v>
      </c>
    </row>
    <row r="107" spans="1:30" x14ac:dyDescent="0.2">
      <c r="A107" s="30" t="s">
        <v>2</v>
      </c>
      <c r="B107" s="30">
        <v>1995</v>
      </c>
      <c r="C107" s="30"/>
      <c r="D107" s="31">
        <v>0</v>
      </c>
      <c r="E107" s="31"/>
      <c r="F107" s="31">
        <v>0</v>
      </c>
      <c r="G107" s="31"/>
      <c r="H107" s="31">
        <v>0</v>
      </c>
      <c r="I107" s="31"/>
      <c r="J107" s="9">
        <f t="shared" si="46"/>
        <v>0</v>
      </c>
      <c r="K107" s="32"/>
      <c r="L107" s="11" t="str">
        <f t="shared" si="47"/>
        <v>NA</v>
      </c>
      <c r="M107" s="32"/>
      <c r="N107" s="11" t="str">
        <f t="shared" si="48"/>
        <v>NA</v>
      </c>
      <c r="O107" s="13"/>
      <c r="P107" s="11" t="str">
        <f t="shared" si="49"/>
        <v>NA</v>
      </c>
      <c r="Q107" s="11"/>
      <c r="R107" s="11" t="str">
        <f t="shared" si="50"/>
        <v>NA</v>
      </c>
      <c r="S107" s="11"/>
      <c r="T107" s="11" t="str">
        <f t="shared" si="51"/>
        <v>NA</v>
      </c>
      <c r="U107" s="13"/>
      <c r="V107" s="11" t="str">
        <f t="shared" si="52"/>
        <v>NA</v>
      </c>
      <c r="W107" s="13"/>
      <c r="X107" s="13" t="str">
        <f t="shared" si="53"/>
        <v>NA</v>
      </c>
      <c r="Y107" s="13"/>
      <c r="Z107" s="13" t="str">
        <f t="shared" si="54"/>
        <v>NA</v>
      </c>
      <c r="AA107" s="13"/>
      <c r="AB107" s="13" t="str">
        <f t="shared" si="55"/>
        <v>NA</v>
      </c>
      <c r="AC107" s="13"/>
      <c r="AD107" s="13" t="str">
        <f t="shared" si="56"/>
        <v>NA</v>
      </c>
    </row>
    <row r="108" spans="1:30" x14ac:dyDescent="0.2">
      <c r="A108" s="30" t="s">
        <v>2</v>
      </c>
      <c r="B108" s="30">
        <v>1996</v>
      </c>
      <c r="C108" s="30"/>
      <c r="D108" s="31">
        <v>0</v>
      </c>
      <c r="E108" s="31"/>
      <c r="F108" s="31">
        <v>0</v>
      </c>
      <c r="G108" s="31"/>
      <c r="H108" s="31">
        <v>0</v>
      </c>
      <c r="I108" s="31"/>
      <c r="J108" s="9">
        <f t="shared" si="46"/>
        <v>0</v>
      </c>
      <c r="K108" s="32"/>
      <c r="L108" s="11" t="str">
        <f t="shared" si="47"/>
        <v>NA</v>
      </c>
      <c r="M108" s="32"/>
      <c r="N108" s="11" t="str">
        <f t="shared" si="48"/>
        <v>NA</v>
      </c>
      <c r="O108" s="13"/>
      <c r="P108" s="11" t="str">
        <f t="shared" si="49"/>
        <v>NA</v>
      </c>
      <c r="Q108" s="11"/>
      <c r="R108" s="11" t="str">
        <f t="shared" si="50"/>
        <v>NA</v>
      </c>
      <c r="S108" s="11"/>
      <c r="T108" s="11" t="str">
        <f t="shared" si="51"/>
        <v>NA</v>
      </c>
      <c r="U108" s="13"/>
      <c r="V108" s="11" t="str">
        <f t="shared" si="52"/>
        <v>NA</v>
      </c>
      <c r="W108" s="13"/>
      <c r="X108" s="13" t="str">
        <f t="shared" si="53"/>
        <v>NA</v>
      </c>
      <c r="Y108" s="13"/>
      <c r="Z108" s="13" t="str">
        <f t="shared" si="54"/>
        <v>NA</v>
      </c>
      <c r="AA108" s="13"/>
      <c r="AB108" s="13" t="str">
        <f t="shared" si="55"/>
        <v>NA</v>
      </c>
      <c r="AC108" s="13"/>
      <c r="AD108" s="13" t="str">
        <f t="shared" si="56"/>
        <v>NA</v>
      </c>
    </row>
    <row r="109" spans="1:30" x14ac:dyDescent="0.2">
      <c r="A109" s="30" t="s">
        <v>2</v>
      </c>
      <c r="B109" s="30">
        <v>1997</v>
      </c>
      <c r="C109" s="30"/>
      <c r="D109" s="31">
        <v>0</v>
      </c>
      <c r="E109" s="31"/>
      <c r="F109" s="31">
        <v>0</v>
      </c>
      <c r="G109" s="31"/>
      <c r="H109" s="31">
        <v>0</v>
      </c>
      <c r="I109" s="31"/>
      <c r="J109" s="9">
        <f t="shared" si="46"/>
        <v>0</v>
      </c>
      <c r="K109" s="32"/>
      <c r="L109" s="11" t="str">
        <f t="shared" si="47"/>
        <v>NA</v>
      </c>
      <c r="M109" s="32"/>
      <c r="N109" s="11" t="str">
        <f t="shared" si="48"/>
        <v>NA</v>
      </c>
      <c r="O109" s="13"/>
      <c r="P109" s="11" t="str">
        <f t="shared" si="49"/>
        <v>NA</v>
      </c>
      <c r="Q109" s="11"/>
      <c r="R109" s="11" t="str">
        <f t="shared" si="50"/>
        <v>NA</v>
      </c>
      <c r="S109" s="11"/>
      <c r="T109" s="11" t="str">
        <f t="shared" si="51"/>
        <v>NA</v>
      </c>
      <c r="U109" s="13"/>
      <c r="V109" s="11" t="str">
        <f t="shared" si="52"/>
        <v>NA</v>
      </c>
      <c r="W109" s="13"/>
      <c r="X109" s="13" t="str">
        <f t="shared" si="53"/>
        <v>NA</v>
      </c>
      <c r="Y109" s="13"/>
      <c r="Z109" s="13" t="str">
        <f t="shared" si="54"/>
        <v>NA</v>
      </c>
      <c r="AA109" s="13"/>
      <c r="AB109" s="13" t="str">
        <f t="shared" si="55"/>
        <v>NA</v>
      </c>
      <c r="AC109" s="13"/>
      <c r="AD109" s="13" t="str">
        <f t="shared" si="56"/>
        <v>NA</v>
      </c>
    </row>
    <row r="110" spans="1:30" x14ac:dyDescent="0.2">
      <c r="A110" s="30" t="s">
        <v>2</v>
      </c>
      <c r="B110" s="30">
        <v>1998</v>
      </c>
      <c r="C110" s="30"/>
      <c r="D110" s="31">
        <v>0</v>
      </c>
      <c r="E110" s="31"/>
      <c r="F110" s="31">
        <v>0</v>
      </c>
      <c r="G110" s="31"/>
      <c r="H110" s="31">
        <v>0</v>
      </c>
      <c r="I110" s="31"/>
      <c r="J110" s="9">
        <f t="shared" si="46"/>
        <v>0</v>
      </c>
      <c r="K110" s="32"/>
      <c r="L110" s="11" t="str">
        <f t="shared" si="47"/>
        <v>NA</v>
      </c>
      <c r="M110" s="32"/>
      <c r="N110" s="11" t="str">
        <f t="shared" si="48"/>
        <v>NA</v>
      </c>
      <c r="O110" s="13"/>
      <c r="P110" s="11" t="str">
        <f t="shared" si="49"/>
        <v>NA</v>
      </c>
      <c r="Q110" s="11"/>
      <c r="R110" s="11" t="str">
        <f t="shared" si="50"/>
        <v>NA</v>
      </c>
      <c r="S110" s="11"/>
      <c r="T110" s="11" t="str">
        <f t="shared" si="51"/>
        <v>NA</v>
      </c>
      <c r="U110" s="13"/>
      <c r="V110" s="11" t="str">
        <f t="shared" si="52"/>
        <v>NA</v>
      </c>
      <c r="W110" s="13"/>
      <c r="X110" s="13" t="str">
        <f t="shared" si="53"/>
        <v>NA</v>
      </c>
      <c r="Y110" s="13"/>
      <c r="Z110" s="13" t="str">
        <f t="shared" si="54"/>
        <v>NA</v>
      </c>
      <c r="AA110" s="13"/>
      <c r="AB110" s="13" t="str">
        <f t="shared" si="55"/>
        <v>NA</v>
      </c>
      <c r="AC110" s="13"/>
      <c r="AD110" s="13" t="str">
        <f t="shared" si="56"/>
        <v>NA</v>
      </c>
    </row>
    <row r="111" spans="1:30" x14ac:dyDescent="0.2">
      <c r="A111" s="30" t="s">
        <v>2</v>
      </c>
      <c r="B111" s="30">
        <v>1999</v>
      </c>
      <c r="C111" s="30"/>
      <c r="D111" s="31">
        <v>0</v>
      </c>
      <c r="E111" s="31"/>
      <c r="F111" s="31">
        <v>0</v>
      </c>
      <c r="G111" s="31"/>
      <c r="H111" s="31">
        <v>0</v>
      </c>
      <c r="I111" s="31"/>
      <c r="J111" s="9">
        <f t="shared" si="46"/>
        <v>0</v>
      </c>
      <c r="K111" s="32"/>
      <c r="L111" s="11" t="str">
        <f t="shared" si="47"/>
        <v>NA</v>
      </c>
      <c r="M111" s="32"/>
      <c r="N111" s="11" t="str">
        <f t="shared" si="48"/>
        <v>NA</v>
      </c>
      <c r="O111" s="13"/>
      <c r="P111" s="11" t="str">
        <f t="shared" si="49"/>
        <v>NA</v>
      </c>
      <c r="Q111" s="11"/>
      <c r="R111" s="11" t="str">
        <f t="shared" si="50"/>
        <v>NA</v>
      </c>
      <c r="S111" s="11"/>
      <c r="T111" s="11" t="str">
        <f t="shared" si="51"/>
        <v>NA</v>
      </c>
      <c r="U111" s="13"/>
      <c r="V111" s="11" t="str">
        <f t="shared" si="52"/>
        <v>NA</v>
      </c>
      <c r="W111" s="13"/>
      <c r="X111" s="13" t="str">
        <f t="shared" si="53"/>
        <v>NA</v>
      </c>
      <c r="Y111" s="13"/>
      <c r="Z111" s="13" t="str">
        <f t="shared" si="54"/>
        <v>NA</v>
      </c>
      <c r="AA111" s="13"/>
      <c r="AB111" s="13" t="str">
        <f t="shared" si="55"/>
        <v>NA</v>
      </c>
      <c r="AC111" s="13"/>
      <c r="AD111" s="13" t="str">
        <f t="shared" si="56"/>
        <v>NA</v>
      </c>
    </row>
    <row r="112" spans="1:30" x14ac:dyDescent="0.2">
      <c r="A112" s="30" t="s">
        <v>2</v>
      </c>
      <c r="B112" s="30">
        <v>2000</v>
      </c>
      <c r="C112" s="30"/>
      <c r="D112" s="31">
        <v>0</v>
      </c>
      <c r="E112" s="31"/>
      <c r="F112" s="31">
        <v>0</v>
      </c>
      <c r="G112" s="31"/>
      <c r="H112" s="31">
        <v>0</v>
      </c>
      <c r="I112" s="31"/>
      <c r="J112" s="9">
        <f t="shared" si="46"/>
        <v>0</v>
      </c>
      <c r="K112" s="32"/>
      <c r="L112" s="11" t="str">
        <f t="shared" si="47"/>
        <v>NA</v>
      </c>
      <c r="M112" s="32"/>
      <c r="N112" s="11" t="str">
        <f t="shared" si="48"/>
        <v>NA</v>
      </c>
      <c r="O112" s="13"/>
      <c r="P112" s="11" t="str">
        <f t="shared" si="49"/>
        <v>NA</v>
      </c>
      <c r="Q112" s="11"/>
      <c r="R112" s="11" t="str">
        <f t="shared" si="50"/>
        <v>NA</v>
      </c>
      <c r="S112" s="11"/>
      <c r="T112" s="11" t="str">
        <f t="shared" si="51"/>
        <v>NA</v>
      </c>
      <c r="U112" s="13"/>
      <c r="V112" s="11" t="str">
        <f t="shared" si="52"/>
        <v>NA</v>
      </c>
      <c r="W112" s="13"/>
      <c r="X112" s="13" t="str">
        <f t="shared" si="53"/>
        <v>NA</v>
      </c>
      <c r="Y112" s="13"/>
      <c r="Z112" s="13" t="str">
        <f t="shared" si="54"/>
        <v>NA</v>
      </c>
      <c r="AA112" s="13"/>
      <c r="AB112" s="13" t="str">
        <f t="shared" si="55"/>
        <v>NA</v>
      </c>
      <c r="AC112" s="13"/>
      <c r="AD112" s="13" t="str">
        <f t="shared" si="56"/>
        <v>NA</v>
      </c>
    </row>
    <row r="113" spans="1:30" x14ac:dyDescent="0.2">
      <c r="A113" s="30" t="s">
        <v>2</v>
      </c>
      <c r="B113" s="30">
        <v>2001</v>
      </c>
      <c r="C113" s="30"/>
      <c r="D113" s="31">
        <v>546.6</v>
      </c>
      <c r="E113" s="31"/>
      <c r="F113" s="31">
        <v>0</v>
      </c>
      <c r="G113" s="31"/>
      <c r="H113" s="31">
        <v>0</v>
      </c>
      <c r="I113" s="31"/>
      <c r="J113" s="9">
        <f t="shared" si="46"/>
        <v>0</v>
      </c>
      <c r="K113" s="32"/>
      <c r="L113" s="11">
        <f t="shared" si="47"/>
        <v>0</v>
      </c>
      <c r="M113" s="32"/>
      <c r="N113" s="11">
        <f t="shared" si="48"/>
        <v>0</v>
      </c>
      <c r="O113" s="13"/>
      <c r="P113" s="11">
        <f t="shared" si="49"/>
        <v>0</v>
      </c>
      <c r="Q113" s="11"/>
      <c r="R113" s="11">
        <f t="shared" si="50"/>
        <v>0</v>
      </c>
      <c r="S113" s="11"/>
      <c r="T113" s="11">
        <f t="shared" si="51"/>
        <v>0</v>
      </c>
      <c r="U113" s="13"/>
      <c r="V113" s="11">
        <f t="shared" si="52"/>
        <v>0</v>
      </c>
      <c r="W113" s="13"/>
      <c r="X113" s="13">
        <f t="shared" si="53"/>
        <v>0</v>
      </c>
      <c r="Y113" s="13"/>
      <c r="Z113" s="13">
        <f t="shared" si="54"/>
        <v>0</v>
      </c>
      <c r="AA113" s="13"/>
      <c r="AB113" s="13">
        <f t="shared" si="55"/>
        <v>0</v>
      </c>
      <c r="AC113" s="13"/>
      <c r="AD113" s="13">
        <f t="shared" si="56"/>
        <v>0</v>
      </c>
    </row>
    <row r="114" spans="1:30" x14ac:dyDescent="0.2">
      <c r="A114" s="30" t="s">
        <v>2</v>
      </c>
      <c r="B114" s="30">
        <v>2002</v>
      </c>
      <c r="C114" s="30"/>
      <c r="D114" s="31">
        <v>0</v>
      </c>
      <c r="E114" s="31"/>
      <c r="F114" s="31">
        <v>0</v>
      </c>
      <c r="G114" s="31"/>
      <c r="H114" s="31">
        <v>0</v>
      </c>
      <c r="I114" s="31"/>
      <c r="J114" s="9">
        <f t="shared" si="46"/>
        <v>0</v>
      </c>
      <c r="K114" s="32"/>
      <c r="L114" s="11" t="str">
        <f t="shared" si="47"/>
        <v>NA</v>
      </c>
      <c r="M114" s="32"/>
      <c r="N114" s="11">
        <f t="shared" si="48"/>
        <v>0</v>
      </c>
      <c r="O114" s="13"/>
      <c r="P114" s="11">
        <f t="shared" si="49"/>
        <v>0</v>
      </c>
      <c r="Q114" s="11"/>
      <c r="R114" s="11">
        <f t="shared" si="50"/>
        <v>0</v>
      </c>
      <c r="S114" s="11"/>
      <c r="T114" s="11">
        <f t="shared" si="51"/>
        <v>0</v>
      </c>
      <c r="U114" s="13"/>
      <c r="V114" s="11">
        <f t="shared" si="52"/>
        <v>0</v>
      </c>
      <c r="W114" s="13"/>
      <c r="X114" s="13">
        <f t="shared" si="53"/>
        <v>0</v>
      </c>
      <c r="Y114" s="13"/>
      <c r="Z114" s="13">
        <f t="shared" si="54"/>
        <v>0</v>
      </c>
      <c r="AA114" s="13"/>
      <c r="AB114" s="13">
        <f t="shared" si="55"/>
        <v>0</v>
      </c>
      <c r="AC114" s="13"/>
      <c r="AD114" s="13">
        <f t="shared" si="56"/>
        <v>0</v>
      </c>
    </row>
    <row r="115" spans="1:30" x14ac:dyDescent="0.2">
      <c r="A115" s="30" t="s">
        <v>2</v>
      </c>
      <c r="B115" s="30">
        <v>2003</v>
      </c>
      <c r="C115" s="30"/>
      <c r="D115" s="31">
        <v>0</v>
      </c>
      <c r="E115" s="31"/>
      <c r="F115" s="31">
        <v>0</v>
      </c>
      <c r="G115" s="31"/>
      <c r="H115" s="31">
        <v>0</v>
      </c>
      <c r="I115" s="31"/>
      <c r="J115" s="9">
        <f t="shared" si="46"/>
        <v>0</v>
      </c>
      <c r="K115" s="32"/>
      <c r="L115" s="11" t="str">
        <f t="shared" si="47"/>
        <v>NA</v>
      </c>
      <c r="M115" s="32"/>
      <c r="N115" s="11" t="str">
        <f t="shared" si="48"/>
        <v>NA</v>
      </c>
      <c r="O115" s="13"/>
      <c r="P115" s="11">
        <f t="shared" si="49"/>
        <v>0</v>
      </c>
      <c r="Q115" s="11"/>
      <c r="R115" s="11">
        <f t="shared" si="50"/>
        <v>0</v>
      </c>
      <c r="S115" s="11"/>
      <c r="T115" s="11">
        <f t="shared" si="51"/>
        <v>0</v>
      </c>
      <c r="U115" s="13"/>
      <c r="V115" s="11">
        <f t="shared" si="52"/>
        <v>0</v>
      </c>
      <c r="W115" s="13"/>
      <c r="X115" s="13">
        <f t="shared" si="53"/>
        <v>0</v>
      </c>
      <c r="Y115" s="13"/>
      <c r="Z115" s="13">
        <f t="shared" si="54"/>
        <v>0</v>
      </c>
      <c r="AA115" s="13"/>
      <c r="AB115" s="13">
        <f t="shared" si="55"/>
        <v>0</v>
      </c>
      <c r="AC115" s="13"/>
      <c r="AD115" s="13">
        <f t="shared" si="56"/>
        <v>0</v>
      </c>
    </row>
    <row r="116" spans="1:30" x14ac:dyDescent="0.2">
      <c r="A116" s="30" t="s">
        <v>2</v>
      </c>
      <c r="B116" s="30">
        <v>2004</v>
      </c>
      <c r="C116" s="30"/>
      <c r="D116" s="31">
        <v>0</v>
      </c>
      <c r="E116" s="31"/>
      <c r="F116" s="31">
        <v>0</v>
      </c>
      <c r="G116" s="31"/>
      <c r="H116" s="31">
        <v>0</v>
      </c>
      <c r="I116" s="31"/>
      <c r="J116" s="9">
        <f t="shared" si="46"/>
        <v>0</v>
      </c>
      <c r="K116" s="32"/>
      <c r="L116" s="11" t="str">
        <f t="shared" si="47"/>
        <v>NA</v>
      </c>
      <c r="M116" s="32"/>
      <c r="N116" s="11" t="str">
        <f t="shared" si="48"/>
        <v>NA</v>
      </c>
      <c r="O116" s="13"/>
      <c r="P116" s="11" t="str">
        <f t="shared" si="49"/>
        <v>NA</v>
      </c>
      <c r="Q116" s="11"/>
      <c r="R116" s="11">
        <f t="shared" si="50"/>
        <v>0</v>
      </c>
      <c r="S116" s="11"/>
      <c r="T116" s="11">
        <f t="shared" si="51"/>
        <v>0</v>
      </c>
      <c r="U116" s="13"/>
      <c r="V116" s="11">
        <f t="shared" si="52"/>
        <v>0</v>
      </c>
      <c r="W116" s="13"/>
      <c r="X116" s="13">
        <f t="shared" si="53"/>
        <v>0</v>
      </c>
      <c r="Y116" s="13"/>
      <c r="Z116" s="13">
        <f t="shared" si="54"/>
        <v>0</v>
      </c>
      <c r="AA116" s="13"/>
      <c r="AB116" s="13">
        <f t="shared" si="55"/>
        <v>0</v>
      </c>
      <c r="AC116" s="13"/>
      <c r="AD116" s="13">
        <f t="shared" si="56"/>
        <v>0</v>
      </c>
    </row>
    <row r="117" spans="1:30" x14ac:dyDescent="0.2">
      <c r="A117" s="30" t="s">
        <v>2</v>
      </c>
      <c r="B117" s="30">
        <v>2005</v>
      </c>
      <c r="C117" s="30"/>
      <c r="D117" s="31">
        <v>0</v>
      </c>
      <c r="E117" s="31"/>
      <c r="F117" s="31">
        <v>0</v>
      </c>
      <c r="G117" s="31"/>
      <c r="H117" s="31">
        <v>0</v>
      </c>
      <c r="I117" s="31"/>
      <c r="J117" s="9">
        <f t="shared" si="46"/>
        <v>0</v>
      </c>
      <c r="K117" s="32"/>
      <c r="L117" s="11" t="str">
        <f t="shared" si="47"/>
        <v>NA</v>
      </c>
      <c r="M117" s="32"/>
      <c r="N117" s="11" t="str">
        <f t="shared" si="48"/>
        <v>NA</v>
      </c>
      <c r="O117" s="13"/>
      <c r="P117" s="11" t="str">
        <f t="shared" si="49"/>
        <v>NA</v>
      </c>
      <c r="Q117" s="11"/>
      <c r="R117" s="11" t="str">
        <f t="shared" si="50"/>
        <v>NA</v>
      </c>
      <c r="S117" s="11"/>
      <c r="T117" s="11">
        <f t="shared" si="51"/>
        <v>0</v>
      </c>
      <c r="U117" s="13"/>
      <c r="V117" s="11">
        <f t="shared" si="52"/>
        <v>0</v>
      </c>
      <c r="W117" s="13"/>
      <c r="X117" s="13">
        <f t="shared" si="53"/>
        <v>0</v>
      </c>
      <c r="Y117" s="13"/>
      <c r="Z117" s="13">
        <f t="shared" si="54"/>
        <v>0</v>
      </c>
      <c r="AA117" s="13"/>
      <c r="AB117" s="13">
        <f t="shared" si="55"/>
        <v>0</v>
      </c>
      <c r="AC117" s="13"/>
      <c r="AD117" s="13">
        <f t="shared" si="56"/>
        <v>0</v>
      </c>
    </row>
    <row r="118" spans="1:30" x14ac:dyDescent="0.2">
      <c r="A118" s="30" t="s">
        <v>2</v>
      </c>
      <c r="B118" s="30">
        <v>2006</v>
      </c>
      <c r="C118" s="30"/>
      <c r="D118" s="31">
        <v>0</v>
      </c>
      <c r="E118" s="31"/>
      <c r="F118" s="31">
        <v>0</v>
      </c>
      <c r="G118" s="31"/>
      <c r="H118" s="31">
        <v>0</v>
      </c>
      <c r="I118" s="31"/>
      <c r="J118" s="9">
        <f t="shared" si="46"/>
        <v>0</v>
      </c>
      <c r="K118" s="32"/>
      <c r="L118" s="11" t="str">
        <f t="shared" si="47"/>
        <v>NA</v>
      </c>
      <c r="M118" s="32"/>
      <c r="N118" s="11" t="str">
        <f t="shared" si="48"/>
        <v>NA</v>
      </c>
      <c r="O118" s="13"/>
      <c r="P118" s="11" t="str">
        <f t="shared" si="49"/>
        <v>NA</v>
      </c>
      <c r="Q118" s="11"/>
      <c r="R118" s="11" t="str">
        <f t="shared" si="50"/>
        <v>NA</v>
      </c>
      <c r="S118" s="11"/>
      <c r="T118" s="11" t="str">
        <f t="shared" si="51"/>
        <v>NA</v>
      </c>
      <c r="U118" s="13"/>
      <c r="V118" s="11">
        <f t="shared" si="52"/>
        <v>0</v>
      </c>
      <c r="W118" s="13"/>
      <c r="X118" s="13">
        <f t="shared" si="53"/>
        <v>0</v>
      </c>
      <c r="Y118" s="13"/>
      <c r="Z118" s="13">
        <f t="shared" si="54"/>
        <v>0</v>
      </c>
      <c r="AA118" s="13"/>
      <c r="AB118" s="13">
        <f t="shared" si="55"/>
        <v>0</v>
      </c>
      <c r="AC118" s="13"/>
      <c r="AD118" s="13">
        <f t="shared" si="56"/>
        <v>0</v>
      </c>
    </row>
    <row r="119" spans="1:30" x14ac:dyDescent="0.2">
      <c r="A119" s="30" t="s">
        <v>2</v>
      </c>
      <c r="B119" s="30">
        <v>2007</v>
      </c>
      <c r="C119" s="30"/>
      <c r="D119" s="31">
        <v>-0.02</v>
      </c>
      <c r="E119" s="31"/>
      <c r="F119" s="31">
        <v>0</v>
      </c>
      <c r="G119" s="31"/>
      <c r="H119" s="31">
        <v>0</v>
      </c>
      <c r="I119" s="31"/>
      <c r="J119" s="9">
        <f t="shared" si="46"/>
        <v>0</v>
      </c>
      <c r="K119" s="32"/>
      <c r="L119" s="11">
        <f t="shared" si="47"/>
        <v>0</v>
      </c>
      <c r="M119" s="32"/>
      <c r="N119" s="11">
        <f t="shared" si="48"/>
        <v>0</v>
      </c>
      <c r="O119" s="13"/>
      <c r="P119" s="11">
        <f t="shared" si="49"/>
        <v>0</v>
      </c>
      <c r="Q119" s="11"/>
      <c r="R119" s="11">
        <f t="shared" si="50"/>
        <v>0</v>
      </c>
      <c r="S119" s="11"/>
      <c r="T119" s="11">
        <f t="shared" si="51"/>
        <v>0</v>
      </c>
      <c r="U119" s="13"/>
      <c r="V119" s="11">
        <f t="shared" si="52"/>
        <v>0</v>
      </c>
      <c r="W119" s="13"/>
      <c r="X119" s="13">
        <f t="shared" si="53"/>
        <v>0</v>
      </c>
      <c r="Y119" s="13"/>
      <c r="Z119" s="13">
        <f t="shared" si="54"/>
        <v>0</v>
      </c>
      <c r="AA119" s="13"/>
      <c r="AB119" s="13">
        <f t="shared" si="55"/>
        <v>0</v>
      </c>
      <c r="AC119" s="13"/>
      <c r="AD119" s="13">
        <f t="shared" si="56"/>
        <v>0</v>
      </c>
    </row>
    <row r="120" spans="1:30" x14ac:dyDescent="0.2">
      <c r="A120" s="30" t="s">
        <v>2</v>
      </c>
      <c r="B120" s="30">
        <v>2008</v>
      </c>
      <c r="C120" s="30"/>
      <c r="D120" s="31">
        <v>0</v>
      </c>
      <c r="E120" s="31"/>
      <c r="F120" s="31">
        <v>0</v>
      </c>
      <c r="G120" s="31"/>
      <c r="H120" s="31">
        <v>0</v>
      </c>
      <c r="I120" s="31"/>
      <c r="J120" s="9">
        <f t="shared" si="46"/>
        <v>0</v>
      </c>
      <c r="K120" s="32"/>
      <c r="L120" s="11" t="str">
        <f t="shared" si="47"/>
        <v>NA</v>
      </c>
      <c r="M120" s="32"/>
      <c r="N120" s="11">
        <f t="shared" si="48"/>
        <v>0</v>
      </c>
      <c r="O120" s="13"/>
      <c r="P120" s="11">
        <f t="shared" si="49"/>
        <v>0</v>
      </c>
      <c r="Q120" s="11"/>
      <c r="R120" s="11">
        <f t="shared" si="50"/>
        <v>0</v>
      </c>
      <c r="S120" s="11"/>
      <c r="T120" s="11">
        <f t="shared" si="51"/>
        <v>0</v>
      </c>
      <c r="U120" s="13"/>
      <c r="V120" s="11">
        <f t="shared" si="52"/>
        <v>0</v>
      </c>
      <c r="W120" s="13"/>
      <c r="X120" s="13">
        <f t="shared" si="53"/>
        <v>0</v>
      </c>
      <c r="Y120" s="13"/>
      <c r="Z120" s="13">
        <f t="shared" si="54"/>
        <v>0</v>
      </c>
      <c r="AA120" s="13"/>
      <c r="AB120" s="13">
        <f t="shared" si="55"/>
        <v>0</v>
      </c>
      <c r="AC120" s="13"/>
      <c r="AD120" s="13">
        <f t="shared" si="56"/>
        <v>0</v>
      </c>
    </row>
    <row r="121" spans="1:30" x14ac:dyDescent="0.2">
      <c r="A121" s="30" t="s">
        <v>2</v>
      </c>
      <c r="B121" s="30">
        <v>2009</v>
      </c>
      <c r="C121" s="30"/>
      <c r="D121" s="31">
        <v>0</v>
      </c>
      <c r="E121" s="31"/>
      <c r="F121" s="31">
        <v>0</v>
      </c>
      <c r="G121" s="31"/>
      <c r="H121" s="31">
        <v>0</v>
      </c>
      <c r="I121" s="31"/>
      <c r="J121" s="9">
        <f t="shared" si="46"/>
        <v>0</v>
      </c>
      <c r="K121" s="32"/>
      <c r="L121" s="11" t="str">
        <f t="shared" si="47"/>
        <v>NA</v>
      </c>
      <c r="M121" s="32"/>
      <c r="N121" s="11" t="str">
        <f t="shared" si="48"/>
        <v>NA</v>
      </c>
      <c r="O121" s="13"/>
      <c r="P121" s="11">
        <f t="shared" si="49"/>
        <v>0</v>
      </c>
      <c r="Q121" s="11"/>
      <c r="R121" s="11">
        <f t="shared" si="50"/>
        <v>0</v>
      </c>
      <c r="S121" s="11"/>
      <c r="T121" s="11">
        <f t="shared" si="51"/>
        <v>0</v>
      </c>
      <c r="U121" s="13"/>
      <c r="V121" s="11">
        <f t="shared" si="52"/>
        <v>0</v>
      </c>
      <c r="W121" s="13"/>
      <c r="X121" s="13">
        <f t="shared" si="53"/>
        <v>0</v>
      </c>
      <c r="Y121" s="13"/>
      <c r="Z121" s="13">
        <f t="shared" si="54"/>
        <v>0</v>
      </c>
      <c r="AA121" s="13"/>
      <c r="AB121" s="13">
        <f t="shared" si="55"/>
        <v>0</v>
      </c>
      <c r="AC121" s="13"/>
      <c r="AD121" s="13">
        <f t="shared" si="56"/>
        <v>0</v>
      </c>
    </row>
    <row r="122" spans="1:30" x14ac:dyDescent="0.2">
      <c r="A122" s="30" t="s">
        <v>2</v>
      </c>
      <c r="B122" s="30">
        <v>2010</v>
      </c>
      <c r="C122" s="30"/>
      <c r="D122" s="31">
        <v>0</v>
      </c>
      <c r="E122" s="31"/>
      <c r="F122" s="31">
        <v>0</v>
      </c>
      <c r="G122" s="31"/>
      <c r="H122" s="31">
        <v>0</v>
      </c>
      <c r="I122" s="31"/>
      <c r="J122" s="9">
        <f t="shared" si="46"/>
        <v>0</v>
      </c>
      <c r="K122" s="32"/>
      <c r="L122" s="11" t="str">
        <f t="shared" si="47"/>
        <v>NA</v>
      </c>
      <c r="M122" s="32"/>
      <c r="N122" s="11" t="str">
        <f t="shared" si="48"/>
        <v>NA</v>
      </c>
      <c r="O122" s="13"/>
      <c r="P122" s="11" t="str">
        <f t="shared" si="49"/>
        <v>NA</v>
      </c>
      <c r="Q122" s="11"/>
      <c r="R122" s="11">
        <f t="shared" si="50"/>
        <v>0</v>
      </c>
      <c r="S122" s="11"/>
      <c r="T122" s="11">
        <f t="shared" si="51"/>
        <v>0</v>
      </c>
      <c r="U122" s="13"/>
      <c r="V122" s="11">
        <f t="shared" si="52"/>
        <v>0</v>
      </c>
      <c r="W122" s="13"/>
      <c r="X122" s="13">
        <f t="shared" si="53"/>
        <v>0</v>
      </c>
      <c r="Y122" s="13"/>
      <c r="Z122" s="13">
        <f t="shared" si="54"/>
        <v>0</v>
      </c>
      <c r="AA122" s="13"/>
      <c r="AB122" s="13">
        <f t="shared" si="55"/>
        <v>0</v>
      </c>
      <c r="AC122" s="13"/>
      <c r="AD122" s="13">
        <f t="shared" si="56"/>
        <v>0</v>
      </c>
    </row>
    <row r="123" spans="1:30" x14ac:dyDescent="0.2">
      <c r="A123" s="30" t="s">
        <v>2</v>
      </c>
      <c r="B123" s="30">
        <v>2011</v>
      </c>
      <c r="C123" s="30"/>
      <c r="D123" s="31">
        <v>0</v>
      </c>
      <c r="E123" s="31"/>
      <c r="F123" s="31">
        <v>0</v>
      </c>
      <c r="G123" s="31"/>
      <c r="H123" s="31">
        <v>0</v>
      </c>
      <c r="I123" s="31"/>
      <c r="J123" s="9">
        <f t="shared" si="46"/>
        <v>0</v>
      </c>
      <c r="K123" s="32"/>
      <c r="L123" s="11" t="str">
        <f t="shared" si="47"/>
        <v>NA</v>
      </c>
      <c r="M123" s="32"/>
      <c r="N123" s="11" t="str">
        <f t="shared" si="48"/>
        <v>NA</v>
      </c>
      <c r="O123" s="13"/>
      <c r="P123" s="11" t="str">
        <f t="shared" si="49"/>
        <v>NA</v>
      </c>
      <c r="Q123" s="11"/>
      <c r="R123" s="11" t="str">
        <f t="shared" si="50"/>
        <v>NA</v>
      </c>
      <c r="S123" s="11"/>
      <c r="T123" s="11">
        <f t="shared" si="51"/>
        <v>0</v>
      </c>
      <c r="U123" s="13"/>
      <c r="V123" s="11">
        <f t="shared" si="52"/>
        <v>0</v>
      </c>
      <c r="W123" s="13"/>
      <c r="X123" s="13">
        <f t="shared" si="53"/>
        <v>0</v>
      </c>
      <c r="Y123" s="13"/>
      <c r="Z123" s="13">
        <f t="shared" si="54"/>
        <v>0</v>
      </c>
      <c r="AA123" s="13"/>
      <c r="AB123" s="13">
        <f t="shared" si="55"/>
        <v>0</v>
      </c>
      <c r="AC123" s="13"/>
      <c r="AD123" s="13">
        <f t="shared" si="56"/>
        <v>0</v>
      </c>
    </row>
    <row r="124" spans="1:30" x14ac:dyDescent="0.2">
      <c r="A124" s="30" t="s">
        <v>2</v>
      </c>
      <c r="B124" s="30">
        <v>2012</v>
      </c>
      <c r="C124" s="30"/>
      <c r="D124" s="31">
        <v>0.01</v>
      </c>
      <c r="E124" s="31"/>
      <c r="F124" s="31">
        <v>0</v>
      </c>
      <c r="G124" s="31"/>
      <c r="H124" s="31">
        <v>0</v>
      </c>
      <c r="I124" s="31"/>
      <c r="J124" s="9">
        <f t="shared" si="46"/>
        <v>0</v>
      </c>
      <c r="K124" s="32"/>
      <c r="L124" s="11">
        <f t="shared" si="47"/>
        <v>0</v>
      </c>
      <c r="M124" s="32"/>
      <c r="N124" s="11">
        <f t="shared" si="48"/>
        <v>0</v>
      </c>
      <c r="O124" s="13"/>
      <c r="P124" s="11">
        <f t="shared" si="49"/>
        <v>0</v>
      </c>
      <c r="Q124" s="11"/>
      <c r="R124" s="11">
        <f t="shared" si="50"/>
        <v>0</v>
      </c>
      <c r="S124" s="11"/>
      <c r="T124" s="11">
        <f t="shared" si="51"/>
        <v>0</v>
      </c>
      <c r="U124" s="13"/>
      <c r="V124" s="11">
        <f t="shared" si="52"/>
        <v>0</v>
      </c>
      <c r="W124" s="13"/>
      <c r="X124" s="13">
        <f t="shared" si="53"/>
        <v>0</v>
      </c>
      <c r="Y124" s="13"/>
      <c r="Z124" s="13">
        <f t="shared" si="54"/>
        <v>0</v>
      </c>
      <c r="AA124" s="13"/>
      <c r="AB124" s="13">
        <f t="shared" si="55"/>
        <v>0</v>
      </c>
      <c r="AC124" s="13"/>
      <c r="AD124" s="13">
        <f t="shared" si="56"/>
        <v>0</v>
      </c>
    </row>
    <row r="125" spans="1:30" x14ac:dyDescent="0.2">
      <c r="A125" s="30" t="s">
        <v>2</v>
      </c>
      <c r="B125" s="30">
        <v>2013</v>
      </c>
      <c r="C125" s="30"/>
      <c r="D125" s="31">
        <v>0</v>
      </c>
      <c r="E125" s="31"/>
      <c r="F125" s="31">
        <v>0</v>
      </c>
      <c r="G125" s="31"/>
      <c r="H125" s="31">
        <v>0</v>
      </c>
      <c r="I125" s="31"/>
      <c r="J125" s="9">
        <f t="shared" si="46"/>
        <v>0</v>
      </c>
      <c r="K125" s="32"/>
      <c r="L125" s="11" t="str">
        <f t="shared" si="47"/>
        <v>NA</v>
      </c>
      <c r="M125" s="32"/>
      <c r="N125" s="11">
        <f t="shared" si="48"/>
        <v>0</v>
      </c>
      <c r="O125" s="13"/>
      <c r="P125" s="11">
        <f t="shared" si="49"/>
        <v>0</v>
      </c>
      <c r="Q125" s="11"/>
      <c r="R125" s="11">
        <f t="shared" si="50"/>
        <v>0</v>
      </c>
      <c r="S125" s="11"/>
      <c r="T125" s="11">
        <f t="shared" si="51"/>
        <v>0</v>
      </c>
      <c r="U125" s="13"/>
      <c r="V125" s="11">
        <f t="shared" si="52"/>
        <v>0</v>
      </c>
      <c r="W125" s="13"/>
      <c r="X125" s="13">
        <f t="shared" si="53"/>
        <v>0</v>
      </c>
      <c r="Y125" s="13"/>
      <c r="Z125" s="13">
        <f t="shared" si="54"/>
        <v>0</v>
      </c>
      <c r="AA125" s="13"/>
      <c r="AB125" s="13">
        <f t="shared" si="55"/>
        <v>0</v>
      </c>
      <c r="AC125" s="13"/>
      <c r="AD125" s="13">
        <f t="shared" si="56"/>
        <v>0</v>
      </c>
    </row>
    <row r="126" spans="1:30" x14ac:dyDescent="0.2">
      <c r="A126" s="30" t="s">
        <v>2</v>
      </c>
      <c r="B126" s="30">
        <v>2014</v>
      </c>
      <c r="C126" s="30"/>
      <c r="D126" s="31">
        <v>0</v>
      </c>
      <c r="E126" s="31"/>
      <c r="F126" s="31">
        <v>0</v>
      </c>
      <c r="G126" s="31"/>
      <c r="H126" s="31">
        <v>0</v>
      </c>
      <c r="I126" s="31"/>
      <c r="J126" s="9">
        <f t="shared" si="46"/>
        <v>0</v>
      </c>
      <c r="K126" s="32"/>
      <c r="L126" s="11" t="str">
        <f t="shared" si="47"/>
        <v>NA</v>
      </c>
      <c r="M126" s="32"/>
      <c r="N126" s="11" t="str">
        <f t="shared" si="48"/>
        <v>NA</v>
      </c>
      <c r="O126" s="13"/>
      <c r="P126" s="11">
        <f t="shared" si="49"/>
        <v>0</v>
      </c>
      <c r="Q126" s="11"/>
      <c r="R126" s="11">
        <f t="shared" si="50"/>
        <v>0</v>
      </c>
      <c r="S126" s="11"/>
      <c r="T126" s="11">
        <f t="shared" si="51"/>
        <v>0</v>
      </c>
      <c r="U126" s="13"/>
      <c r="V126" s="11">
        <f t="shared" si="52"/>
        <v>0</v>
      </c>
      <c r="W126" s="13"/>
      <c r="X126" s="13">
        <f t="shared" si="53"/>
        <v>0</v>
      </c>
      <c r="Y126" s="13"/>
      <c r="Z126" s="13">
        <f t="shared" si="54"/>
        <v>0</v>
      </c>
      <c r="AA126" s="13"/>
      <c r="AB126" s="13">
        <f t="shared" si="55"/>
        <v>0</v>
      </c>
      <c r="AC126" s="13"/>
      <c r="AD126" s="13">
        <f t="shared" si="56"/>
        <v>0</v>
      </c>
    </row>
    <row r="127" spans="1:30" x14ac:dyDescent="0.2">
      <c r="A127" s="30" t="s">
        <v>2</v>
      </c>
      <c r="B127" s="30">
        <v>2015</v>
      </c>
      <c r="C127" s="30"/>
      <c r="D127" s="31">
        <v>0</v>
      </c>
      <c r="E127" s="31"/>
      <c r="F127" s="31">
        <v>0</v>
      </c>
      <c r="G127" s="31"/>
      <c r="H127" s="31">
        <v>0</v>
      </c>
      <c r="I127" s="31"/>
      <c r="J127" s="9">
        <f t="shared" si="46"/>
        <v>0</v>
      </c>
      <c r="K127" s="32"/>
      <c r="L127" s="11" t="str">
        <f t="shared" si="47"/>
        <v>NA</v>
      </c>
      <c r="M127" s="32"/>
      <c r="N127" s="11" t="str">
        <f t="shared" si="48"/>
        <v>NA</v>
      </c>
      <c r="O127" s="13"/>
      <c r="P127" s="11" t="str">
        <f t="shared" si="49"/>
        <v>NA</v>
      </c>
      <c r="Q127" s="11"/>
      <c r="R127" s="11">
        <f t="shared" si="50"/>
        <v>0</v>
      </c>
      <c r="S127" s="11"/>
      <c r="T127" s="11">
        <f t="shared" si="51"/>
        <v>0</v>
      </c>
      <c r="U127" s="13"/>
      <c r="V127" s="11">
        <f t="shared" si="52"/>
        <v>0</v>
      </c>
      <c r="W127" s="13"/>
      <c r="X127" s="13">
        <f t="shared" si="53"/>
        <v>0</v>
      </c>
      <c r="Y127" s="13"/>
      <c r="Z127" s="13">
        <f t="shared" si="54"/>
        <v>0</v>
      </c>
      <c r="AA127" s="13"/>
      <c r="AB127" s="13">
        <f t="shared" si="55"/>
        <v>0</v>
      </c>
      <c r="AC127" s="13"/>
      <c r="AD127" s="13">
        <f t="shared" si="56"/>
        <v>0</v>
      </c>
    </row>
    <row r="128" spans="1:30" x14ac:dyDescent="0.2">
      <c r="A128" s="30" t="s">
        <v>2</v>
      </c>
      <c r="B128" s="30">
        <v>2016</v>
      </c>
      <c r="C128" s="30"/>
      <c r="D128" s="31">
        <v>0</v>
      </c>
      <c r="E128" s="31"/>
      <c r="F128" s="31">
        <v>0</v>
      </c>
      <c r="G128" s="31"/>
      <c r="H128" s="31">
        <v>0</v>
      </c>
      <c r="I128" s="31"/>
      <c r="J128" s="9">
        <f t="shared" si="46"/>
        <v>0</v>
      </c>
      <c r="K128" s="32"/>
      <c r="L128" s="11" t="str">
        <f t="shared" si="47"/>
        <v>NA</v>
      </c>
      <c r="M128" s="32"/>
      <c r="N128" s="11" t="str">
        <f t="shared" si="48"/>
        <v>NA</v>
      </c>
      <c r="O128" s="13"/>
      <c r="P128" s="11" t="str">
        <f t="shared" si="49"/>
        <v>NA</v>
      </c>
      <c r="Q128" s="11"/>
      <c r="R128" s="11" t="str">
        <f t="shared" si="50"/>
        <v>NA</v>
      </c>
      <c r="S128" s="11"/>
      <c r="T128" s="11">
        <f t="shared" si="51"/>
        <v>0</v>
      </c>
      <c r="U128" s="13"/>
      <c r="V128" s="11">
        <f t="shared" si="52"/>
        <v>0</v>
      </c>
      <c r="W128" s="13"/>
      <c r="X128" s="13">
        <f t="shared" si="53"/>
        <v>0</v>
      </c>
      <c r="Y128" s="13"/>
      <c r="Z128" s="13">
        <f t="shared" si="54"/>
        <v>0</v>
      </c>
      <c r="AA128" s="13"/>
      <c r="AB128" s="13">
        <f t="shared" si="55"/>
        <v>0</v>
      </c>
      <c r="AC128" s="13"/>
      <c r="AD128" s="13">
        <f t="shared" si="56"/>
        <v>0</v>
      </c>
    </row>
    <row r="129" spans="1:30" x14ac:dyDescent="0.2">
      <c r="A129" s="30" t="s">
        <v>2</v>
      </c>
      <c r="B129" s="32">
        <v>2017</v>
      </c>
      <c r="C129" s="32"/>
      <c r="D129" s="31">
        <v>1258637.21</v>
      </c>
      <c r="E129" s="31"/>
      <c r="F129" s="31">
        <v>0</v>
      </c>
      <c r="G129" s="31"/>
      <c r="H129" s="31">
        <v>0</v>
      </c>
      <c r="I129" s="31"/>
      <c r="J129" s="9">
        <f t="shared" si="46"/>
        <v>0</v>
      </c>
      <c r="K129" s="32"/>
      <c r="L129" s="11">
        <f t="shared" si="47"/>
        <v>0</v>
      </c>
      <c r="M129" s="32"/>
      <c r="N129" s="11">
        <f t="shared" si="48"/>
        <v>0</v>
      </c>
      <c r="O129" s="13"/>
      <c r="P129" s="11">
        <f t="shared" si="49"/>
        <v>0</v>
      </c>
      <c r="Q129" s="11"/>
      <c r="R129" s="11">
        <f t="shared" si="50"/>
        <v>0</v>
      </c>
      <c r="S129" s="11"/>
      <c r="T129" s="11">
        <f t="shared" si="51"/>
        <v>0</v>
      </c>
      <c r="U129" s="13"/>
      <c r="V129" s="11">
        <f t="shared" si="52"/>
        <v>0</v>
      </c>
      <c r="W129" s="13"/>
      <c r="X129" s="13">
        <f t="shared" si="53"/>
        <v>0</v>
      </c>
      <c r="Y129" s="13"/>
      <c r="Z129" s="13">
        <f t="shared" si="54"/>
        <v>0</v>
      </c>
      <c r="AA129" s="13"/>
      <c r="AB129" s="13">
        <f t="shared" si="55"/>
        <v>0</v>
      </c>
      <c r="AC129" s="13"/>
      <c r="AD129" s="13">
        <f t="shared" si="56"/>
        <v>0</v>
      </c>
    </row>
    <row r="130" spans="1:30" x14ac:dyDescent="0.2">
      <c r="A130" s="32" t="s">
        <v>2</v>
      </c>
      <c r="B130" s="32">
        <v>2018</v>
      </c>
      <c r="C130" s="32"/>
      <c r="D130" s="31">
        <v>0</v>
      </c>
      <c r="E130" s="31"/>
      <c r="F130" s="31">
        <v>0</v>
      </c>
      <c r="G130" s="31"/>
      <c r="H130" s="31">
        <v>0</v>
      </c>
      <c r="I130" s="31"/>
      <c r="J130" s="9">
        <f t="shared" si="46"/>
        <v>0</v>
      </c>
      <c r="K130" s="32"/>
      <c r="L130" s="11" t="str">
        <f t="shared" si="47"/>
        <v>NA</v>
      </c>
      <c r="M130" s="32"/>
      <c r="N130" s="11">
        <f t="shared" si="48"/>
        <v>0</v>
      </c>
      <c r="O130" s="13"/>
      <c r="P130" s="11">
        <f t="shared" si="49"/>
        <v>0</v>
      </c>
      <c r="Q130" s="11"/>
      <c r="R130" s="11">
        <f t="shared" si="50"/>
        <v>0</v>
      </c>
      <c r="S130" s="11"/>
      <c r="T130" s="11">
        <f t="shared" si="51"/>
        <v>0</v>
      </c>
      <c r="U130" s="13"/>
      <c r="V130" s="11">
        <f t="shared" si="52"/>
        <v>0</v>
      </c>
      <c r="W130" s="13"/>
      <c r="X130" s="13">
        <f t="shared" si="53"/>
        <v>0</v>
      </c>
      <c r="Y130" s="13"/>
      <c r="Z130" s="13">
        <f t="shared" si="54"/>
        <v>0</v>
      </c>
      <c r="AA130" s="13"/>
      <c r="AB130" s="13">
        <f t="shared" si="55"/>
        <v>0</v>
      </c>
      <c r="AC130" s="13"/>
      <c r="AD130" s="13">
        <f t="shared" si="56"/>
        <v>0</v>
      </c>
    </row>
    <row r="131" spans="1:30" x14ac:dyDescent="0.2">
      <c r="A131" s="32" t="s">
        <v>2</v>
      </c>
      <c r="B131" s="32">
        <v>2019</v>
      </c>
      <c r="C131" s="32"/>
      <c r="D131" s="31">
        <v>0</v>
      </c>
      <c r="E131" s="31"/>
      <c r="F131" s="31">
        <v>0</v>
      </c>
      <c r="G131" s="31"/>
      <c r="H131" s="31">
        <v>0</v>
      </c>
      <c r="I131" s="31"/>
      <c r="J131" s="9">
        <f t="shared" si="46"/>
        <v>0</v>
      </c>
      <c r="K131" s="32"/>
      <c r="L131" s="11" t="str">
        <f t="shared" si="47"/>
        <v>NA</v>
      </c>
      <c r="M131" s="32"/>
      <c r="N131" s="11" t="str">
        <f t="shared" si="48"/>
        <v>NA</v>
      </c>
      <c r="O131" s="13"/>
      <c r="P131" s="11">
        <f t="shared" si="49"/>
        <v>0</v>
      </c>
      <c r="Q131" s="11"/>
      <c r="R131" s="11">
        <f t="shared" si="50"/>
        <v>0</v>
      </c>
      <c r="S131" s="11"/>
      <c r="T131" s="11">
        <f t="shared" si="51"/>
        <v>0</v>
      </c>
      <c r="U131" s="13"/>
      <c r="V131" s="11">
        <f t="shared" si="52"/>
        <v>0</v>
      </c>
      <c r="W131" s="13"/>
      <c r="X131" s="13">
        <f t="shared" si="53"/>
        <v>0</v>
      </c>
      <c r="Y131" s="13"/>
      <c r="Z131" s="13">
        <f t="shared" si="54"/>
        <v>0</v>
      </c>
      <c r="AA131" s="13"/>
      <c r="AB131" s="13">
        <f t="shared" si="55"/>
        <v>0</v>
      </c>
      <c r="AC131" s="13"/>
      <c r="AD131" s="13">
        <f t="shared" si="56"/>
        <v>0</v>
      </c>
    </row>
    <row r="132" spans="1:30" x14ac:dyDescent="0.2">
      <c r="A132" s="32" t="s">
        <v>2</v>
      </c>
      <c r="B132" s="32">
        <v>2020</v>
      </c>
      <c r="C132" s="32"/>
      <c r="D132" s="31">
        <v>0</v>
      </c>
      <c r="E132" s="31"/>
      <c r="F132" s="31">
        <v>0</v>
      </c>
      <c r="G132" s="31"/>
      <c r="H132" s="31">
        <v>0</v>
      </c>
      <c r="I132" s="31"/>
      <c r="J132" s="9">
        <f t="shared" si="46"/>
        <v>0</v>
      </c>
      <c r="K132" s="32"/>
      <c r="L132" s="11" t="str">
        <f t="shared" si="47"/>
        <v>NA</v>
      </c>
      <c r="M132" s="32"/>
      <c r="N132" s="11" t="str">
        <f t="shared" si="48"/>
        <v>NA</v>
      </c>
      <c r="O132" s="13"/>
      <c r="P132" s="11" t="str">
        <f t="shared" si="49"/>
        <v>NA</v>
      </c>
      <c r="Q132" s="11"/>
      <c r="R132" s="11">
        <f t="shared" si="50"/>
        <v>0</v>
      </c>
      <c r="S132" s="11"/>
      <c r="T132" s="11">
        <f t="shared" si="51"/>
        <v>0</v>
      </c>
      <c r="U132" s="13"/>
      <c r="V132" s="11">
        <f t="shared" si="52"/>
        <v>0</v>
      </c>
      <c r="W132" s="13"/>
      <c r="X132" s="13">
        <f t="shared" si="53"/>
        <v>0</v>
      </c>
      <c r="Y132" s="13"/>
      <c r="Z132" s="13">
        <f t="shared" si="54"/>
        <v>0</v>
      </c>
      <c r="AA132" s="13"/>
      <c r="AB132" s="13">
        <f t="shared" si="55"/>
        <v>0</v>
      </c>
      <c r="AC132" s="13"/>
      <c r="AD132" s="13">
        <f t="shared" si="56"/>
        <v>0</v>
      </c>
    </row>
    <row r="133" spans="1:30" x14ac:dyDescent="0.2">
      <c r="A133" s="32" t="s">
        <v>2</v>
      </c>
      <c r="B133" s="32">
        <v>2021</v>
      </c>
      <c r="C133" s="32"/>
      <c r="D133" s="31">
        <v>0</v>
      </c>
      <c r="E133" s="31"/>
      <c r="F133" s="31">
        <v>0</v>
      </c>
      <c r="G133" s="31"/>
      <c r="H133" s="31">
        <v>0</v>
      </c>
      <c r="I133" s="31"/>
      <c r="J133" s="9">
        <f t="shared" si="46"/>
        <v>0</v>
      </c>
      <c r="K133" s="32"/>
      <c r="L133" s="11" t="str">
        <f t="shared" si="47"/>
        <v>NA</v>
      </c>
      <c r="M133" s="32"/>
      <c r="N133" s="11" t="str">
        <f t="shared" si="48"/>
        <v>NA</v>
      </c>
      <c r="O133" s="13"/>
      <c r="P133" s="11" t="str">
        <f t="shared" si="49"/>
        <v>NA</v>
      </c>
      <c r="Q133" s="11"/>
      <c r="R133" s="11" t="str">
        <f t="shared" si="50"/>
        <v>NA</v>
      </c>
      <c r="S133" s="11"/>
      <c r="T133" s="11">
        <f t="shared" si="51"/>
        <v>0</v>
      </c>
      <c r="U133" s="13"/>
      <c r="V133" s="11">
        <f t="shared" si="52"/>
        <v>0</v>
      </c>
      <c r="W133" s="13"/>
      <c r="X133" s="13">
        <f t="shared" si="53"/>
        <v>0</v>
      </c>
      <c r="Y133" s="13"/>
      <c r="Z133" s="13">
        <f t="shared" si="54"/>
        <v>0</v>
      </c>
      <c r="AA133" s="13"/>
      <c r="AB133" s="13">
        <f t="shared" si="55"/>
        <v>0</v>
      </c>
      <c r="AC133" s="13"/>
      <c r="AD133" s="13">
        <f t="shared" si="56"/>
        <v>0</v>
      </c>
    </row>
    <row r="134" spans="1:30" x14ac:dyDescent="0.2">
      <c r="A134" s="32" t="s">
        <v>2</v>
      </c>
      <c r="B134" s="32">
        <v>2022</v>
      </c>
      <c r="C134" s="32"/>
      <c r="D134" s="31">
        <v>0</v>
      </c>
      <c r="E134" s="31"/>
      <c r="F134" s="31">
        <v>0</v>
      </c>
      <c r="G134" s="31"/>
      <c r="H134" s="31">
        <v>0</v>
      </c>
      <c r="I134" s="31"/>
      <c r="J134" s="9">
        <f t="shared" si="46"/>
        <v>0</v>
      </c>
      <c r="K134" s="32"/>
      <c r="L134" s="11" t="str">
        <f t="shared" si="47"/>
        <v>NA</v>
      </c>
      <c r="M134" s="32"/>
      <c r="N134" s="11" t="str">
        <f t="shared" si="48"/>
        <v>NA</v>
      </c>
      <c r="O134" s="13"/>
      <c r="P134" s="11" t="str">
        <f t="shared" si="49"/>
        <v>NA</v>
      </c>
      <c r="Q134" s="11"/>
      <c r="R134" s="11" t="str">
        <f t="shared" si="50"/>
        <v>NA</v>
      </c>
      <c r="S134" s="11"/>
      <c r="T134" s="11" t="str">
        <f t="shared" si="51"/>
        <v>NA</v>
      </c>
      <c r="U134" s="13"/>
      <c r="V134" s="11">
        <f t="shared" si="52"/>
        <v>0</v>
      </c>
      <c r="W134" s="13"/>
      <c r="X134" s="13">
        <f t="shared" si="53"/>
        <v>0</v>
      </c>
      <c r="Y134" s="13"/>
      <c r="Z134" s="13">
        <f t="shared" si="54"/>
        <v>0</v>
      </c>
      <c r="AA134" s="13"/>
      <c r="AB134" s="13">
        <f t="shared" si="55"/>
        <v>0</v>
      </c>
      <c r="AC134" s="13"/>
      <c r="AD134" s="13">
        <f t="shared" si="56"/>
        <v>0</v>
      </c>
    </row>
    <row r="135" spans="1:30" x14ac:dyDescent="0.2">
      <c r="A135" s="30"/>
      <c r="B135" s="30"/>
      <c r="C135" s="30"/>
      <c r="E135" s="31"/>
      <c r="F135" s="31"/>
      <c r="G135" s="31"/>
      <c r="H135" s="31"/>
      <c r="I135" s="31"/>
      <c r="J135" s="9"/>
      <c r="K135" s="32"/>
      <c r="L135" s="11"/>
      <c r="M135" s="32"/>
      <c r="N135" s="11"/>
      <c r="O135" s="13"/>
      <c r="P135" s="11"/>
      <c r="Q135" s="11"/>
      <c r="R135" s="11"/>
      <c r="S135" s="11"/>
      <c r="T135" s="11"/>
      <c r="U135" s="13"/>
      <c r="V135" s="11"/>
      <c r="W135" s="13"/>
      <c r="X135" s="13"/>
      <c r="Y135" s="13"/>
      <c r="Z135" s="13"/>
      <c r="AA135" s="13"/>
      <c r="AB135" s="13"/>
      <c r="AC135" s="13"/>
      <c r="AD135" s="13"/>
    </row>
    <row r="136" spans="1:30" x14ac:dyDescent="0.2">
      <c r="A136" s="30" t="s">
        <v>3</v>
      </c>
      <c r="B136" s="30">
        <v>1974</v>
      </c>
      <c r="C136" s="30"/>
      <c r="D136" s="31">
        <v>11678.5</v>
      </c>
      <c r="E136" s="31"/>
      <c r="F136" s="31">
        <v>0</v>
      </c>
      <c r="G136" s="31"/>
      <c r="H136" s="31">
        <v>4159.71</v>
      </c>
      <c r="I136" s="31"/>
      <c r="J136" s="9">
        <f t="shared" ref="J136:J184" si="57">+F136-H136</f>
        <v>-4159.71</v>
      </c>
      <c r="K136" s="10"/>
      <c r="L136" s="11">
        <f t="shared" ref="L136:L184" si="58">+IF(+D136=0,"NA",+J136/D136)</f>
        <v>-0.35618529776940533</v>
      </c>
      <c r="M136" s="12"/>
      <c r="N136" s="11" t="s">
        <v>42</v>
      </c>
      <c r="O136" s="13"/>
      <c r="P136" s="11"/>
      <c r="Q136" s="11"/>
      <c r="R136" s="11"/>
      <c r="S136" s="11"/>
      <c r="T136" s="11"/>
      <c r="U136" s="13"/>
      <c r="V136" s="11"/>
      <c r="W136" s="13"/>
      <c r="X136" s="13"/>
      <c r="Y136" s="13"/>
      <c r="Z136" s="13"/>
      <c r="AA136" s="13"/>
      <c r="AB136" s="13"/>
      <c r="AC136" s="13"/>
      <c r="AD136" s="13"/>
    </row>
    <row r="137" spans="1:30" x14ac:dyDescent="0.2">
      <c r="A137" s="30" t="s">
        <v>3</v>
      </c>
      <c r="B137" s="30">
        <v>1975</v>
      </c>
      <c r="C137" s="30"/>
      <c r="D137" s="31">
        <v>11014.69</v>
      </c>
      <c r="E137" s="31"/>
      <c r="F137" s="31">
        <v>0</v>
      </c>
      <c r="G137" s="31"/>
      <c r="H137" s="31">
        <v>2394.63</v>
      </c>
      <c r="I137" s="31"/>
      <c r="J137" s="9">
        <f t="shared" si="57"/>
        <v>-2394.63</v>
      </c>
      <c r="K137" s="32"/>
      <c r="L137" s="11">
        <f t="shared" si="58"/>
        <v>-0.21740330413293521</v>
      </c>
      <c r="M137" s="32"/>
      <c r="N137" s="11">
        <f t="shared" ref="N137:N184" si="59">+IF(SUM(D136:D137)=0,"NA",+SUM(J136,,J137)/SUM(D136:D137))</f>
        <v>-0.28882409216156918</v>
      </c>
      <c r="O137" s="13"/>
      <c r="P137" s="11"/>
      <c r="Q137" s="11"/>
      <c r="R137" s="11"/>
      <c r="S137" s="11"/>
      <c r="T137" s="11"/>
      <c r="U137" s="13"/>
      <c r="V137" s="11"/>
      <c r="W137" s="13"/>
      <c r="X137" s="13"/>
      <c r="Y137" s="13"/>
      <c r="Z137" s="13"/>
      <c r="AA137" s="13"/>
      <c r="AB137" s="13"/>
      <c r="AC137" s="13"/>
      <c r="AD137" s="13"/>
    </row>
    <row r="138" spans="1:30" x14ac:dyDescent="0.2">
      <c r="A138" s="30" t="s">
        <v>3</v>
      </c>
      <c r="B138" s="30">
        <v>1976</v>
      </c>
      <c r="C138" s="30"/>
      <c r="D138" s="31">
        <v>7810.91</v>
      </c>
      <c r="E138" s="31"/>
      <c r="F138" s="31">
        <v>0</v>
      </c>
      <c r="G138" s="31"/>
      <c r="H138" s="31">
        <v>3264.93</v>
      </c>
      <c r="I138" s="31"/>
      <c r="J138" s="9">
        <f t="shared" si="57"/>
        <v>-3264.93</v>
      </c>
      <c r="K138" s="32"/>
      <c r="L138" s="11">
        <f t="shared" si="58"/>
        <v>-0.4179961105684229</v>
      </c>
      <c r="M138" s="32"/>
      <c r="N138" s="11">
        <f t="shared" si="59"/>
        <v>-0.30063105558388575</v>
      </c>
      <c r="O138" s="13"/>
      <c r="P138" s="11">
        <f t="shared" ref="P138:P184" si="60">+IF(SUM(D136:D138)=0,"NA",+SUM(J136:J138)/SUM(D136:D138))</f>
        <v>-0.32190000688432047</v>
      </c>
      <c r="Q138" s="11"/>
      <c r="R138" s="11"/>
      <c r="S138" s="11"/>
      <c r="T138" s="11"/>
      <c r="U138" s="13"/>
      <c r="V138" s="11"/>
      <c r="W138" s="13"/>
      <c r="X138" s="13"/>
      <c r="Y138" s="13"/>
      <c r="Z138" s="13"/>
      <c r="AA138" s="13"/>
      <c r="AB138" s="13"/>
      <c r="AC138" s="13"/>
      <c r="AD138" s="13"/>
    </row>
    <row r="139" spans="1:30" x14ac:dyDescent="0.2">
      <c r="A139" s="30" t="s">
        <v>3</v>
      </c>
      <c r="B139" s="30">
        <v>1977</v>
      </c>
      <c r="C139" s="30"/>
      <c r="D139" s="31">
        <v>4665.5200000000004</v>
      </c>
      <c r="E139" s="31"/>
      <c r="F139" s="31">
        <v>0</v>
      </c>
      <c r="G139" s="31"/>
      <c r="H139" s="31">
        <v>2506.39</v>
      </c>
      <c r="I139" s="31"/>
      <c r="J139" s="9">
        <f t="shared" si="57"/>
        <v>-2506.39</v>
      </c>
      <c r="K139" s="32"/>
      <c r="L139" s="11">
        <f t="shared" si="58"/>
        <v>-0.53721557296935807</v>
      </c>
      <c r="M139" s="32"/>
      <c r="N139" s="11">
        <f t="shared" si="59"/>
        <v>-0.4625778367690116</v>
      </c>
      <c r="O139" s="13"/>
      <c r="P139" s="11">
        <f t="shared" si="60"/>
        <v>-0.34761858949254015</v>
      </c>
      <c r="Q139" s="11"/>
      <c r="R139" s="11">
        <f t="shared" ref="R139:R184" si="61">+IF(SUM(D136:D139)=0,"NA",+SUM(J136:J139)/SUM(D136:D139))</f>
        <v>-0.3504632691510457</v>
      </c>
      <c r="S139" s="11"/>
      <c r="T139" s="11"/>
      <c r="U139" s="13"/>
      <c r="V139" s="11"/>
      <c r="W139" s="13"/>
      <c r="X139" s="13"/>
      <c r="Y139" s="13"/>
      <c r="Z139" s="13"/>
      <c r="AA139" s="13"/>
      <c r="AB139" s="13"/>
      <c r="AC139" s="13"/>
      <c r="AD139" s="13"/>
    </row>
    <row r="140" spans="1:30" x14ac:dyDescent="0.2">
      <c r="A140" s="30" t="s">
        <v>3</v>
      </c>
      <c r="B140" s="30">
        <v>1978</v>
      </c>
      <c r="C140" s="30"/>
      <c r="D140" s="31">
        <v>7744.02</v>
      </c>
      <c r="E140" s="31"/>
      <c r="F140" s="31">
        <v>9.4</v>
      </c>
      <c r="G140" s="31"/>
      <c r="H140" s="31">
        <v>3051.69</v>
      </c>
      <c r="I140" s="31"/>
      <c r="J140" s="9">
        <f t="shared" si="57"/>
        <v>-3042.29</v>
      </c>
      <c r="K140" s="32"/>
      <c r="L140" s="11">
        <f t="shared" si="58"/>
        <v>-0.39285668167179316</v>
      </c>
      <c r="M140" s="32"/>
      <c r="N140" s="11">
        <f t="shared" si="59"/>
        <v>-0.44713019177181423</v>
      </c>
      <c r="O140" s="13"/>
      <c r="P140" s="11">
        <f t="shared" si="60"/>
        <v>-0.43587605617085673</v>
      </c>
      <c r="Q140" s="11"/>
      <c r="R140" s="11">
        <f t="shared" si="61"/>
        <v>-0.35883431289246659</v>
      </c>
      <c r="S140" s="11"/>
      <c r="T140" s="11">
        <f t="shared" ref="T140:T184" si="62">+IF(SUM(D136:D140)=0,"NA",+SUM(J136:J140)/SUM(D136:D140))</f>
        <v>-0.35811341102735633</v>
      </c>
      <c r="U140" s="13"/>
      <c r="V140" s="11"/>
      <c r="W140" s="13"/>
      <c r="X140" s="13"/>
      <c r="Y140" s="13"/>
      <c r="Z140" s="13"/>
      <c r="AA140" s="13"/>
      <c r="AB140" s="13"/>
      <c r="AC140" s="13"/>
      <c r="AD140" s="13"/>
    </row>
    <row r="141" spans="1:30" x14ac:dyDescent="0.2">
      <c r="A141" s="30" t="s">
        <v>3</v>
      </c>
      <c r="B141" s="30">
        <v>1979</v>
      </c>
      <c r="C141" s="30"/>
      <c r="D141" s="31">
        <v>8644.5400000000009</v>
      </c>
      <c r="E141" s="31"/>
      <c r="F141" s="31">
        <v>46.89</v>
      </c>
      <c r="G141" s="31"/>
      <c r="H141" s="31">
        <v>2961.45</v>
      </c>
      <c r="I141" s="31"/>
      <c r="J141" s="9">
        <f t="shared" si="57"/>
        <v>-2914.56</v>
      </c>
      <c r="K141" s="32"/>
      <c r="L141" s="11">
        <f t="shared" si="58"/>
        <v>-0.33715617025313083</v>
      </c>
      <c r="M141" s="32"/>
      <c r="N141" s="11">
        <f t="shared" si="59"/>
        <v>-0.36347610772392447</v>
      </c>
      <c r="O141" s="13"/>
      <c r="P141" s="11">
        <f t="shared" si="60"/>
        <v>-0.4019762440344104</v>
      </c>
      <c r="Q141" s="11"/>
      <c r="R141" s="11">
        <f t="shared" si="61"/>
        <v>-0.40631124417503695</v>
      </c>
      <c r="S141" s="11"/>
      <c r="T141" s="11">
        <f t="shared" si="62"/>
        <v>-0.35413523879830522</v>
      </c>
      <c r="U141" s="13"/>
      <c r="V141" s="11">
        <f t="shared" ref="V141:V184" si="63">+IF(SUM(D136:D141)=0,"NA",+SUM(J136:J141)/SUM(D136:D141))</f>
        <v>-0.35459959990829781</v>
      </c>
      <c r="W141" s="13"/>
      <c r="X141" s="13"/>
      <c r="Y141" s="13"/>
      <c r="Z141" s="13"/>
      <c r="AA141" s="13"/>
      <c r="AB141" s="13"/>
      <c r="AC141" s="13"/>
      <c r="AD141" s="13"/>
    </row>
    <row r="142" spans="1:30" x14ac:dyDescent="0.2">
      <c r="A142" s="30" t="s">
        <v>3</v>
      </c>
      <c r="B142" s="30">
        <v>1980</v>
      </c>
      <c r="C142" s="30"/>
      <c r="D142" s="31">
        <v>866.05</v>
      </c>
      <c r="E142" s="31"/>
      <c r="F142" s="31">
        <v>824.66</v>
      </c>
      <c r="G142" s="31"/>
      <c r="H142" s="31">
        <v>1555.9</v>
      </c>
      <c r="I142" s="31"/>
      <c r="J142" s="9">
        <f t="shared" si="57"/>
        <v>-731.24000000000012</v>
      </c>
      <c r="K142" s="32"/>
      <c r="L142" s="11">
        <f t="shared" si="58"/>
        <v>-0.84433924138329219</v>
      </c>
      <c r="M142" s="32"/>
      <c r="N142" s="11">
        <f t="shared" si="59"/>
        <v>-0.38334109660914834</v>
      </c>
      <c r="O142" s="13"/>
      <c r="P142" s="11">
        <f t="shared" si="60"/>
        <v>-0.38761177447650219</v>
      </c>
      <c r="Q142" s="11"/>
      <c r="R142" s="11">
        <f t="shared" si="61"/>
        <v>-0.41945371674346815</v>
      </c>
      <c r="S142" s="11"/>
      <c r="T142" s="11">
        <f t="shared" si="62"/>
        <v>-0.41907077586253288</v>
      </c>
      <c r="U142" s="13"/>
      <c r="V142" s="11">
        <f t="shared" si="63"/>
        <v>-0.3645545189643184</v>
      </c>
      <c r="W142" s="13"/>
      <c r="X142" s="13">
        <f t="shared" ref="X142:X184" si="64">+IF(SUM(D136:D142)=0,"NA",+SUM(J136:J142)/SUM(D136:D142))</f>
        <v>-0.36269011485719488</v>
      </c>
      <c r="Y142" s="13"/>
      <c r="Z142" s="13"/>
      <c r="AA142" s="13"/>
      <c r="AB142" s="13"/>
      <c r="AC142" s="13"/>
      <c r="AD142" s="13"/>
    </row>
    <row r="143" spans="1:30" x14ac:dyDescent="0.2">
      <c r="A143" s="30" t="s">
        <v>3</v>
      </c>
      <c r="B143" s="30">
        <v>1981</v>
      </c>
      <c r="C143" s="30"/>
      <c r="D143" s="31">
        <v>16843.439999999999</v>
      </c>
      <c r="E143" s="31"/>
      <c r="F143" s="31">
        <v>556.20000000000005</v>
      </c>
      <c r="G143" s="31"/>
      <c r="H143" s="31">
        <v>3709.88</v>
      </c>
      <c r="I143" s="31"/>
      <c r="J143" s="9">
        <f t="shared" si="57"/>
        <v>-3153.6800000000003</v>
      </c>
      <c r="K143" s="32"/>
      <c r="L143" s="11">
        <f t="shared" si="58"/>
        <v>-0.18723491163325309</v>
      </c>
      <c r="M143" s="32"/>
      <c r="N143" s="11">
        <f t="shared" si="59"/>
        <v>-0.21936938895473562</v>
      </c>
      <c r="O143" s="13"/>
      <c r="P143" s="11">
        <f t="shared" si="60"/>
        <v>-0.25800532214617655</v>
      </c>
      <c r="Q143" s="11"/>
      <c r="R143" s="11">
        <f t="shared" si="61"/>
        <v>-0.28863146132990009</v>
      </c>
      <c r="S143" s="11"/>
      <c r="T143" s="11">
        <f t="shared" si="62"/>
        <v>-0.31855063916971527</v>
      </c>
      <c r="U143" s="13"/>
      <c r="V143" s="11">
        <f t="shared" si="63"/>
        <v>-0.33522843411241526</v>
      </c>
      <c r="W143" s="13"/>
      <c r="X143" s="13">
        <f t="shared" si="64"/>
        <v>-0.31269282054247349</v>
      </c>
      <c r="Y143" s="13"/>
      <c r="Z143" s="13">
        <f t="shared" ref="Z143:Z184" si="65">+IF(SUM(D136:D143)=0,"NA",+SUM(J136:J143)/SUM(D136:D143))</f>
        <v>-0.32002563389240613</v>
      </c>
      <c r="AA143" s="13"/>
      <c r="AB143" s="13"/>
      <c r="AC143" s="13"/>
      <c r="AD143" s="13"/>
    </row>
    <row r="144" spans="1:30" x14ac:dyDescent="0.2">
      <c r="A144" s="30" t="s">
        <v>3</v>
      </c>
      <c r="B144" s="30">
        <v>1982</v>
      </c>
      <c r="C144" s="30"/>
      <c r="D144" s="31">
        <v>8070.26</v>
      </c>
      <c r="E144" s="31"/>
      <c r="F144" s="31">
        <v>207.61</v>
      </c>
      <c r="G144" s="31"/>
      <c r="H144" s="31">
        <v>8360.8799999999992</v>
      </c>
      <c r="I144" s="31"/>
      <c r="J144" s="9">
        <f t="shared" si="57"/>
        <v>-8153.2699999999995</v>
      </c>
      <c r="K144" s="32"/>
      <c r="L144" s="11">
        <f t="shared" si="58"/>
        <v>-1.0102859139606406</v>
      </c>
      <c r="M144" s="32"/>
      <c r="N144" s="11">
        <f t="shared" si="59"/>
        <v>-0.4538446718070781</v>
      </c>
      <c r="O144" s="13"/>
      <c r="P144" s="11">
        <f t="shared" si="60"/>
        <v>-0.46696302330317402</v>
      </c>
      <c r="Q144" s="11"/>
      <c r="R144" s="11">
        <f t="shared" si="61"/>
        <v>-0.4343662570818454</v>
      </c>
      <c r="S144" s="11"/>
      <c r="T144" s="11">
        <f t="shared" si="62"/>
        <v>-0.42674321071913951</v>
      </c>
      <c r="U144" s="13"/>
      <c r="V144" s="11">
        <f t="shared" si="63"/>
        <v>-0.43774831142360127</v>
      </c>
      <c r="W144" s="13"/>
      <c r="X144" s="13">
        <f t="shared" si="64"/>
        <v>-0.4349249351355684</v>
      </c>
      <c r="Y144" s="13"/>
      <c r="Z144" s="13">
        <f t="shared" si="65"/>
        <v>-0.39843461936845936</v>
      </c>
      <c r="AA144" s="13"/>
      <c r="AB144" s="13">
        <f t="shared" ref="AB144:AB184" si="66">+IF(SUM(D136:D144)=0,"NA",+SUM(J136:J144)/SUM(D136:D144))</f>
        <v>-0.39205471364439165</v>
      </c>
      <c r="AC144" s="13"/>
      <c r="AD144" s="13"/>
    </row>
    <row r="145" spans="1:30" x14ac:dyDescent="0.2">
      <c r="A145" s="30" t="s">
        <v>3</v>
      </c>
      <c r="B145" s="30">
        <v>1983</v>
      </c>
      <c r="C145" s="30"/>
      <c r="D145" s="31">
        <v>6909.2</v>
      </c>
      <c r="E145" s="31"/>
      <c r="F145" s="31">
        <v>56.6</v>
      </c>
      <c r="G145" s="31"/>
      <c r="H145" s="31">
        <v>4194.75</v>
      </c>
      <c r="I145" s="31"/>
      <c r="J145" s="9">
        <f t="shared" si="57"/>
        <v>-4138.1499999999996</v>
      </c>
      <c r="K145" s="32"/>
      <c r="L145" s="11">
        <f t="shared" si="58"/>
        <v>-0.598933306316216</v>
      </c>
      <c r="M145" s="32"/>
      <c r="N145" s="11">
        <f t="shared" si="59"/>
        <v>-0.8205516086694713</v>
      </c>
      <c r="O145" s="13"/>
      <c r="P145" s="11">
        <f t="shared" si="60"/>
        <v>-0.48534545877339907</v>
      </c>
      <c r="Q145" s="11"/>
      <c r="R145" s="11">
        <f t="shared" si="61"/>
        <v>-0.49485651879304782</v>
      </c>
      <c r="S145" s="11"/>
      <c r="T145" s="11">
        <f t="shared" si="62"/>
        <v>-0.46187486224850605</v>
      </c>
      <c r="U145" s="13"/>
      <c r="V145" s="11">
        <f t="shared" si="63"/>
        <v>-0.45098437145649811</v>
      </c>
      <c r="W145" s="13"/>
      <c r="X145" s="13">
        <f t="shared" si="64"/>
        <v>-0.45847024255982594</v>
      </c>
      <c r="Y145" s="13"/>
      <c r="Z145" s="13">
        <f t="shared" si="65"/>
        <v>-0.45333426259959969</v>
      </c>
      <c r="AA145" s="13"/>
      <c r="AB145" s="13">
        <f t="shared" si="66"/>
        <v>-0.41752393561791096</v>
      </c>
      <c r="AC145" s="13"/>
      <c r="AD145" s="13">
        <f t="shared" ref="AD145:AD184" si="67">+IF(SUM(D136:D145)=0,"NA",+SUM(J136:J145)/SUM(D136:D145))</f>
        <v>-0.40902105507926512</v>
      </c>
    </row>
    <row r="146" spans="1:30" x14ac:dyDescent="0.2">
      <c r="A146" s="30" t="s">
        <v>3</v>
      </c>
      <c r="B146" s="30">
        <v>1984</v>
      </c>
      <c r="C146" s="30"/>
      <c r="D146" s="31">
        <v>2092.54</v>
      </c>
      <c r="E146" s="31"/>
      <c r="F146" s="31">
        <v>1186.04</v>
      </c>
      <c r="G146" s="31"/>
      <c r="H146" s="31">
        <v>1420.75</v>
      </c>
      <c r="I146" s="31"/>
      <c r="J146" s="9">
        <f t="shared" si="57"/>
        <v>-234.71000000000004</v>
      </c>
      <c r="K146" s="32"/>
      <c r="L146" s="11">
        <f t="shared" si="58"/>
        <v>-0.11216511990212853</v>
      </c>
      <c r="M146" s="32"/>
      <c r="N146" s="11">
        <f t="shared" si="59"/>
        <v>-0.48577941597957724</v>
      </c>
      <c r="O146" s="13"/>
      <c r="P146" s="11">
        <f t="shared" si="60"/>
        <v>-0.7337236410496718</v>
      </c>
      <c r="Q146" s="11"/>
      <c r="R146" s="11">
        <f t="shared" si="61"/>
        <v>-0.46232070113199192</v>
      </c>
      <c r="S146" s="11"/>
      <c r="T146" s="11">
        <f t="shared" si="62"/>
        <v>-0.47183286282445058</v>
      </c>
      <c r="U146" s="13"/>
      <c r="V146" s="11">
        <f t="shared" si="63"/>
        <v>-0.44502364135059091</v>
      </c>
      <c r="W146" s="13"/>
      <c r="X146" s="13">
        <f t="shared" si="64"/>
        <v>-0.43712875011847752</v>
      </c>
      <c r="Y146" s="13"/>
      <c r="Z146" s="13">
        <f t="shared" si="65"/>
        <v>-0.44549182537224929</v>
      </c>
      <c r="AA146" s="13"/>
      <c r="AB146" s="13">
        <f t="shared" si="66"/>
        <v>-0.44211745881311904</v>
      </c>
      <c r="AC146" s="13"/>
      <c r="AD146" s="13">
        <f t="shared" si="67"/>
        <v>-0.4089655975120669</v>
      </c>
    </row>
    <row r="147" spans="1:30" x14ac:dyDescent="0.2">
      <c r="A147" s="30" t="s">
        <v>3</v>
      </c>
      <c r="B147" s="30">
        <v>1985</v>
      </c>
      <c r="C147" s="30"/>
      <c r="D147" s="31">
        <v>2869.42</v>
      </c>
      <c r="E147" s="31"/>
      <c r="F147" s="31">
        <v>0</v>
      </c>
      <c r="G147" s="31"/>
      <c r="H147" s="31">
        <v>2891</v>
      </c>
      <c r="I147" s="31"/>
      <c r="J147" s="9">
        <f t="shared" si="57"/>
        <v>-2891</v>
      </c>
      <c r="K147" s="32"/>
      <c r="L147" s="11">
        <f t="shared" si="58"/>
        <v>-1.0075206836224742</v>
      </c>
      <c r="M147" s="32"/>
      <c r="N147" s="11">
        <f t="shared" si="59"/>
        <v>-0.62993454199550181</v>
      </c>
      <c r="O147" s="13"/>
      <c r="P147" s="11">
        <f t="shared" si="60"/>
        <v>-0.61189134002068879</v>
      </c>
      <c r="Q147" s="11"/>
      <c r="R147" s="11">
        <f t="shared" si="61"/>
        <v>-0.7731209713250109</v>
      </c>
      <c r="S147" s="11"/>
      <c r="T147" s="11">
        <f t="shared" si="62"/>
        <v>-0.5048492776647785</v>
      </c>
      <c r="U147" s="13"/>
      <c r="V147" s="11">
        <f t="shared" si="63"/>
        <v>-0.51265825978708091</v>
      </c>
      <c r="W147" s="13"/>
      <c r="X147" s="13">
        <f t="shared" si="64"/>
        <v>-0.4798875483443838</v>
      </c>
      <c r="Y147" s="13"/>
      <c r="Z147" s="13">
        <f t="shared" si="65"/>
        <v>-0.46741576110942612</v>
      </c>
      <c r="AA147" s="13"/>
      <c r="AB147" s="13">
        <f t="shared" si="66"/>
        <v>-0.47296303091100095</v>
      </c>
      <c r="AC147" s="13"/>
      <c r="AD147" s="13">
        <f t="shared" si="67"/>
        <v>-0.46650830853976272</v>
      </c>
    </row>
    <row r="148" spans="1:30" x14ac:dyDescent="0.2">
      <c r="A148" s="30" t="s">
        <v>3</v>
      </c>
      <c r="B148" s="30">
        <v>1986</v>
      </c>
      <c r="C148" s="30"/>
      <c r="D148" s="31">
        <v>203.16</v>
      </c>
      <c r="E148" s="31"/>
      <c r="F148" s="31">
        <v>0</v>
      </c>
      <c r="G148" s="31"/>
      <c r="H148" s="31">
        <v>4962.63</v>
      </c>
      <c r="I148" s="31"/>
      <c r="J148" s="9">
        <f t="shared" si="57"/>
        <v>-4962.63</v>
      </c>
      <c r="K148" s="32"/>
      <c r="L148" s="11">
        <f t="shared" si="58"/>
        <v>-24.427200236266984</v>
      </c>
      <c r="M148" s="32"/>
      <c r="N148" s="11">
        <f t="shared" si="59"/>
        <v>-2.5560375970682618</v>
      </c>
      <c r="O148" s="13"/>
      <c r="P148" s="11">
        <f t="shared" si="60"/>
        <v>-1.5659539371786135</v>
      </c>
      <c r="Q148" s="11"/>
      <c r="R148" s="11">
        <f t="shared" si="61"/>
        <v>-1.0126027801151536</v>
      </c>
      <c r="S148" s="11"/>
      <c r="T148" s="11">
        <f t="shared" si="62"/>
        <v>-1.0116746042856193</v>
      </c>
      <c r="U148" s="13"/>
      <c r="V148" s="11">
        <f t="shared" si="63"/>
        <v>-0.63624492470805427</v>
      </c>
      <c r="W148" s="13"/>
      <c r="X148" s="13">
        <f t="shared" si="64"/>
        <v>-0.64100584164397645</v>
      </c>
      <c r="Y148" s="13"/>
      <c r="Z148" s="13">
        <f t="shared" si="65"/>
        <v>-0.58451725761264695</v>
      </c>
      <c r="AA148" s="13"/>
      <c r="AB148" s="13">
        <f t="shared" si="66"/>
        <v>-0.55715458487171432</v>
      </c>
      <c r="AC148" s="13"/>
      <c r="AD148" s="13">
        <f t="shared" si="67"/>
        <v>-0.55557541698389779</v>
      </c>
    </row>
    <row r="149" spans="1:30" x14ac:dyDescent="0.2">
      <c r="A149" s="30" t="s">
        <v>3</v>
      </c>
      <c r="B149" s="30">
        <v>1987</v>
      </c>
      <c r="C149" s="30"/>
      <c r="D149" s="31">
        <v>1502.88</v>
      </c>
      <c r="E149" s="31"/>
      <c r="F149" s="31">
        <v>26</v>
      </c>
      <c r="G149" s="31"/>
      <c r="H149" s="31">
        <v>2918.56</v>
      </c>
      <c r="I149" s="31"/>
      <c r="J149" s="9">
        <f t="shared" si="57"/>
        <v>-2892.56</v>
      </c>
      <c r="K149" s="32"/>
      <c r="L149" s="11">
        <f t="shared" si="58"/>
        <v>-1.9246779516661341</v>
      </c>
      <c r="M149" s="32"/>
      <c r="N149" s="11">
        <f t="shared" si="59"/>
        <v>-4.6043410471032331</v>
      </c>
      <c r="O149" s="13"/>
      <c r="P149" s="11">
        <f t="shared" si="60"/>
        <v>-2.3486578398674669</v>
      </c>
      <c r="Q149" s="11"/>
      <c r="R149" s="11">
        <f t="shared" si="61"/>
        <v>-1.6468056388722254</v>
      </c>
      <c r="S149" s="11"/>
      <c r="T149" s="11">
        <f t="shared" si="62"/>
        <v>-1.1135617063901244</v>
      </c>
      <c r="U149" s="13"/>
      <c r="V149" s="11">
        <f t="shared" si="63"/>
        <v>-1.0750600763322811</v>
      </c>
      <c r="W149" s="13"/>
      <c r="X149" s="13">
        <f t="shared" si="64"/>
        <v>-0.68655188629000641</v>
      </c>
      <c r="Y149" s="13"/>
      <c r="Z149" s="13">
        <f t="shared" si="65"/>
        <v>-0.6900239983027141</v>
      </c>
      <c r="AA149" s="13"/>
      <c r="AB149" s="13">
        <f t="shared" si="66"/>
        <v>-0.6264763864621703</v>
      </c>
      <c r="AC149" s="13"/>
      <c r="AD149" s="13">
        <f t="shared" si="67"/>
        <v>-0.59402254997756776</v>
      </c>
    </row>
    <row r="150" spans="1:30" x14ac:dyDescent="0.2">
      <c r="A150" s="30" t="s">
        <v>3</v>
      </c>
      <c r="B150" s="30">
        <v>1988</v>
      </c>
      <c r="C150" s="30"/>
      <c r="D150" s="31">
        <v>977297.78</v>
      </c>
      <c r="E150" s="31"/>
      <c r="F150" s="31">
        <v>0</v>
      </c>
      <c r="G150" s="31"/>
      <c r="H150" s="31">
        <v>694.95</v>
      </c>
      <c r="I150" s="31"/>
      <c r="J150" s="9">
        <f t="shared" si="57"/>
        <v>-694.95</v>
      </c>
      <c r="K150" s="32"/>
      <c r="L150" s="11">
        <f t="shared" si="58"/>
        <v>-7.1109339877964319E-4</v>
      </c>
      <c r="M150" s="32"/>
      <c r="N150" s="11">
        <f t="shared" si="59"/>
        <v>-3.6652100336752942E-3</v>
      </c>
      <c r="O150" s="13"/>
      <c r="P150" s="11">
        <f t="shared" si="60"/>
        <v>-8.7335103554549969E-3</v>
      </c>
      <c r="Q150" s="11"/>
      <c r="R150" s="11">
        <f t="shared" si="61"/>
        <v>-1.165235952453496E-2</v>
      </c>
      <c r="S150" s="11"/>
      <c r="T150" s="11">
        <f t="shared" si="62"/>
        <v>-1.1866113880505073E-2</v>
      </c>
      <c r="U150" s="13"/>
      <c r="V150" s="11">
        <f t="shared" si="63"/>
        <v>-1.595963196083526E-2</v>
      </c>
      <c r="W150" s="13"/>
      <c r="X150" s="13">
        <f t="shared" si="64"/>
        <v>-2.3992576409894099E-2</v>
      </c>
      <c r="Y150" s="13"/>
      <c r="Z150" s="13">
        <f t="shared" si="65"/>
        <v>-2.6699401690516971E-2</v>
      </c>
      <c r="AA150" s="13"/>
      <c r="AB150" s="13">
        <f t="shared" si="66"/>
        <v>-2.739591837634002E-2</v>
      </c>
      <c r="AC150" s="13"/>
      <c r="AD150" s="13">
        <f t="shared" si="67"/>
        <v>-3.0007580128287813E-2</v>
      </c>
    </row>
    <row r="151" spans="1:30" x14ac:dyDescent="0.2">
      <c r="A151" s="30" t="s">
        <v>3</v>
      </c>
      <c r="B151" s="30">
        <v>1989</v>
      </c>
      <c r="C151" s="30"/>
      <c r="D151" s="31">
        <v>981</v>
      </c>
      <c r="E151" s="31"/>
      <c r="F151" s="31">
        <v>0</v>
      </c>
      <c r="G151" s="31"/>
      <c r="H151" s="31">
        <v>182.6</v>
      </c>
      <c r="I151" s="31"/>
      <c r="J151" s="9">
        <f t="shared" si="57"/>
        <v>-182.6</v>
      </c>
      <c r="K151" s="32"/>
      <c r="L151" s="11">
        <f t="shared" si="58"/>
        <v>-0.18613659531090723</v>
      </c>
      <c r="M151" s="32"/>
      <c r="N151" s="11">
        <f t="shared" si="59"/>
        <v>-8.970346878013648E-4</v>
      </c>
      <c r="O151" s="13"/>
      <c r="P151" s="11">
        <f t="shared" si="60"/>
        <v>-3.8479083186758159E-3</v>
      </c>
      <c r="Q151" s="11"/>
      <c r="R151" s="11">
        <f t="shared" si="61"/>
        <v>-8.9110972147507361E-3</v>
      </c>
      <c r="S151" s="11"/>
      <c r="T151" s="11">
        <f t="shared" si="62"/>
        <v>-1.1826514580636089E-2</v>
      </c>
      <c r="U151" s="13"/>
      <c r="V151" s="11">
        <f t="shared" si="63"/>
        <v>-1.2039686042732178E-2</v>
      </c>
      <c r="W151" s="13"/>
      <c r="X151" s="13">
        <f t="shared" si="64"/>
        <v>-1.6127946317367567E-2</v>
      </c>
      <c r="Y151" s="13"/>
      <c r="Z151" s="13">
        <f t="shared" si="65"/>
        <v>-2.4151651425809165E-2</v>
      </c>
      <c r="AA151" s="13"/>
      <c r="AB151" s="13">
        <f t="shared" si="66"/>
        <v>-2.6853229927155185E-2</v>
      </c>
      <c r="AC151" s="13"/>
      <c r="AD151" s="13">
        <f t="shared" si="67"/>
        <v>-2.7548944257293324E-2</v>
      </c>
    </row>
    <row r="152" spans="1:30" x14ac:dyDescent="0.2">
      <c r="A152" s="30" t="s">
        <v>3</v>
      </c>
      <c r="B152" s="30">
        <v>1990</v>
      </c>
      <c r="C152" s="30"/>
      <c r="D152" s="31">
        <v>5300</v>
      </c>
      <c r="E152" s="31"/>
      <c r="F152" s="31">
        <v>397.94</v>
      </c>
      <c r="G152" s="31"/>
      <c r="H152" s="31">
        <v>438.63</v>
      </c>
      <c r="I152" s="31"/>
      <c r="J152" s="9">
        <f t="shared" si="57"/>
        <v>-40.69</v>
      </c>
      <c r="K152" s="32"/>
      <c r="L152" s="11">
        <f t="shared" si="58"/>
        <v>-7.677358490566037E-3</v>
      </c>
      <c r="M152" s="32"/>
      <c r="N152" s="11">
        <f t="shared" si="59"/>
        <v>-3.5550071644642571E-2</v>
      </c>
      <c r="O152" s="13"/>
      <c r="P152" s="11">
        <f t="shared" si="60"/>
        <v>-9.3357036433827905E-4</v>
      </c>
      <c r="Q152" s="11"/>
      <c r="R152" s="11">
        <f t="shared" si="61"/>
        <v>-3.8685117739376044E-3</v>
      </c>
      <c r="S152" s="11"/>
      <c r="T152" s="11">
        <f t="shared" si="62"/>
        <v>-8.9044607426307463E-3</v>
      </c>
      <c r="U152" s="13"/>
      <c r="V152" s="11">
        <f t="shared" si="63"/>
        <v>-1.1804260436103581E-2</v>
      </c>
      <c r="W152" s="13"/>
      <c r="X152" s="13">
        <f t="shared" si="64"/>
        <v>-1.2016337987991238E-2</v>
      </c>
      <c r="Y152" s="13"/>
      <c r="Z152" s="13">
        <f t="shared" si="65"/>
        <v>-1.6083030460289673E-2</v>
      </c>
      <c r="AA152" s="13"/>
      <c r="AB152" s="13">
        <f t="shared" si="66"/>
        <v>-2.4064791623425983E-2</v>
      </c>
      <c r="AC152" s="13"/>
      <c r="AD152" s="13">
        <f t="shared" si="67"/>
        <v>-2.6753792363745688E-2</v>
      </c>
    </row>
    <row r="153" spans="1:30" x14ac:dyDescent="0.2">
      <c r="A153" s="30" t="s">
        <v>3</v>
      </c>
      <c r="B153" s="30">
        <v>1991</v>
      </c>
      <c r="C153" s="30"/>
      <c r="D153" s="31">
        <v>2166</v>
      </c>
      <c r="E153" s="31"/>
      <c r="F153" s="31">
        <v>234.01</v>
      </c>
      <c r="G153" s="31"/>
      <c r="H153" s="31">
        <v>662.83</v>
      </c>
      <c r="I153" s="31"/>
      <c r="J153" s="9">
        <f t="shared" si="57"/>
        <v>-428.82000000000005</v>
      </c>
      <c r="K153" s="32"/>
      <c r="L153" s="11">
        <f t="shared" si="58"/>
        <v>-0.19797783933518007</v>
      </c>
      <c r="M153" s="32"/>
      <c r="N153" s="11">
        <f t="shared" si="59"/>
        <v>-6.2886418430216987E-2</v>
      </c>
      <c r="O153" s="13"/>
      <c r="P153" s="11">
        <f t="shared" si="60"/>
        <v>-7.7200189416360837E-2</v>
      </c>
      <c r="Q153" s="11"/>
      <c r="R153" s="11">
        <f t="shared" si="61"/>
        <v>-1.3665403330870287E-3</v>
      </c>
      <c r="S153" s="11"/>
      <c r="T153" s="11">
        <f t="shared" si="62"/>
        <v>-4.2943834376877633E-3</v>
      </c>
      <c r="U153" s="13"/>
      <c r="V153" s="11">
        <f t="shared" si="63"/>
        <v>-9.3191982968832826E-3</v>
      </c>
      <c r="W153" s="13"/>
      <c r="X153" s="13">
        <f t="shared" si="64"/>
        <v>-1.2211453943423394E-2</v>
      </c>
      <c r="Y153" s="13"/>
      <c r="Z153" s="13">
        <f t="shared" si="65"/>
        <v>-1.2422210040463203E-2</v>
      </c>
      <c r="AA153" s="13"/>
      <c r="AB153" s="13">
        <f t="shared" si="66"/>
        <v>-1.6477281926691935E-2</v>
      </c>
      <c r="AC153" s="13"/>
      <c r="AD153" s="13">
        <f t="shared" si="67"/>
        <v>-2.4438723093598576E-2</v>
      </c>
    </row>
    <row r="154" spans="1:30" x14ac:dyDescent="0.2">
      <c r="A154" s="30" t="s">
        <v>3</v>
      </c>
      <c r="B154" s="30">
        <v>1992</v>
      </c>
      <c r="C154" s="30"/>
      <c r="D154" s="31">
        <v>1098717</v>
      </c>
      <c r="E154" s="31"/>
      <c r="F154" s="31">
        <v>0</v>
      </c>
      <c r="G154" s="31"/>
      <c r="H154" s="31">
        <v>79.38</v>
      </c>
      <c r="I154" s="31"/>
      <c r="J154" s="9">
        <f t="shared" si="57"/>
        <v>-79.38</v>
      </c>
      <c r="K154" s="32"/>
      <c r="L154" s="11">
        <f t="shared" si="58"/>
        <v>-7.2247903691305396E-5</v>
      </c>
      <c r="M154" s="32"/>
      <c r="N154" s="11">
        <f t="shared" si="59"/>
        <v>-4.6162943746065664E-4</v>
      </c>
      <c r="O154" s="13"/>
      <c r="P154" s="11">
        <f t="shared" si="60"/>
        <v>-4.962018038606633E-4</v>
      </c>
      <c r="Q154" s="11"/>
      <c r="R154" s="11">
        <f t="shared" si="61"/>
        <v>-6.6068802815120434E-4</v>
      </c>
      <c r="S154" s="11"/>
      <c r="T154" s="11">
        <f t="shared" si="62"/>
        <v>-6.8432053477133082E-4</v>
      </c>
      <c r="U154" s="13"/>
      <c r="V154" s="11">
        <f t="shared" si="63"/>
        <v>-2.0705048761468468E-3</v>
      </c>
      <c r="W154" s="13"/>
      <c r="X154" s="13">
        <f t="shared" si="64"/>
        <v>-4.4491291213570733E-3</v>
      </c>
      <c r="Y154" s="13"/>
      <c r="Z154" s="13">
        <f t="shared" si="65"/>
        <v>-5.8269090502187509E-3</v>
      </c>
      <c r="AA154" s="13"/>
      <c r="AB154" s="13">
        <f t="shared" si="66"/>
        <v>-5.9333189736315651E-3</v>
      </c>
      <c r="AC154" s="13"/>
      <c r="AD154" s="13">
        <f t="shared" si="67"/>
        <v>-7.8861690167453431E-3</v>
      </c>
    </row>
    <row r="155" spans="1:30" x14ac:dyDescent="0.2">
      <c r="A155" s="30" t="s">
        <v>3</v>
      </c>
      <c r="B155" s="30">
        <v>1993</v>
      </c>
      <c r="C155" s="30"/>
      <c r="D155" s="31">
        <v>839221</v>
      </c>
      <c r="E155" s="31"/>
      <c r="F155" s="31">
        <v>0</v>
      </c>
      <c r="G155" s="31"/>
      <c r="H155" s="31">
        <v>0</v>
      </c>
      <c r="I155" s="31"/>
      <c r="J155" s="9">
        <f t="shared" si="57"/>
        <v>0</v>
      </c>
      <c r="K155" s="32"/>
      <c r="L155" s="11">
        <f t="shared" si="58"/>
        <v>0</v>
      </c>
      <c r="M155" s="32"/>
      <c r="N155" s="11">
        <f t="shared" si="59"/>
        <v>-4.0961062737817203E-5</v>
      </c>
      <c r="O155" s="13"/>
      <c r="P155" s="11">
        <f t="shared" si="60"/>
        <v>-2.6194472048921089E-4</v>
      </c>
      <c r="Q155" s="11"/>
      <c r="R155" s="11">
        <f t="shared" si="61"/>
        <v>-2.8214705017569618E-4</v>
      </c>
      <c r="S155" s="11"/>
      <c r="T155" s="11">
        <f t="shared" si="62"/>
        <v>-3.7581978899344171E-4</v>
      </c>
      <c r="U155" s="13"/>
      <c r="V155" s="11">
        <f t="shared" si="63"/>
        <v>-4.8789150784682596E-4</v>
      </c>
      <c r="W155" s="13"/>
      <c r="X155" s="13">
        <f t="shared" si="64"/>
        <v>-1.4764874787469044E-3</v>
      </c>
      <c r="Y155" s="13"/>
      <c r="Z155" s="13">
        <f t="shared" si="65"/>
        <v>-3.1727850795573902E-3</v>
      </c>
      <c r="AA155" s="13"/>
      <c r="AB155" s="13">
        <f t="shared" si="66"/>
        <v>-4.1569523595022823E-3</v>
      </c>
      <c r="AC155" s="13"/>
      <c r="AD155" s="13">
        <f t="shared" si="67"/>
        <v>-4.2340801260659991E-3</v>
      </c>
    </row>
    <row r="156" spans="1:30" x14ac:dyDescent="0.2">
      <c r="A156" s="30" t="s">
        <v>3</v>
      </c>
      <c r="B156" s="30">
        <v>1994</v>
      </c>
      <c r="C156" s="30"/>
      <c r="D156" s="31">
        <v>0</v>
      </c>
      <c r="E156" s="31"/>
      <c r="F156" s="31">
        <v>0</v>
      </c>
      <c r="G156" s="31"/>
      <c r="H156" s="31">
        <v>0</v>
      </c>
      <c r="I156" s="31"/>
      <c r="J156" s="9">
        <f t="shared" si="57"/>
        <v>0</v>
      </c>
      <c r="K156" s="32"/>
      <c r="L156" s="11" t="str">
        <f t="shared" si="58"/>
        <v>NA</v>
      </c>
      <c r="M156" s="32"/>
      <c r="N156" s="11">
        <f t="shared" si="59"/>
        <v>0</v>
      </c>
      <c r="O156" s="13"/>
      <c r="P156" s="11">
        <f t="shared" si="60"/>
        <v>-4.0961062737817203E-5</v>
      </c>
      <c r="Q156" s="11"/>
      <c r="R156" s="11">
        <f t="shared" si="61"/>
        <v>-2.6194472048921089E-4</v>
      </c>
      <c r="S156" s="11"/>
      <c r="T156" s="11">
        <f t="shared" si="62"/>
        <v>-2.8214705017569618E-4</v>
      </c>
      <c r="U156" s="13"/>
      <c r="V156" s="11">
        <f t="shared" si="63"/>
        <v>-3.7581978899344171E-4</v>
      </c>
      <c r="W156" s="13"/>
      <c r="X156" s="13">
        <f t="shared" si="64"/>
        <v>-4.8789150784682596E-4</v>
      </c>
      <c r="Y156" s="13"/>
      <c r="Z156" s="13">
        <f t="shared" si="65"/>
        <v>-1.4764874787469044E-3</v>
      </c>
      <c r="AA156" s="13"/>
      <c r="AB156" s="13">
        <f t="shared" si="66"/>
        <v>-3.1727850795573902E-3</v>
      </c>
      <c r="AC156" s="13"/>
      <c r="AD156" s="13">
        <f t="shared" si="67"/>
        <v>-4.1569523595022823E-3</v>
      </c>
    </row>
    <row r="157" spans="1:30" x14ac:dyDescent="0.2">
      <c r="A157" s="30" t="s">
        <v>3</v>
      </c>
      <c r="B157" s="30">
        <v>1995</v>
      </c>
      <c r="C157" s="30"/>
      <c r="D157" s="31">
        <v>0</v>
      </c>
      <c r="E157" s="31"/>
      <c r="F157" s="31">
        <v>0</v>
      </c>
      <c r="G157" s="31"/>
      <c r="H157" s="31">
        <v>0</v>
      </c>
      <c r="I157" s="31"/>
      <c r="J157" s="9">
        <f t="shared" si="57"/>
        <v>0</v>
      </c>
      <c r="K157" s="32"/>
      <c r="L157" s="11" t="str">
        <f t="shared" si="58"/>
        <v>NA</v>
      </c>
      <c r="M157" s="32"/>
      <c r="N157" s="11" t="str">
        <f t="shared" si="59"/>
        <v>NA</v>
      </c>
      <c r="O157" s="13"/>
      <c r="P157" s="11">
        <f t="shared" si="60"/>
        <v>0</v>
      </c>
      <c r="Q157" s="11"/>
      <c r="R157" s="11">
        <f t="shared" si="61"/>
        <v>-4.0961062737817203E-5</v>
      </c>
      <c r="S157" s="11"/>
      <c r="T157" s="11">
        <f t="shared" si="62"/>
        <v>-2.6194472048921089E-4</v>
      </c>
      <c r="U157" s="13"/>
      <c r="V157" s="11">
        <f t="shared" si="63"/>
        <v>-2.8214705017569618E-4</v>
      </c>
      <c r="W157" s="13"/>
      <c r="X157" s="13">
        <f t="shared" si="64"/>
        <v>-3.7581978899344171E-4</v>
      </c>
      <c r="Y157" s="13"/>
      <c r="Z157" s="13">
        <f t="shared" si="65"/>
        <v>-4.8789150784682596E-4</v>
      </c>
      <c r="AA157" s="13"/>
      <c r="AB157" s="13">
        <f t="shared" si="66"/>
        <v>-1.4764874787469044E-3</v>
      </c>
      <c r="AC157" s="13"/>
      <c r="AD157" s="13">
        <f t="shared" si="67"/>
        <v>-3.1727850795573902E-3</v>
      </c>
    </row>
    <row r="158" spans="1:30" x14ac:dyDescent="0.2">
      <c r="A158" s="30" t="s">
        <v>3</v>
      </c>
      <c r="B158" s="30">
        <v>1996</v>
      </c>
      <c r="C158" s="30"/>
      <c r="D158" s="31">
        <v>0</v>
      </c>
      <c r="E158" s="31"/>
      <c r="F158" s="31">
        <v>0</v>
      </c>
      <c r="G158" s="31"/>
      <c r="H158" s="31">
        <v>0</v>
      </c>
      <c r="I158" s="31"/>
      <c r="J158" s="9">
        <f t="shared" si="57"/>
        <v>0</v>
      </c>
      <c r="K158" s="32"/>
      <c r="L158" s="11" t="str">
        <f t="shared" si="58"/>
        <v>NA</v>
      </c>
      <c r="M158" s="32"/>
      <c r="N158" s="11" t="str">
        <f t="shared" si="59"/>
        <v>NA</v>
      </c>
      <c r="O158" s="13"/>
      <c r="P158" s="11" t="str">
        <f t="shared" si="60"/>
        <v>NA</v>
      </c>
      <c r="Q158" s="11"/>
      <c r="R158" s="11">
        <f t="shared" si="61"/>
        <v>0</v>
      </c>
      <c r="S158" s="11"/>
      <c r="T158" s="11">
        <f t="shared" si="62"/>
        <v>-4.0961062737817203E-5</v>
      </c>
      <c r="U158" s="13"/>
      <c r="V158" s="11">
        <f t="shared" si="63"/>
        <v>-2.6194472048921089E-4</v>
      </c>
      <c r="W158" s="13"/>
      <c r="X158" s="13">
        <f t="shared" si="64"/>
        <v>-2.8214705017569618E-4</v>
      </c>
      <c r="Y158" s="13"/>
      <c r="Z158" s="13">
        <f t="shared" si="65"/>
        <v>-3.7581978899344171E-4</v>
      </c>
      <c r="AA158" s="13"/>
      <c r="AB158" s="13">
        <f t="shared" si="66"/>
        <v>-4.8789150784682596E-4</v>
      </c>
      <c r="AC158" s="13"/>
      <c r="AD158" s="13">
        <f t="shared" si="67"/>
        <v>-1.4764874787469044E-3</v>
      </c>
    </row>
    <row r="159" spans="1:30" x14ac:dyDescent="0.2">
      <c r="A159" s="30" t="s">
        <v>3</v>
      </c>
      <c r="B159" s="30">
        <v>1997</v>
      </c>
      <c r="C159" s="30"/>
      <c r="D159" s="31">
        <v>0</v>
      </c>
      <c r="E159" s="31"/>
      <c r="F159" s="31">
        <v>0</v>
      </c>
      <c r="G159" s="31"/>
      <c r="H159" s="31">
        <v>0</v>
      </c>
      <c r="I159" s="31"/>
      <c r="J159" s="9">
        <f t="shared" si="57"/>
        <v>0</v>
      </c>
      <c r="K159" s="32"/>
      <c r="L159" s="11" t="str">
        <f t="shared" si="58"/>
        <v>NA</v>
      </c>
      <c r="M159" s="32"/>
      <c r="N159" s="11" t="str">
        <f t="shared" si="59"/>
        <v>NA</v>
      </c>
      <c r="O159" s="13"/>
      <c r="P159" s="11" t="str">
        <f t="shared" si="60"/>
        <v>NA</v>
      </c>
      <c r="Q159" s="11"/>
      <c r="R159" s="11" t="str">
        <f t="shared" si="61"/>
        <v>NA</v>
      </c>
      <c r="S159" s="11"/>
      <c r="T159" s="11">
        <f t="shared" si="62"/>
        <v>0</v>
      </c>
      <c r="U159" s="13"/>
      <c r="V159" s="11">
        <f t="shared" si="63"/>
        <v>-4.0961062737817203E-5</v>
      </c>
      <c r="W159" s="13"/>
      <c r="X159" s="13">
        <f t="shared" si="64"/>
        <v>-2.6194472048921089E-4</v>
      </c>
      <c r="Y159" s="13"/>
      <c r="Z159" s="13">
        <f t="shared" si="65"/>
        <v>-2.8214705017569618E-4</v>
      </c>
      <c r="AA159" s="13"/>
      <c r="AB159" s="13">
        <f t="shared" si="66"/>
        <v>-3.7581978899344171E-4</v>
      </c>
      <c r="AC159" s="13"/>
      <c r="AD159" s="13">
        <f t="shared" si="67"/>
        <v>-4.8789150784682596E-4</v>
      </c>
    </row>
    <row r="160" spans="1:30" x14ac:dyDescent="0.2">
      <c r="A160" s="30" t="s">
        <v>3</v>
      </c>
      <c r="B160" s="30">
        <v>1998</v>
      </c>
      <c r="C160" s="30"/>
      <c r="D160" s="31">
        <v>0</v>
      </c>
      <c r="E160" s="31"/>
      <c r="F160" s="31">
        <v>0</v>
      </c>
      <c r="G160" s="31"/>
      <c r="H160" s="31">
        <v>0</v>
      </c>
      <c r="I160" s="31"/>
      <c r="J160" s="9">
        <f t="shared" si="57"/>
        <v>0</v>
      </c>
      <c r="K160" s="32"/>
      <c r="L160" s="11" t="str">
        <f t="shared" si="58"/>
        <v>NA</v>
      </c>
      <c r="M160" s="32"/>
      <c r="N160" s="11" t="str">
        <f t="shared" si="59"/>
        <v>NA</v>
      </c>
      <c r="O160" s="13"/>
      <c r="P160" s="11" t="str">
        <f t="shared" si="60"/>
        <v>NA</v>
      </c>
      <c r="Q160" s="11"/>
      <c r="R160" s="11" t="str">
        <f t="shared" si="61"/>
        <v>NA</v>
      </c>
      <c r="S160" s="11"/>
      <c r="T160" s="11" t="str">
        <f t="shared" si="62"/>
        <v>NA</v>
      </c>
      <c r="U160" s="13"/>
      <c r="V160" s="11">
        <f t="shared" si="63"/>
        <v>0</v>
      </c>
      <c r="W160" s="13"/>
      <c r="X160" s="13">
        <f t="shared" si="64"/>
        <v>-4.0961062737817203E-5</v>
      </c>
      <c r="Y160" s="13"/>
      <c r="Z160" s="13">
        <f t="shared" si="65"/>
        <v>-2.6194472048921089E-4</v>
      </c>
      <c r="AA160" s="13"/>
      <c r="AB160" s="13">
        <f t="shared" si="66"/>
        <v>-2.8214705017569618E-4</v>
      </c>
      <c r="AC160" s="13"/>
      <c r="AD160" s="13">
        <f t="shared" si="67"/>
        <v>-3.7581978899344171E-4</v>
      </c>
    </row>
    <row r="161" spans="1:30" x14ac:dyDescent="0.2">
      <c r="A161" s="30" t="s">
        <v>3</v>
      </c>
      <c r="B161" s="30">
        <v>1999</v>
      </c>
      <c r="C161" s="30"/>
      <c r="D161" s="31">
        <v>0</v>
      </c>
      <c r="E161" s="31"/>
      <c r="F161" s="31">
        <v>0</v>
      </c>
      <c r="G161" s="31"/>
      <c r="H161" s="31">
        <v>0</v>
      </c>
      <c r="I161" s="31"/>
      <c r="J161" s="9">
        <f t="shared" si="57"/>
        <v>0</v>
      </c>
      <c r="K161" s="32"/>
      <c r="L161" s="11" t="str">
        <f t="shared" si="58"/>
        <v>NA</v>
      </c>
      <c r="M161" s="32"/>
      <c r="N161" s="11" t="str">
        <f t="shared" si="59"/>
        <v>NA</v>
      </c>
      <c r="O161" s="13"/>
      <c r="P161" s="11" t="str">
        <f t="shared" si="60"/>
        <v>NA</v>
      </c>
      <c r="Q161" s="11"/>
      <c r="R161" s="11" t="str">
        <f t="shared" si="61"/>
        <v>NA</v>
      </c>
      <c r="S161" s="11"/>
      <c r="T161" s="11" t="str">
        <f t="shared" si="62"/>
        <v>NA</v>
      </c>
      <c r="U161" s="13"/>
      <c r="V161" s="11" t="str">
        <f t="shared" si="63"/>
        <v>NA</v>
      </c>
      <c r="W161" s="13"/>
      <c r="X161" s="13">
        <f t="shared" si="64"/>
        <v>0</v>
      </c>
      <c r="Y161" s="13"/>
      <c r="Z161" s="13">
        <f t="shared" si="65"/>
        <v>-4.0961062737817203E-5</v>
      </c>
      <c r="AA161" s="13"/>
      <c r="AB161" s="13">
        <f t="shared" si="66"/>
        <v>-2.6194472048921089E-4</v>
      </c>
      <c r="AC161" s="13"/>
      <c r="AD161" s="13">
        <f t="shared" si="67"/>
        <v>-2.8214705017569618E-4</v>
      </c>
    </row>
    <row r="162" spans="1:30" x14ac:dyDescent="0.2">
      <c r="A162" s="30" t="s">
        <v>3</v>
      </c>
      <c r="B162" s="30">
        <v>2000</v>
      </c>
      <c r="C162" s="30"/>
      <c r="D162" s="31">
        <v>0</v>
      </c>
      <c r="E162" s="31"/>
      <c r="F162" s="31">
        <v>0</v>
      </c>
      <c r="G162" s="31"/>
      <c r="H162" s="31">
        <v>0</v>
      </c>
      <c r="I162" s="31"/>
      <c r="J162" s="9">
        <f t="shared" si="57"/>
        <v>0</v>
      </c>
      <c r="K162" s="32"/>
      <c r="L162" s="11" t="str">
        <f t="shared" si="58"/>
        <v>NA</v>
      </c>
      <c r="M162" s="32"/>
      <c r="N162" s="11" t="str">
        <f t="shared" si="59"/>
        <v>NA</v>
      </c>
      <c r="O162" s="13"/>
      <c r="P162" s="11" t="str">
        <f t="shared" si="60"/>
        <v>NA</v>
      </c>
      <c r="Q162" s="11"/>
      <c r="R162" s="11" t="str">
        <f t="shared" si="61"/>
        <v>NA</v>
      </c>
      <c r="S162" s="11"/>
      <c r="T162" s="11" t="str">
        <f t="shared" si="62"/>
        <v>NA</v>
      </c>
      <c r="U162" s="13"/>
      <c r="V162" s="11" t="str">
        <f t="shared" si="63"/>
        <v>NA</v>
      </c>
      <c r="W162" s="13"/>
      <c r="X162" s="13" t="str">
        <f t="shared" si="64"/>
        <v>NA</v>
      </c>
      <c r="Y162" s="13"/>
      <c r="Z162" s="13">
        <f t="shared" si="65"/>
        <v>0</v>
      </c>
      <c r="AA162" s="13"/>
      <c r="AB162" s="13">
        <f t="shared" si="66"/>
        <v>-4.0961062737817203E-5</v>
      </c>
      <c r="AC162" s="13"/>
      <c r="AD162" s="13">
        <f t="shared" si="67"/>
        <v>-2.6194472048921089E-4</v>
      </c>
    </row>
    <row r="163" spans="1:30" x14ac:dyDescent="0.2">
      <c r="A163" s="30" t="s">
        <v>3</v>
      </c>
      <c r="B163" s="30">
        <v>2001</v>
      </c>
      <c r="C163" s="30"/>
      <c r="D163" s="31">
        <v>0</v>
      </c>
      <c r="E163" s="31"/>
      <c r="F163" s="31">
        <v>0</v>
      </c>
      <c r="G163" s="31"/>
      <c r="H163" s="31">
        <v>0</v>
      </c>
      <c r="I163" s="31"/>
      <c r="J163" s="9">
        <f t="shared" si="57"/>
        <v>0</v>
      </c>
      <c r="K163" s="32"/>
      <c r="L163" s="11" t="str">
        <f t="shared" si="58"/>
        <v>NA</v>
      </c>
      <c r="M163" s="32"/>
      <c r="N163" s="11" t="str">
        <f t="shared" si="59"/>
        <v>NA</v>
      </c>
      <c r="O163" s="13"/>
      <c r="P163" s="11" t="str">
        <f t="shared" si="60"/>
        <v>NA</v>
      </c>
      <c r="Q163" s="11"/>
      <c r="R163" s="11" t="str">
        <f t="shared" si="61"/>
        <v>NA</v>
      </c>
      <c r="S163" s="11"/>
      <c r="T163" s="11" t="str">
        <f t="shared" si="62"/>
        <v>NA</v>
      </c>
      <c r="U163" s="13"/>
      <c r="V163" s="11" t="str">
        <f t="shared" si="63"/>
        <v>NA</v>
      </c>
      <c r="W163" s="13"/>
      <c r="X163" s="13" t="str">
        <f t="shared" si="64"/>
        <v>NA</v>
      </c>
      <c r="Y163" s="13"/>
      <c r="Z163" s="13" t="str">
        <f t="shared" si="65"/>
        <v>NA</v>
      </c>
      <c r="AA163" s="13"/>
      <c r="AB163" s="13">
        <f t="shared" si="66"/>
        <v>0</v>
      </c>
      <c r="AC163" s="13"/>
      <c r="AD163" s="13">
        <f t="shared" si="67"/>
        <v>-4.0961062737817203E-5</v>
      </c>
    </row>
    <row r="164" spans="1:30" x14ac:dyDescent="0.2">
      <c r="A164" s="30" t="s">
        <v>3</v>
      </c>
      <c r="B164" s="30">
        <v>2002</v>
      </c>
      <c r="C164" s="30"/>
      <c r="D164" s="31">
        <v>0</v>
      </c>
      <c r="E164" s="31"/>
      <c r="F164" s="31">
        <v>0</v>
      </c>
      <c r="G164" s="31"/>
      <c r="H164" s="31">
        <v>0</v>
      </c>
      <c r="I164" s="31"/>
      <c r="J164" s="9">
        <f t="shared" si="57"/>
        <v>0</v>
      </c>
      <c r="K164" s="32"/>
      <c r="L164" s="11" t="str">
        <f t="shared" si="58"/>
        <v>NA</v>
      </c>
      <c r="M164" s="32"/>
      <c r="N164" s="11" t="str">
        <f t="shared" si="59"/>
        <v>NA</v>
      </c>
      <c r="O164" s="13"/>
      <c r="P164" s="11" t="str">
        <f t="shared" si="60"/>
        <v>NA</v>
      </c>
      <c r="Q164" s="11"/>
      <c r="R164" s="11" t="str">
        <f t="shared" si="61"/>
        <v>NA</v>
      </c>
      <c r="S164" s="11"/>
      <c r="T164" s="11" t="str">
        <f t="shared" si="62"/>
        <v>NA</v>
      </c>
      <c r="U164" s="13"/>
      <c r="V164" s="11" t="str">
        <f t="shared" si="63"/>
        <v>NA</v>
      </c>
      <c r="W164" s="13"/>
      <c r="X164" s="13" t="str">
        <f t="shared" si="64"/>
        <v>NA</v>
      </c>
      <c r="Y164" s="13"/>
      <c r="Z164" s="13" t="str">
        <f t="shared" si="65"/>
        <v>NA</v>
      </c>
      <c r="AA164" s="13"/>
      <c r="AB164" s="13" t="str">
        <f t="shared" si="66"/>
        <v>NA</v>
      </c>
      <c r="AC164" s="13"/>
      <c r="AD164" s="13">
        <f t="shared" si="67"/>
        <v>0</v>
      </c>
    </row>
    <row r="165" spans="1:30" x14ac:dyDescent="0.2">
      <c r="A165" s="30" t="s">
        <v>3</v>
      </c>
      <c r="B165" s="30">
        <v>2003</v>
      </c>
      <c r="C165" s="30"/>
      <c r="D165" s="31">
        <v>0</v>
      </c>
      <c r="E165" s="31"/>
      <c r="F165" s="31">
        <v>0</v>
      </c>
      <c r="G165" s="31"/>
      <c r="H165" s="31">
        <v>379.99</v>
      </c>
      <c r="I165" s="31"/>
      <c r="J165" s="9">
        <f t="shared" si="57"/>
        <v>-379.99</v>
      </c>
      <c r="K165" s="32"/>
      <c r="L165" s="11" t="str">
        <f t="shared" si="58"/>
        <v>NA</v>
      </c>
      <c r="M165" s="32"/>
      <c r="N165" s="11" t="str">
        <f t="shared" si="59"/>
        <v>NA</v>
      </c>
      <c r="O165" s="13"/>
      <c r="P165" s="11" t="str">
        <f t="shared" si="60"/>
        <v>NA</v>
      </c>
      <c r="Q165" s="11"/>
      <c r="R165" s="11" t="str">
        <f t="shared" si="61"/>
        <v>NA</v>
      </c>
      <c r="S165" s="11"/>
      <c r="T165" s="11" t="str">
        <f t="shared" si="62"/>
        <v>NA</v>
      </c>
      <c r="U165" s="13"/>
      <c r="V165" s="11" t="str">
        <f t="shared" si="63"/>
        <v>NA</v>
      </c>
      <c r="W165" s="13"/>
      <c r="X165" s="13" t="str">
        <f t="shared" si="64"/>
        <v>NA</v>
      </c>
      <c r="Y165" s="13"/>
      <c r="Z165" s="13" t="str">
        <f t="shared" si="65"/>
        <v>NA</v>
      </c>
      <c r="AA165" s="13"/>
      <c r="AB165" s="13" t="str">
        <f t="shared" si="66"/>
        <v>NA</v>
      </c>
      <c r="AC165" s="13"/>
      <c r="AD165" s="13" t="str">
        <f t="shared" si="67"/>
        <v>NA</v>
      </c>
    </row>
    <row r="166" spans="1:30" x14ac:dyDescent="0.2">
      <c r="A166" s="30" t="s">
        <v>3</v>
      </c>
      <c r="B166" s="30">
        <v>2004</v>
      </c>
      <c r="C166" s="30"/>
      <c r="D166" s="31">
        <v>0</v>
      </c>
      <c r="E166" s="31"/>
      <c r="F166" s="31">
        <v>0</v>
      </c>
      <c r="G166" s="31"/>
      <c r="H166" s="31">
        <v>6733.5599999999977</v>
      </c>
      <c r="I166" s="31"/>
      <c r="J166" s="9">
        <f t="shared" si="57"/>
        <v>-6733.5599999999977</v>
      </c>
      <c r="K166" s="32"/>
      <c r="L166" s="11" t="str">
        <f t="shared" si="58"/>
        <v>NA</v>
      </c>
      <c r="M166" s="32"/>
      <c r="N166" s="11" t="str">
        <f t="shared" si="59"/>
        <v>NA</v>
      </c>
      <c r="O166" s="13"/>
      <c r="P166" s="11" t="str">
        <f t="shared" si="60"/>
        <v>NA</v>
      </c>
      <c r="Q166" s="11"/>
      <c r="R166" s="11" t="str">
        <f t="shared" si="61"/>
        <v>NA</v>
      </c>
      <c r="S166" s="11"/>
      <c r="T166" s="11" t="str">
        <f t="shared" si="62"/>
        <v>NA</v>
      </c>
      <c r="U166" s="13"/>
      <c r="V166" s="11" t="str">
        <f t="shared" si="63"/>
        <v>NA</v>
      </c>
      <c r="W166" s="13"/>
      <c r="X166" s="13" t="str">
        <f t="shared" si="64"/>
        <v>NA</v>
      </c>
      <c r="Y166" s="13"/>
      <c r="Z166" s="13" t="str">
        <f t="shared" si="65"/>
        <v>NA</v>
      </c>
      <c r="AA166" s="13"/>
      <c r="AB166" s="13" t="str">
        <f t="shared" si="66"/>
        <v>NA</v>
      </c>
      <c r="AC166" s="13"/>
      <c r="AD166" s="13" t="str">
        <f t="shared" si="67"/>
        <v>NA</v>
      </c>
    </row>
    <row r="167" spans="1:30" x14ac:dyDescent="0.2">
      <c r="A167" s="30" t="s">
        <v>3</v>
      </c>
      <c r="B167" s="30">
        <v>2005</v>
      </c>
      <c r="C167" s="30"/>
      <c r="D167" s="31">
        <v>15090.83</v>
      </c>
      <c r="E167" s="31"/>
      <c r="F167" s="31">
        <v>0</v>
      </c>
      <c r="G167" s="31"/>
      <c r="H167" s="31">
        <v>0</v>
      </c>
      <c r="I167" s="31"/>
      <c r="J167" s="9">
        <f t="shared" si="57"/>
        <v>0</v>
      </c>
      <c r="K167" s="32"/>
      <c r="L167" s="11">
        <f t="shared" si="58"/>
        <v>0</v>
      </c>
      <c r="M167" s="32"/>
      <c r="N167" s="11">
        <f t="shared" si="59"/>
        <v>-0.44620209756520995</v>
      </c>
      <c r="O167" s="13"/>
      <c r="P167" s="11">
        <f t="shared" si="60"/>
        <v>-0.47138228977465108</v>
      </c>
      <c r="Q167" s="11"/>
      <c r="R167" s="11">
        <f t="shared" si="61"/>
        <v>-0.47138228977465108</v>
      </c>
      <c r="S167" s="11"/>
      <c r="T167" s="11">
        <f t="shared" si="62"/>
        <v>-0.47138228977465108</v>
      </c>
      <c r="U167" s="13"/>
      <c r="V167" s="11">
        <f t="shared" si="63"/>
        <v>-0.47138228977465108</v>
      </c>
      <c r="W167" s="13"/>
      <c r="X167" s="13">
        <f t="shared" si="64"/>
        <v>-0.47138228977465108</v>
      </c>
      <c r="Y167" s="13"/>
      <c r="Z167" s="13">
        <f t="shared" si="65"/>
        <v>-0.47138228977465108</v>
      </c>
      <c r="AA167" s="13"/>
      <c r="AB167" s="13">
        <f t="shared" si="66"/>
        <v>-0.47138228977465108</v>
      </c>
      <c r="AC167" s="13"/>
      <c r="AD167" s="13">
        <f t="shared" si="67"/>
        <v>-0.47138228977465108</v>
      </c>
    </row>
    <row r="168" spans="1:30" x14ac:dyDescent="0.2">
      <c r="A168" s="30" t="s">
        <v>3</v>
      </c>
      <c r="B168" s="30">
        <v>2006</v>
      </c>
      <c r="C168" s="30"/>
      <c r="D168" s="31">
        <v>0</v>
      </c>
      <c r="E168" s="31"/>
      <c r="F168" s="31">
        <v>0</v>
      </c>
      <c r="G168" s="31"/>
      <c r="H168" s="31">
        <v>0</v>
      </c>
      <c r="I168" s="31"/>
      <c r="J168" s="9">
        <f t="shared" si="57"/>
        <v>0</v>
      </c>
      <c r="K168" s="32"/>
      <c r="L168" s="11" t="str">
        <f t="shared" si="58"/>
        <v>NA</v>
      </c>
      <c r="M168" s="32"/>
      <c r="N168" s="11">
        <f t="shared" si="59"/>
        <v>0</v>
      </c>
      <c r="O168" s="13"/>
      <c r="P168" s="11">
        <f t="shared" si="60"/>
        <v>-0.44620209756520995</v>
      </c>
      <c r="Q168" s="11"/>
      <c r="R168" s="11">
        <f t="shared" si="61"/>
        <v>-0.47138228977465108</v>
      </c>
      <c r="S168" s="11"/>
      <c r="T168" s="11">
        <f t="shared" si="62"/>
        <v>-0.47138228977465108</v>
      </c>
      <c r="U168" s="13"/>
      <c r="V168" s="11">
        <f t="shared" si="63"/>
        <v>-0.47138228977465108</v>
      </c>
      <c r="W168" s="13"/>
      <c r="X168" s="13">
        <f t="shared" si="64"/>
        <v>-0.47138228977465108</v>
      </c>
      <c r="Y168" s="13"/>
      <c r="Z168" s="13">
        <f t="shared" si="65"/>
        <v>-0.47138228977465108</v>
      </c>
      <c r="AA168" s="13"/>
      <c r="AB168" s="13">
        <f t="shared" si="66"/>
        <v>-0.47138228977465108</v>
      </c>
      <c r="AC168" s="13"/>
      <c r="AD168" s="13">
        <f t="shared" si="67"/>
        <v>-0.47138228977465108</v>
      </c>
    </row>
    <row r="169" spans="1:30" x14ac:dyDescent="0.2">
      <c r="A169" s="30" t="s">
        <v>3</v>
      </c>
      <c r="B169" s="30">
        <v>2007</v>
      </c>
      <c r="C169" s="30"/>
      <c r="D169" s="31">
        <v>6256.69</v>
      </c>
      <c r="E169" s="31"/>
      <c r="F169" s="31">
        <v>0</v>
      </c>
      <c r="G169" s="31"/>
      <c r="H169" s="31">
        <v>0</v>
      </c>
      <c r="I169" s="31"/>
      <c r="J169" s="9">
        <f t="shared" si="57"/>
        <v>0</v>
      </c>
      <c r="K169" s="32"/>
      <c r="L169" s="11">
        <f t="shared" si="58"/>
        <v>0</v>
      </c>
      <c r="M169" s="32"/>
      <c r="N169" s="11">
        <f t="shared" si="59"/>
        <v>0</v>
      </c>
      <c r="O169" s="13"/>
      <c r="P169" s="11">
        <f t="shared" si="60"/>
        <v>0</v>
      </c>
      <c r="Q169" s="11"/>
      <c r="R169" s="11">
        <f t="shared" si="61"/>
        <v>-0.31542586679857881</v>
      </c>
      <c r="S169" s="11"/>
      <c r="T169" s="11">
        <f t="shared" si="62"/>
        <v>-0.33322606091948842</v>
      </c>
      <c r="U169" s="13"/>
      <c r="V169" s="11">
        <f t="shared" si="63"/>
        <v>-0.33322606091948842</v>
      </c>
      <c r="W169" s="13"/>
      <c r="X169" s="13">
        <f t="shared" si="64"/>
        <v>-0.33322606091948842</v>
      </c>
      <c r="Y169" s="13"/>
      <c r="Z169" s="13">
        <f t="shared" si="65"/>
        <v>-0.33322606091948842</v>
      </c>
      <c r="AA169" s="13"/>
      <c r="AB169" s="13">
        <f t="shared" si="66"/>
        <v>-0.33322606091948842</v>
      </c>
      <c r="AC169" s="13"/>
      <c r="AD169" s="13">
        <f t="shared" si="67"/>
        <v>-0.33322606091948842</v>
      </c>
    </row>
    <row r="170" spans="1:30" x14ac:dyDescent="0.2">
      <c r="A170" s="30" t="s">
        <v>3</v>
      </c>
      <c r="B170" s="30">
        <v>2008</v>
      </c>
      <c r="C170" s="30"/>
      <c r="D170" s="31">
        <v>8580.5300000000007</v>
      </c>
      <c r="E170" s="31"/>
      <c r="F170" s="31">
        <v>0</v>
      </c>
      <c r="G170" s="31"/>
      <c r="H170" s="31">
        <v>0</v>
      </c>
      <c r="I170" s="31"/>
      <c r="J170" s="9">
        <f t="shared" si="57"/>
        <v>0</v>
      </c>
      <c r="K170" s="32"/>
      <c r="L170" s="11">
        <f t="shared" si="58"/>
        <v>0</v>
      </c>
      <c r="M170" s="32"/>
      <c r="N170" s="11">
        <f t="shared" si="59"/>
        <v>0</v>
      </c>
      <c r="O170" s="13"/>
      <c r="P170" s="11">
        <f t="shared" si="60"/>
        <v>0</v>
      </c>
      <c r="Q170" s="11"/>
      <c r="R170" s="11">
        <f t="shared" si="61"/>
        <v>0</v>
      </c>
      <c r="S170" s="11"/>
      <c r="T170" s="11">
        <f t="shared" si="62"/>
        <v>-0.22499160486566941</v>
      </c>
      <c r="U170" s="13"/>
      <c r="V170" s="11">
        <f t="shared" si="63"/>
        <v>-0.23768838932038661</v>
      </c>
      <c r="W170" s="13"/>
      <c r="X170" s="13">
        <f t="shared" si="64"/>
        <v>-0.23768838932038661</v>
      </c>
      <c r="Y170" s="13"/>
      <c r="Z170" s="13">
        <f t="shared" si="65"/>
        <v>-0.23768838932038661</v>
      </c>
      <c r="AA170" s="13"/>
      <c r="AB170" s="13">
        <f t="shared" si="66"/>
        <v>-0.23768838932038661</v>
      </c>
      <c r="AC170" s="13"/>
      <c r="AD170" s="13">
        <f t="shared" si="67"/>
        <v>-0.23768838932038661</v>
      </c>
    </row>
    <row r="171" spans="1:30" x14ac:dyDescent="0.2">
      <c r="A171" s="30" t="s">
        <v>3</v>
      </c>
      <c r="B171" s="30">
        <v>2009</v>
      </c>
      <c r="C171" s="30"/>
      <c r="D171" s="31">
        <v>0</v>
      </c>
      <c r="E171" s="31"/>
      <c r="F171" s="31">
        <v>0</v>
      </c>
      <c r="G171" s="31"/>
      <c r="H171" s="31">
        <v>0</v>
      </c>
      <c r="I171" s="31"/>
      <c r="J171" s="9">
        <f t="shared" si="57"/>
        <v>0</v>
      </c>
      <c r="K171" s="32"/>
      <c r="L171" s="11" t="str">
        <f t="shared" si="58"/>
        <v>NA</v>
      </c>
      <c r="M171" s="32"/>
      <c r="N171" s="11">
        <f t="shared" si="59"/>
        <v>0</v>
      </c>
      <c r="O171" s="13"/>
      <c r="P171" s="11">
        <f t="shared" si="60"/>
        <v>0</v>
      </c>
      <c r="Q171" s="11"/>
      <c r="R171" s="11">
        <f t="shared" si="61"/>
        <v>0</v>
      </c>
      <c r="S171" s="11"/>
      <c r="T171" s="11">
        <f t="shared" si="62"/>
        <v>0</v>
      </c>
      <c r="U171" s="13"/>
      <c r="V171" s="11">
        <f t="shared" si="63"/>
        <v>-0.22499160486566941</v>
      </c>
      <c r="W171" s="13"/>
      <c r="X171" s="13">
        <f t="shared" si="64"/>
        <v>-0.23768838932038661</v>
      </c>
      <c r="Y171" s="13"/>
      <c r="Z171" s="13">
        <f t="shared" si="65"/>
        <v>-0.23768838932038661</v>
      </c>
      <c r="AA171" s="13"/>
      <c r="AB171" s="13">
        <f t="shared" si="66"/>
        <v>-0.23768838932038661</v>
      </c>
      <c r="AC171" s="13"/>
      <c r="AD171" s="13">
        <f t="shared" si="67"/>
        <v>-0.23768838932038661</v>
      </c>
    </row>
    <row r="172" spans="1:30" x14ac:dyDescent="0.2">
      <c r="A172" s="30" t="s">
        <v>3</v>
      </c>
      <c r="B172" s="30">
        <v>2010</v>
      </c>
      <c r="C172" s="30"/>
      <c r="D172" s="31">
        <v>2483.0300000000002</v>
      </c>
      <c r="E172" s="31"/>
      <c r="F172" s="31">
        <v>0</v>
      </c>
      <c r="G172" s="31"/>
      <c r="H172" s="31">
        <v>0</v>
      </c>
      <c r="I172" s="31"/>
      <c r="J172" s="9">
        <f t="shared" si="57"/>
        <v>0</v>
      </c>
      <c r="K172" s="32"/>
      <c r="L172" s="11">
        <f t="shared" si="58"/>
        <v>0</v>
      </c>
      <c r="M172" s="32"/>
      <c r="N172" s="11">
        <f t="shared" si="59"/>
        <v>0</v>
      </c>
      <c r="O172" s="13"/>
      <c r="P172" s="11">
        <f t="shared" si="60"/>
        <v>0</v>
      </c>
      <c r="Q172" s="11"/>
      <c r="R172" s="11">
        <f t="shared" si="61"/>
        <v>0</v>
      </c>
      <c r="S172" s="11"/>
      <c r="T172" s="11">
        <f t="shared" si="62"/>
        <v>0</v>
      </c>
      <c r="U172" s="13"/>
      <c r="V172" s="11">
        <f t="shared" si="63"/>
        <v>0</v>
      </c>
      <c r="W172" s="13"/>
      <c r="X172" s="13">
        <f t="shared" si="64"/>
        <v>-0.20775487888709654</v>
      </c>
      <c r="Y172" s="13"/>
      <c r="Z172" s="13">
        <f t="shared" si="65"/>
        <v>-0.21947895596197342</v>
      </c>
      <c r="AA172" s="13"/>
      <c r="AB172" s="13">
        <f t="shared" si="66"/>
        <v>-0.21947895596197342</v>
      </c>
      <c r="AC172" s="13"/>
      <c r="AD172" s="13">
        <f t="shared" si="67"/>
        <v>-0.21947895596197342</v>
      </c>
    </row>
    <row r="173" spans="1:30" x14ac:dyDescent="0.2">
      <c r="A173" s="30" t="s">
        <v>3</v>
      </c>
      <c r="B173" s="30">
        <v>2011</v>
      </c>
      <c r="C173" s="30"/>
      <c r="D173" s="31">
        <v>63537.39</v>
      </c>
      <c r="E173" s="31"/>
      <c r="F173" s="31">
        <v>29090</v>
      </c>
      <c r="G173" s="31"/>
      <c r="H173" s="31">
        <v>930.32</v>
      </c>
      <c r="I173" s="31"/>
      <c r="J173" s="9">
        <f t="shared" si="57"/>
        <v>28159.68</v>
      </c>
      <c r="K173" s="32"/>
      <c r="L173" s="11">
        <f t="shared" si="58"/>
        <v>0.443198563869243</v>
      </c>
      <c r="M173" s="32"/>
      <c r="N173" s="11">
        <f t="shared" si="59"/>
        <v>0.42652985243050562</v>
      </c>
      <c r="O173" s="13"/>
      <c r="P173" s="11">
        <f t="shared" si="60"/>
        <v>0.42652985243050562</v>
      </c>
      <c r="Q173" s="11"/>
      <c r="R173" s="11">
        <f t="shared" si="61"/>
        <v>0.37747079628342534</v>
      </c>
      <c r="S173" s="11"/>
      <c r="T173" s="11">
        <f t="shared" si="62"/>
        <v>0.34826245237926806</v>
      </c>
      <c r="U173" s="13"/>
      <c r="V173" s="11">
        <f t="shared" si="63"/>
        <v>0.34826245237926806</v>
      </c>
      <c r="W173" s="13"/>
      <c r="X173" s="13">
        <f t="shared" si="64"/>
        <v>0.29348753554902962</v>
      </c>
      <c r="Y173" s="13"/>
      <c r="Z173" s="13">
        <f t="shared" si="65"/>
        <v>0.22330861555166021</v>
      </c>
      <c r="AA173" s="13"/>
      <c r="AB173" s="13">
        <f t="shared" si="66"/>
        <v>0.21934826058195617</v>
      </c>
      <c r="AC173" s="13"/>
      <c r="AD173" s="13">
        <f t="shared" si="67"/>
        <v>0.21934826058195617</v>
      </c>
    </row>
    <row r="174" spans="1:30" x14ac:dyDescent="0.2">
      <c r="A174" s="30" t="s">
        <v>3</v>
      </c>
      <c r="B174" s="30">
        <v>2012</v>
      </c>
      <c r="C174" s="30"/>
      <c r="D174" s="31">
        <v>200449.86</v>
      </c>
      <c r="E174" s="31"/>
      <c r="F174" s="31">
        <v>0</v>
      </c>
      <c r="G174" s="31"/>
      <c r="H174" s="31">
        <v>30485.71</v>
      </c>
      <c r="I174" s="31"/>
      <c r="J174" s="9">
        <f t="shared" si="57"/>
        <v>-30485.71</v>
      </c>
      <c r="K174" s="32"/>
      <c r="L174" s="11">
        <f t="shared" si="58"/>
        <v>-0.15208646192120065</v>
      </c>
      <c r="M174" s="32"/>
      <c r="N174" s="11">
        <f t="shared" si="59"/>
        <v>-8.8111452352338943E-3</v>
      </c>
      <c r="O174" s="13"/>
      <c r="P174" s="11">
        <f t="shared" si="60"/>
        <v>-8.7290410022461008E-3</v>
      </c>
      <c r="Q174" s="11"/>
      <c r="R174" s="11">
        <f t="shared" si="61"/>
        <v>-8.7290410022461008E-3</v>
      </c>
      <c r="S174" s="11"/>
      <c r="T174" s="11">
        <f t="shared" si="62"/>
        <v>-8.4567284131975423E-3</v>
      </c>
      <c r="U174" s="13"/>
      <c r="V174" s="11">
        <f t="shared" si="63"/>
        <v>-8.2686384117024916E-3</v>
      </c>
      <c r="W174" s="13"/>
      <c r="X174" s="13">
        <f t="shared" si="64"/>
        <v>-8.2686384117024916E-3</v>
      </c>
      <c r="Y174" s="13"/>
      <c r="Z174" s="13">
        <f t="shared" si="65"/>
        <v>-7.84764880422909E-3</v>
      </c>
      <c r="AA174" s="13"/>
      <c r="AB174" s="13">
        <f t="shared" si="66"/>
        <v>-3.0565590568610822E-2</v>
      </c>
      <c r="AC174" s="13"/>
      <c r="AD174" s="13">
        <f t="shared" si="67"/>
        <v>-3.1847615335754406E-2</v>
      </c>
    </row>
    <row r="175" spans="1:30" x14ac:dyDescent="0.2">
      <c r="A175" s="30" t="s">
        <v>3</v>
      </c>
      <c r="B175" s="30">
        <v>2013</v>
      </c>
      <c r="C175" s="30"/>
      <c r="D175" s="31">
        <v>107452.45</v>
      </c>
      <c r="E175" s="31"/>
      <c r="F175" s="31">
        <v>0</v>
      </c>
      <c r="G175" s="31"/>
      <c r="H175" s="31">
        <v>20966.59</v>
      </c>
      <c r="I175" s="31"/>
      <c r="J175" s="9">
        <f t="shared" si="57"/>
        <v>-20966.59</v>
      </c>
      <c r="K175" s="32"/>
      <c r="L175" s="11">
        <f t="shared" si="58"/>
        <v>-0.19512435500540007</v>
      </c>
      <c r="M175" s="32"/>
      <c r="N175" s="11">
        <f t="shared" si="59"/>
        <v>-0.16710592395360724</v>
      </c>
      <c r="O175" s="13"/>
      <c r="P175" s="11">
        <f t="shared" si="60"/>
        <v>-6.2709021141251181E-2</v>
      </c>
      <c r="Q175" s="11"/>
      <c r="R175" s="11">
        <f t="shared" si="61"/>
        <v>-6.2292602538497728E-2</v>
      </c>
      <c r="S175" s="11"/>
      <c r="T175" s="11">
        <f t="shared" si="62"/>
        <v>-6.2292602538497728E-2</v>
      </c>
      <c r="U175" s="13"/>
      <c r="V175" s="11">
        <f t="shared" si="63"/>
        <v>-6.0895219559697344E-2</v>
      </c>
      <c r="W175" s="13"/>
      <c r="X175" s="13">
        <f t="shared" si="64"/>
        <v>-5.9915173875292445E-2</v>
      </c>
      <c r="Y175" s="13"/>
      <c r="Z175" s="13">
        <f t="shared" si="65"/>
        <v>-5.9915173875292445E-2</v>
      </c>
      <c r="AA175" s="13"/>
      <c r="AB175" s="13">
        <f t="shared" si="66"/>
        <v>-5.767630311373919E-2</v>
      </c>
      <c r="AC175" s="13"/>
      <c r="AD175" s="13">
        <f t="shared" si="67"/>
        <v>-7.4349689258988175E-2</v>
      </c>
    </row>
    <row r="176" spans="1:30" x14ac:dyDescent="0.2">
      <c r="A176" s="30" t="s">
        <v>3</v>
      </c>
      <c r="B176" s="30">
        <v>2014</v>
      </c>
      <c r="C176" s="30"/>
      <c r="D176" s="31">
        <v>17924.57</v>
      </c>
      <c r="E176" s="31"/>
      <c r="F176" s="31">
        <v>-29090</v>
      </c>
      <c r="G176" s="31"/>
      <c r="H176" s="31">
        <v>5046.93</v>
      </c>
      <c r="I176" s="31"/>
      <c r="J176" s="9">
        <f t="shared" si="57"/>
        <v>-34136.93</v>
      </c>
      <c r="K176" s="32"/>
      <c r="L176" s="11">
        <f t="shared" si="58"/>
        <v>-1.9044769274799898</v>
      </c>
      <c r="M176" s="32"/>
      <c r="N176" s="11">
        <f t="shared" si="59"/>
        <v>-0.43950254998882576</v>
      </c>
      <c r="O176" s="13"/>
      <c r="P176" s="11">
        <f t="shared" si="60"/>
        <v>-0.26268314633832546</v>
      </c>
      <c r="Q176" s="11"/>
      <c r="R176" s="11">
        <f t="shared" si="61"/>
        <v>-0.1474956857238082</v>
      </c>
      <c r="S176" s="11"/>
      <c r="T176" s="11">
        <f t="shared" si="62"/>
        <v>-0.14656104559097385</v>
      </c>
      <c r="U176" s="13"/>
      <c r="V176" s="11">
        <f t="shared" si="63"/>
        <v>-0.14656104559097385</v>
      </c>
      <c r="W176" s="13"/>
      <c r="X176" s="13">
        <f t="shared" si="64"/>
        <v>-0.14342047604433489</v>
      </c>
      <c r="Y176" s="13"/>
      <c r="Z176" s="13">
        <f t="shared" si="65"/>
        <v>-0.14121400539169773</v>
      </c>
      <c r="AA176" s="13"/>
      <c r="AB176" s="13">
        <f t="shared" si="66"/>
        <v>-0.14121400539169773</v>
      </c>
      <c r="AC176" s="13"/>
      <c r="AD176" s="13">
        <f t="shared" si="67"/>
        <v>-0.13616146605058832</v>
      </c>
    </row>
    <row r="177" spans="1:30" x14ac:dyDescent="0.2">
      <c r="A177" s="30" t="s">
        <v>3</v>
      </c>
      <c r="B177" s="30">
        <v>2015</v>
      </c>
      <c r="C177" s="30"/>
      <c r="D177" s="31">
        <v>74202.27</v>
      </c>
      <c r="E177" s="31"/>
      <c r="F177" s="31">
        <v>0</v>
      </c>
      <c r="G177" s="31"/>
      <c r="H177" s="31">
        <v>56008.619999999995</v>
      </c>
      <c r="I177" s="31"/>
      <c r="J177" s="9">
        <f t="shared" si="57"/>
        <v>-56008.619999999995</v>
      </c>
      <c r="K177" s="32"/>
      <c r="L177" s="11">
        <f t="shared" si="58"/>
        <v>-0.75481006174069865</v>
      </c>
      <c r="M177" s="32"/>
      <c r="N177" s="11">
        <f t="shared" si="59"/>
        <v>-0.97849388951146044</v>
      </c>
      <c r="O177" s="13"/>
      <c r="P177" s="11">
        <f t="shared" si="60"/>
        <v>-0.55673181320566889</v>
      </c>
      <c r="Q177" s="11"/>
      <c r="R177" s="11">
        <f t="shared" si="61"/>
        <v>-0.35396882952154862</v>
      </c>
      <c r="S177" s="11"/>
      <c r="T177" s="11">
        <f t="shared" si="62"/>
        <v>-0.24470741568189971</v>
      </c>
      <c r="U177" s="13"/>
      <c r="V177" s="11">
        <f t="shared" si="63"/>
        <v>-0.24340365768388114</v>
      </c>
      <c r="W177" s="13"/>
      <c r="X177" s="13">
        <f t="shared" si="64"/>
        <v>-0.24340365768388114</v>
      </c>
      <c r="Y177" s="13"/>
      <c r="Z177" s="13">
        <f t="shared" si="65"/>
        <v>-0.23900332069120772</v>
      </c>
      <c r="AA177" s="13"/>
      <c r="AB177" s="13">
        <f t="shared" si="66"/>
        <v>-0.23589371211465382</v>
      </c>
      <c r="AC177" s="13"/>
      <c r="AD177" s="13">
        <f t="shared" si="67"/>
        <v>-0.23589371211465382</v>
      </c>
    </row>
    <row r="178" spans="1:30" x14ac:dyDescent="0.2">
      <c r="A178" s="30" t="s">
        <v>3</v>
      </c>
      <c r="B178" s="30">
        <v>2016</v>
      </c>
      <c r="C178" s="30"/>
      <c r="D178" s="31">
        <v>201770.6</v>
      </c>
      <c r="E178" s="31"/>
      <c r="F178" s="31">
        <v>0</v>
      </c>
      <c r="G178" s="31"/>
      <c r="H178" s="31">
        <v>871446.23</v>
      </c>
      <c r="I178" s="31"/>
      <c r="J178" s="9">
        <f t="shared" si="57"/>
        <v>-871446.23</v>
      </c>
      <c r="K178" s="32"/>
      <c r="L178" s="11">
        <f t="shared" si="58"/>
        <v>-4.3189950864992221</v>
      </c>
      <c r="M178" s="32"/>
      <c r="N178" s="11">
        <f t="shared" si="59"/>
        <v>-3.3606740039337923</v>
      </c>
      <c r="O178" s="13"/>
      <c r="P178" s="11">
        <f t="shared" si="60"/>
        <v>-3.2718617079481875</v>
      </c>
      <c r="Q178" s="11"/>
      <c r="R178" s="11">
        <f t="shared" si="61"/>
        <v>-2.4481341454958416</v>
      </c>
      <c r="S178" s="11"/>
      <c r="T178" s="11">
        <f t="shared" si="62"/>
        <v>-1.683357429111594</v>
      </c>
      <c r="U178" s="13"/>
      <c r="V178" s="11">
        <f t="shared" si="63"/>
        <v>-1.4802787050186317</v>
      </c>
      <c r="W178" s="13"/>
      <c r="X178" s="13">
        <f t="shared" si="64"/>
        <v>-1.4747748634186955</v>
      </c>
      <c r="Y178" s="13"/>
      <c r="Z178" s="13">
        <f t="shared" si="65"/>
        <v>-1.4747748634186955</v>
      </c>
      <c r="AA178" s="13"/>
      <c r="AB178" s="13">
        <f t="shared" si="66"/>
        <v>-1.4560665002268625</v>
      </c>
      <c r="AC178" s="13"/>
      <c r="AD178" s="13">
        <f t="shared" si="67"/>
        <v>-1.4427213627614872</v>
      </c>
    </row>
    <row r="179" spans="1:30" x14ac:dyDescent="0.2">
      <c r="A179" s="32" t="s">
        <v>3</v>
      </c>
      <c r="B179" s="32">
        <v>2017</v>
      </c>
      <c r="C179" s="32"/>
      <c r="D179" s="31">
        <v>0</v>
      </c>
      <c r="E179" s="31"/>
      <c r="F179" s="31">
        <v>0</v>
      </c>
      <c r="G179" s="31"/>
      <c r="H179" s="31">
        <v>-45593.120000000003</v>
      </c>
      <c r="I179" s="31"/>
      <c r="J179" s="9">
        <f t="shared" si="57"/>
        <v>45593.120000000003</v>
      </c>
      <c r="K179" s="32"/>
      <c r="L179" s="11" t="str">
        <f t="shared" si="58"/>
        <v>NA</v>
      </c>
      <c r="M179" s="32"/>
      <c r="N179" s="11">
        <f t="shared" si="59"/>
        <v>-4.093029955801291</v>
      </c>
      <c r="O179" s="13"/>
      <c r="P179" s="11">
        <f t="shared" si="60"/>
        <v>-3.1954653006290075</v>
      </c>
      <c r="Q179" s="11"/>
      <c r="R179" s="11">
        <f t="shared" si="61"/>
        <v>-3.1167289514328536</v>
      </c>
      <c r="S179" s="11"/>
      <c r="T179" s="11">
        <f t="shared" si="62"/>
        <v>-2.3345347123428888</v>
      </c>
      <c r="U179" s="13"/>
      <c r="V179" s="11">
        <f t="shared" si="63"/>
        <v>-1.6075961480542322</v>
      </c>
      <c r="W179" s="13"/>
      <c r="X179" s="13">
        <f t="shared" si="64"/>
        <v>-1.4117523636212461</v>
      </c>
      <c r="Y179" s="13"/>
      <c r="Z179" s="13">
        <f t="shared" si="65"/>
        <v>-1.406503310614293</v>
      </c>
      <c r="AA179" s="13"/>
      <c r="AB179" s="13">
        <f t="shared" si="66"/>
        <v>-1.406503310614293</v>
      </c>
      <c r="AC179" s="13"/>
      <c r="AD179" s="13">
        <f t="shared" si="67"/>
        <v>-1.3886610111432467</v>
      </c>
    </row>
    <row r="180" spans="1:30" x14ac:dyDescent="0.2">
      <c r="A180" s="32" t="s">
        <v>3</v>
      </c>
      <c r="B180" s="32">
        <v>2018</v>
      </c>
      <c r="C180" s="32"/>
      <c r="D180" s="31">
        <v>372637.2</v>
      </c>
      <c r="E180" s="31"/>
      <c r="F180" s="31">
        <v>0</v>
      </c>
      <c r="G180" s="31"/>
      <c r="H180" s="31">
        <v>1764943.99</v>
      </c>
      <c r="I180" s="31"/>
      <c r="J180" s="9">
        <f t="shared" si="57"/>
        <v>-1764943.99</v>
      </c>
      <c r="K180" s="32"/>
      <c r="L180" s="11">
        <f t="shared" si="58"/>
        <v>-4.7363601647929938</v>
      </c>
      <c r="M180" s="32"/>
      <c r="N180" s="11">
        <f t="shared" si="59"/>
        <v>-4.6140075923713466</v>
      </c>
      <c r="O180" s="13"/>
      <c r="P180" s="11">
        <f t="shared" si="60"/>
        <v>-4.5103793855167007</v>
      </c>
      <c r="Q180" s="11"/>
      <c r="R180" s="11">
        <f t="shared" si="61"/>
        <v>-4.0807348550724774</v>
      </c>
      <c r="S180" s="11"/>
      <c r="T180" s="11">
        <f t="shared" si="62"/>
        <v>-4.0222105335740688</v>
      </c>
      <c r="U180" s="13"/>
      <c r="V180" s="11">
        <f t="shared" si="63"/>
        <v>-3.4908970380888396</v>
      </c>
      <c r="W180" s="13"/>
      <c r="X180" s="13">
        <f t="shared" si="64"/>
        <v>-2.8040756767279817</v>
      </c>
      <c r="Y180" s="13"/>
      <c r="Z180" s="13">
        <f t="shared" si="65"/>
        <v>-2.6053006955836691</v>
      </c>
      <c r="AA180" s="13"/>
      <c r="AB180" s="13">
        <f t="shared" si="66"/>
        <v>-2.5990831993433807</v>
      </c>
      <c r="AC180" s="13"/>
      <c r="AD180" s="13">
        <f t="shared" si="67"/>
        <v>-2.5990831993433807</v>
      </c>
    </row>
    <row r="181" spans="1:30" x14ac:dyDescent="0.2">
      <c r="A181" s="32" t="s">
        <v>3</v>
      </c>
      <c r="B181" s="32">
        <v>2019</v>
      </c>
      <c r="C181" s="32"/>
      <c r="D181" s="31">
        <v>32973.58</v>
      </c>
      <c r="E181" s="31"/>
      <c r="F181" s="31">
        <v>0</v>
      </c>
      <c r="G181" s="31"/>
      <c r="H181" s="31">
        <v>5035.4399999999996</v>
      </c>
      <c r="I181" s="31"/>
      <c r="J181" s="9">
        <f t="shared" si="57"/>
        <v>-5035.4399999999996</v>
      </c>
      <c r="K181" s="32"/>
      <c r="L181" s="11">
        <f t="shared" si="58"/>
        <v>-0.15271135254346052</v>
      </c>
      <c r="M181" s="32"/>
      <c r="N181" s="11">
        <f t="shared" si="59"/>
        <v>-4.3637386314042237</v>
      </c>
      <c r="O181" s="13"/>
      <c r="P181" s="11">
        <f t="shared" si="60"/>
        <v>-4.2513325459446607</v>
      </c>
      <c r="Q181" s="11"/>
      <c r="R181" s="11">
        <f t="shared" si="61"/>
        <v>-4.2738098754360889</v>
      </c>
      <c r="S181" s="11"/>
      <c r="T181" s="11">
        <f t="shared" si="62"/>
        <v>-3.8907053594962258</v>
      </c>
      <c r="U181" s="13"/>
      <c r="V181" s="11">
        <f t="shared" si="63"/>
        <v>-3.8398091876604394</v>
      </c>
      <c r="W181" s="13"/>
      <c r="X181" s="13">
        <f t="shared" si="64"/>
        <v>-3.3544939433045728</v>
      </c>
      <c r="Y181" s="13"/>
      <c r="Z181" s="13">
        <f t="shared" si="65"/>
        <v>-2.7172938027558637</v>
      </c>
      <c r="AA181" s="13"/>
      <c r="AB181" s="13">
        <f t="shared" si="66"/>
        <v>-2.5297875455979217</v>
      </c>
      <c r="AC181" s="13"/>
      <c r="AD181" s="13">
        <f t="shared" si="67"/>
        <v>-2.5239357128653683</v>
      </c>
    </row>
    <row r="182" spans="1:30" x14ac:dyDescent="0.2">
      <c r="A182" s="32" t="s">
        <v>3</v>
      </c>
      <c r="B182" s="32">
        <v>2020</v>
      </c>
      <c r="C182" s="32"/>
      <c r="D182" s="31">
        <v>65272.52</v>
      </c>
      <c r="E182" s="31"/>
      <c r="F182" s="31">
        <v>0</v>
      </c>
      <c r="G182" s="31"/>
      <c r="H182" s="31">
        <v>103.7</v>
      </c>
      <c r="I182" s="31"/>
      <c r="J182" s="9">
        <f t="shared" si="57"/>
        <v>-103.7</v>
      </c>
      <c r="K182" s="32"/>
      <c r="L182" s="11">
        <f t="shared" si="58"/>
        <v>-1.5887237079248665E-3</v>
      </c>
      <c r="M182" s="32"/>
      <c r="N182" s="11">
        <f t="shared" si="59"/>
        <v>-5.2308844829463963E-2</v>
      </c>
      <c r="O182" s="13"/>
      <c r="P182" s="11">
        <f t="shared" si="60"/>
        <v>-3.7590696675800559</v>
      </c>
      <c r="Q182" s="11"/>
      <c r="R182" s="11">
        <f t="shared" si="61"/>
        <v>-3.6622449978582794</v>
      </c>
      <c r="S182" s="11"/>
      <c r="T182" s="11">
        <f t="shared" si="62"/>
        <v>-3.8592450590117742</v>
      </c>
      <c r="U182" s="13"/>
      <c r="V182" s="11">
        <f t="shared" si="63"/>
        <v>-3.5508106734928622</v>
      </c>
      <c r="W182" s="13"/>
      <c r="X182" s="13">
        <f t="shared" si="64"/>
        <v>-3.5122246802397248</v>
      </c>
      <c r="Y182" s="13"/>
      <c r="Z182" s="13">
        <f t="shared" si="65"/>
        <v>-3.1035833204191645</v>
      </c>
      <c r="AA182" s="13"/>
      <c r="AB182" s="13">
        <f t="shared" si="66"/>
        <v>-2.5520437653974311</v>
      </c>
      <c r="AC182" s="13"/>
      <c r="AD182" s="13">
        <f t="shared" si="67"/>
        <v>-2.384549964617781</v>
      </c>
    </row>
    <row r="183" spans="1:30" x14ac:dyDescent="0.2">
      <c r="A183" s="32" t="s">
        <v>3</v>
      </c>
      <c r="B183" s="32">
        <v>2021</v>
      </c>
      <c r="C183" s="32"/>
      <c r="D183" s="31">
        <v>331737.87</v>
      </c>
      <c r="E183" s="31"/>
      <c r="F183" s="31">
        <v>0</v>
      </c>
      <c r="G183" s="31"/>
      <c r="H183" s="31">
        <v>0</v>
      </c>
      <c r="I183" s="31"/>
      <c r="J183" s="9">
        <f t="shared" si="57"/>
        <v>0</v>
      </c>
      <c r="K183" s="32"/>
      <c r="L183" s="11">
        <f t="shared" si="58"/>
        <v>0</v>
      </c>
      <c r="M183" s="32"/>
      <c r="N183" s="11">
        <f t="shared" si="59"/>
        <v>-2.6120223201211437E-4</v>
      </c>
      <c r="O183" s="13"/>
      <c r="P183" s="11">
        <f t="shared" si="60"/>
        <v>-1.1951933929071821E-2</v>
      </c>
      <c r="Q183" s="11"/>
      <c r="R183" s="11">
        <f t="shared" si="61"/>
        <v>-2.2053780739424051</v>
      </c>
      <c r="S183" s="11"/>
      <c r="T183" s="11">
        <f t="shared" si="62"/>
        <v>-2.1485727943109199</v>
      </c>
      <c r="U183" s="13"/>
      <c r="V183" s="11">
        <f t="shared" si="63"/>
        <v>-2.5845853356604067</v>
      </c>
      <c r="W183" s="13"/>
      <c r="X183" s="13">
        <f t="shared" si="64"/>
        <v>-2.4587052789574098</v>
      </c>
      <c r="Y183" s="13"/>
      <c r="Z183" s="13">
        <f t="shared" si="65"/>
        <v>-2.4496454191507069</v>
      </c>
      <c r="AA183" s="13"/>
      <c r="AB183" s="13">
        <f t="shared" si="66"/>
        <v>-2.2484330977191429</v>
      </c>
      <c r="AC183" s="13"/>
      <c r="AD183" s="13">
        <f t="shared" si="67"/>
        <v>-1.9492262262797968</v>
      </c>
    </row>
    <row r="184" spans="1:30" x14ac:dyDescent="0.2">
      <c r="A184" s="32" t="s">
        <v>3</v>
      </c>
      <c r="B184" s="32">
        <v>2022</v>
      </c>
      <c r="C184" s="32"/>
      <c r="D184" s="31">
        <v>1203968.33</v>
      </c>
      <c r="E184" s="31"/>
      <c r="F184" s="31">
        <v>0</v>
      </c>
      <c r="G184" s="31"/>
      <c r="H184" s="31">
        <v>171787.67</v>
      </c>
      <c r="I184" s="31"/>
      <c r="J184" s="9">
        <f t="shared" si="57"/>
        <v>-171787.67</v>
      </c>
      <c r="K184" s="32"/>
      <c r="L184" s="11">
        <f t="shared" si="58"/>
        <v>-0.14268454220884697</v>
      </c>
      <c r="M184" s="32"/>
      <c r="N184" s="11">
        <f t="shared" si="59"/>
        <v>-0.11186232757281307</v>
      </c>
      <c r="O184" s="13"/>
      <c r="P184" s="11">
        <f t="shared" si="60"/>
        <v>-0.10736643020464381</v>
      </c>
      <c r="Q184" s="11"/>
      <c r="R184" s="11">
        <f t="shared" si="61"/>
        <v>-0.10828150246491283</v>
      </c>
      <c r="S184" s="11"/>
      <c r="T184" s="11">
        <f t="shared" si="62"/>
        <v>-0.96774691584900641</v>
      </c>
      <c r="U184" s="13"/>
      <c r="V184" s="11">
        <f t="shared" si="63"/>
        <v>-0.9450252181624591</v>
      </c>
      <c r="W184" s="13"/>
      <c r="X184" s="13">
        <f t="shared" si="64"/>
        <v>-1.2532937495112324</v>
      </c>
      <c r="Y184" s="13"/>
      <c r="Z184" s="13">
        <f t="shared" si="65"/>
        <v>-1.2370888818253845</v>
      </c>
      <c r="AA184" s="13"/>
      <c r="AB184" s="13">
        <f t="shared" si="66"/>
        <v>-1.242288930360109</v>
      </c>
      <c r="AC184" s="13"/>
      <c r="AD184" s="13">
        <f t="shared" si="67"/>
        <v>-1.1955600136596463</v>
      </c>
    </row>
    <row r="185" spans="1:30" x14ac:dyDescent="0.2">
      <c r="A185" s="30"/>
      <c r="B185" s="30"/>
      <c r="C185" s="30"/>
      <c r="E185" s="31"/>
      <c r="F185" s="31"/>
      <c r="G185" s="31"/>
      <c r="H185" s="31"/>
      <c r="I185" s="31"/>
      <c r="J185" s="33"/>
      <c r="K185" s="32"/>
      <c r="L185" s="32"/>
      <c r="M185" s="32"/>
      <c r="N185" s="32"/>
      <c r="P185" s="11"/>
      <c r="V185" s="11"/>
      <c r="AB185" s="13"/>
      <c r="AD185" s="13"/>
    </row>
    <row r="186" spans="1:30" x14ac:dyDescent="0.2">
      <c r="A186" s="30" t="s">
        <v>4</v>
      </c>
      <c r="B186" s="30">
        <v>1974</v>
      </c>
      <c r="C186" s="30"/>
      <c r="D186" s="31">
        <v>810038.51</v>
      </c>
      <c r="E186" s="31"/>
      <c r="F186" s="31">
        <v>177364.31</v>
      </c>
      <c r="G186" s="31"/>
      <c r="H186" s="31">
        <v>17853.7</v>
      </c>
      <c r="I186" s="31"/>
      <c r="J186" s="9">
        <f t="shared" ref="J186:J234" si="68">+F186-H186</f>
        <v>159510.60999999999</v>
      </c>
      <c r="K186" s="10"/>
      <c r="L186" s="11">
        <f t="shared" ref="L186:L234" si="69">+IF(+D186=0,"NA",+J186/D186)</f>
        <v>0.19691731693101849</v>
      </c>
      <c r="M186" s="12"/>
      <c r="N186" s="11" t="s">
        <v>42</v>
      </c>
      <c r="O186" s="13"/>
      <c r="P186" s="11"/>
      <c r="Q186" s="11"/>
      <c r="R186" s="11"/>
      <c r="S186" s="11"/>
      <c r="T186" s="11"/>
      <c r="U186" s="13"/>
      <c r="V186" s="11"/>
      <c r="W186" s="13"/>
      <c r="X186" s="13"/>
      <c r="Y186" s="13"/>
      <c r="Z186" s="13"/>
      <c r="AA186" s="13"/>
      <c r="AB186" s="13"/>
      <c r="AC186" s="13"/>
      <c r="AD186" s="13"/>
    </row>
    <row r="187" spans="1:30" x14ac:dyDescent="0.2">
      <c r="A187" s="30" t="s">
        <v>4</v>
      </c>
      <c r="B187" s="30">
        <v>1975</v>
      </c>
      <c r="C187" s="30"/>
      <c r="D187" s="31">
        <v>979397.58</v>
      </c>
      <c r="E187" s="31"/>
      <c r="F187" s="31">
        <v>32024.22</v>
      </c>
      <c r="G187" s="31"/>
      <c r="H187" s="31">
        <v>15658.33</v>
      </c>
      <c r="I187" s="31"/>
      <c r="J187" s="9">
        <f t="shared" si="68"/>
        <v>16365.890000000001</v>
      </c>
      <c r="K187" s="32"/>
      <c r="L187" s="11">
        <f t="shared" si="69"/>
        <v>1.6710159729004029E-2</v>
      </c>
      <c r="M187" s="32"/>
      <c r="N187" s="11">
        <f t="shared" ref="N187:N234" si="70">+IF(SUM(D186:D187)=0,"NA",+SUM(J186,,J187)/SUM(D186:D187))</f>
        <v>9.8285991314727539E-2</v>
      </c>
      <c r="O187" s="13"/>
      <c r="P187" s="11"/>
      <c r="Q187" s="11"/>
      <c r="R187" s="11"/>
      <c r="S187" s="11"/>
      <c r="T187" s="11"/>
      <c r="U187" s="13"/>
      <c r="V187" s="11"/>
      <c r="W187" s="13"/>
      <c r="X187" s="13"/>
      <c r="Y187" s="13"/>
      <c r="Z187" s="13"/>
      <c r="AA187" s="13"/>
      <c r="AB187" s="13"/>
      <c r="AC187" s="13"/>
      <c r="AD187" s="13"/>
    </row>
    <row r="188" spans="1:30" x14ac:dyDescent="0.2">
      <c r="A188" s="30" t="s">
        <v>4</v>
      </c>
      <c r="B188" s="30">
        <v>1976</v>
      </c>
      <c r="C188" s="30"/>
      <c r="D188" s="31">
        <v>434538.57</v>
      </c>
      <c r="E188" s="31"/>
      <c r="F188" s="31">
        <v>343166.83</v>
      </c>
      <c r="G188" s="31"/>
      <c r="H188" s="31">
        <v>39412.129999999997</v>
      </c>
      <c r="I188" s="31"/>
      <c r="J188" s="9">
        <f t="shared" si="68"/>
        <v>303754.7</v>
      </c>
      <c r="K188" s="32"/>
      <c r="L188" s="11">
        <f t="shared" si="69"/>
        <v>0.69902816682072666</v>
      </c>
      <c r="M188" s="32"/>
      <c r="N188" s="11">
        <f t="shared" si="70"/>
        <v>0.22640385140446409</v>
      </c>
      <c r="O188" s="13"/>
      <c r="P188" s="11">
        <f t="shared" ref="P188:P234" si="71">+IF(SUM(D186:D188)=0,"NA",+SUM(J186:J188)/SUM(D186:D188))</f>
        <v>0.21566396804179419</v>
      </c>
      <c r="Q188" s="11"/>
      <c r="R188" s="11"/>
      <c r="S188" s="11"/>
      <c r="T188" s="11"/>
      <c r="U188" s="13"/>
      <c r="V188" s="11"/>
      <c r="W188" s="13"/>
      <c r="X188" s="13"/>
      <c r="Y188" s="13"/>
      <c r="Z188" s="13"/>
      <c r="AA188" s="13"/>
      <c r="AB188" s="13"/>
      <c r="AC188" s="13"/>
      <c r="AD188" s="13"/>
    </row>
    <row r="189" spans="1:30" x14ac:dyDescent="0.2">
      <c r="A189" s="30" t="s">
        <v>4</v>
      </c>
      <c r="B189" s="30">
        <v>1977</v>
      </c>
      <c r="C189" s="30"/>
      <c r="D189" s="31">
        <v>469845.34</v>
      </c>
      <c r="E189" s="31"/>
      <c r="F189" s="31">
        <v>283942.55</v>
      </c>
      <c r="G189" s="31"/>
      <c r="H189" s="31">
        <v>96499.32</v>
      </c>
      <c r="I189" s="31"/>
      <c r="J189" s="9">
        <f t="shared" si="68"/>
        <v>187443.22999999998</v>
      </c>
      <c r="K189" s="32"/>
      <c r="L189" s="11">
        <f t="shared" si="69"/>
        <v>0.39894666189516742</v>
      </c>
      <c r="M189" s="32"/>
      <c r="N189" s="11">
        <f t="shared" si="70"/>
        <v>0.5431298860679642</v>
      </c>
      <c r="O189" s="13"/>
      <c r="P189" s="11">
        <f t="shared" si="71"/>
        <v>0.26943879780876284</v>
      </c>
      <c r="Q189" s="11"/>
      <c r="R189" s="11">
        <f t="shared" ref="R189:R234" si="72">+IF(SUM(D186:D189)=0,"NA",+SUM(J186:J189)/SUM(D186:D189))</f>
        <v>0.24763140447394408</v>
      </c>
      <c r="S189" s="11"/>
      <c r="T189" s="11"/>
      <c r="U189" s="13"/>
      <c r="V189" s="11"/>
      <c r="W189" s="13"/>
      <c r="X189" s="13"/>
      <c r="Y189" s="13"/>
      <c r="Z189" s="13"/>
      <c r="AA189" s="13"/>
      <c r="AB189" s="13"/>
      <c r="AC189" s="13"/>
      <c r="AD189" s="13"/>
    </row>
    <row r="190" spans="1:30" x14ac:dyDescent="0.2">
      <c r="A190" s="30" t="s">
        <v>4</v>
      </c>
      <c r="B190" s="30">
        <v>1978</v>
      </c>
      <c r="C190" s="30"/>
      <c r="D190" s="31">
        <v>285467.56</v>
      </c>
      <c r="E190" s="31"/>
      <c r="F190" s="31">
        <v>62253.72</v>
      </c>
      <c r="G190" s="31"/>
      <c r="H190" s="31">
        <v>44957.03</v>
      </c>
      <c r="I190" s="31"/>
      <c r="J190" s="9">
        <f t="shared" si="68"/>
        <v>17296.690000000002</v>
      </c>
      <c r="K190" s="32"/>
      <c r="L190" s="11">
        <f t="shared" si="69"/>
        <v>6.0590737525482767E-2</v>
      </c>
      <c r="M190" s="32"/>
      <c r="N190" s="11">
        <f t="shared" si="70"/>
        <v>0.27106636203353601</v>
      </c>
      <c r="O190" s="13"/>
      <c r="P190" s="11">
        <f t="shared" si="71"/>
        <v>0.42735974432170093</v>
      </c>
      <c r="Q190" s="11"/>
      <c r="R190" s="11">
        <f t="shared" si="72"/>
        <v>0.24195493366702181</v>
      </c>
      <c r="S190" s="11"/>
      <c r="T190" s="11">
        <f t="shared" ref="T190:T234" si="73">+IF(SUM(D186:D190)=0,"NA",+SUM(J186:J190)/SUM(D186:D190))</f>
        <v>0.22970965582120578</v>
      </c>
      <c r="U190" s="13"/>
      <c r="V190" s="11"/>
      <c r="W190" s="13"/>
      <c r="X190" s="13"/>
      <c r="Y190" s="13"/>
      <c r="Z190" s="13"/>
      <c r="AA190" s="13"/>
      <c r="AB190" s="13"/>
      <c r="AC190" s="13"/>
      <c r="AD190" s="13"/>
    </row>
    <row r="191" spans="1:30" x14ac:dyDescent="0.2">
      <c r="A191" s="30" t="s">
        <v>4</v>
      </c>
      <c r="B191" s="30">
        <v>1979</v>
      </c>
      <c r="C191" s="30"/>
      <c r="D191" s="31">
        <v>248810.18</v>
      </c>
      <c r="E191" s="31"/>
      <c r="F191" s="31">
        <v>34961.85</v>
      </c>
      <c r="G191" s="31"/>
      <c r="H191" s="31">
        <v>40317.599999999999</v>
      </c>
      <c r="I191" s="31"/>
      <c r="J191" s="9">
        <f t="shared" si="68"/>
        <v>-5355.75</v>
      </c>
      <c r="K191" s="32"/>
      <c r="L191" s="11">
        <f t="shared" si="69"/>
        <v>-2.1525445622843888E-2</v>
      </c>
      <c r="M191" s="32"/>
      <c r="N191" s="11">
        <f t="shared" si="70"/>
        <v>2.2349686513235611E-2</v>
      </c>
      <c r="O191" s="13"/>
      <c r="P191" s="11">
        <f t="shared" si="71"/>
        <v>0.19856546868736447</v>
      </c>
      <c r="Q191" s="11"/>
      <c r="R191" s="11">
        <f t="shared" si="72"/>
        <v>0.34972703275992656</v>
      </c>
      <c r="S191" s="11"/>
      <c r="T191" s="11">
        <f t="shared" si="73"/>
        <v>0.21484368685212066</v>
      </c>
      <c r="U191" s="13"/>
      <c r="V191" s="11">
        <f t="shared" ref="V191:V234" si="74">+IF(SUM(D186:D191)=0,"NA",+SUM(J186:J191)/SUM(D186:D191))</f>
        <v>0.21034535651947142</v>
      </c>
      <c r="W191" s="13"/>
      <c r="X191" s="13"/>
      <c r="Y191" s="13"/>
      <c r="Z191" s="13"/>
      <c r="AA191" s="13"/>
      <c r="AB191" s="13"/>
      <c r="AC191" s="13"/>
      <c r="AD191" s="13"/>
    </row>
    <row r="192" spans="1:30" x14ac:dyDescent="0.2">
      <c r="A192" s="30" t="s">
        <v>4</v>
      </c>
      <c r="B192" s="30">
        <v>1980</v>
      </c>
      <c r="C192" s="30"/>
      <c r="D192" s="31">
        <v>465373.88</v>
      </c>
      <c r="E192" s="31"/>
      <c r="F192" s="31">
        <v>48745.54</v>
      </c>
      <c r="G192" s="31"/>
      <c r="H192" s="31">
        <v>10509.88</v>
      </c>
      <c r="I192" s="31"/>
      <c r="J192" s="9">
        <f t="shared" si="68"/>
        <v>38235.660000000003</v>
      </c>
      <c r="K192" s="32"/>
      <c r="L192" s="11">
        <f t="shared" si="69"/>
        <v>8.2161164696222325E-2</v>
      </c>
      <c r="M192" s="32"/>
      <c r="N192" s="11">
        <f t="shared" si="70"/>
        <v>4.6038426004635279E-2</v>
      </c>
      <c r="O192" s="13"/>
      <c r="P192" s="11">
        <f t="shared" si="71"/>
        <v>5.019408661589525E-2</v>
      </c>
      <c r="Q192" s="11"/>
      <c r="R192" s="11">
        <f t="shared" si="72"/>
        <v>0.16170147776283933</v>
      </c>
      <c r="S192" s="11"/>
      <c r="T192" s="11">
        <f t="shared" si="73"/>
        <v>0.28433005659300908</v>
      </c>
      <c r="U192" s="13"/>
      <c r="V192" s="11">
        <f t="shared" si="74"/>
        <v>0.19342929026711497</v>
      </c>
      <c r="W192" s="13"/>
      <c r="X192" s="13">
        <f t="shared" ref="X192:X234" si="75">+IF(SUM(D186:D192)=0,"NA",+SUM(J186:J192)/SUM(D186:D192))</f>
        <v>0.19419427135059453</v>
      </c>
      <c r="Y192" s="13"/>
      <c r="Z192" s="13"/>
      <c r="AA192" s="13"/>
      <c r="AB192" s="13"/>
      <c r="AC192" s="13"/>
      <c r="AD192" s="13"/>
    </row>
    <row r="193" spans="1:30" x14ac:dyDescent="0.2">
      <c r="A193" s="30" t="s">
        <v>4</v>
      </c>
      <c r="B193" s="30">
        <v>1981</v>
      </c>
      <c r="C193" s="30"/>
      <c r="D193" s="31">
        <v>241667.21</v>
      </c>
      <c r="E193" s="31"/>
      <c r="F193" s="31">
        <v>39044.199999999997</v>
      </c>
      <c r="G193" s="31"/>
      <c r="H193" s="31">
        <v>112951.01</v>
      </c>
      <c r="I193" s="31"/>
      <c r="J193" s="9">
        <f t="shared" si="68"/>
        <v>-73906.81</v>
      </c>
      <c r="K193" s="32"/>
      <c r="L193" s="11">
        <f t="shared" si="69"/>
        <v>-0.3058205951895584</v>
      </c>
      <c r="M193" s="32"/>
      <c r="N193" s="11">
        <f t="shared" si="70"/>
        <v>-5.0451311111211365E-2</v>
      </c>
      <c r="O193" s="13"/>
      <c r="P193" s="11">
        <f t="shared" si="71"/>
        <v>-4.2921844943513011E-2</v>
      </c>
      <c r="Q193" s="11"/>
      <c r="R193" s="11">
        <f t="shared" si="72"/>
        <v>-1.9116933882328997E-2</v>
      </c>
      <c r="S193" s="11"/>
      <c r="T193" s="11">
        <f t="shared" si="73"/>
        <v>9.5673473574426238E-2</v>
      </c>
      <c r="U193" s="13"/>
      <c r="V193" s="11">
        <f t="shared" si="74"/>
        <v>0.21786229345076946</v>
      </c>
      <c r="W193" s="13"/>
      <c r="X193" s="13">
        <f t="shared" si="75"/>
        <v>0.15482178504912766</v>
      </c>
      <c r="Y193" s="13"/>
      <c r="Z193" s="13">
        <f t="shared" ref="Z193:Z234" si="76">+IF(SUM(D186:D193)=0,"NA",+SUM(J186:J193)/SUM(D186:D193))</f>
        <v>0.16348704525883273</v>
      </c>
      <c r="AA193" s="13"/>
      <c r="AB193" s="13"/>
      <c r="AC193" s="13"/>
      <c r="AD193" s="13"/>
    </row>
    <row r="194" spans="1:30" x14ac:dyDescent="0.2">
      <c r="A194" s="30" t="s">
        <v>4</v>
      </c>
      <c r="B194" s="30">
        <v>1982</v>
      </c>
      <c r="C194" s="30"/>
      <c r="D194" s="31">
        <v>424008.24</v>
      </c>
      <c r="E194" s="31"/>
      <c r="F194" s="31">
        <v>131071.46</v>
      </c>
      <c r="G194" s="31"/>
      <c r="H194" s="31">
        <v>126490.18</v>
      </c>
      <c r="I194" s="31"/>
      <c r="J194" s="9">
        <f t="shared" si="68"/>
        <v>4581.2800000000134</v>
      </c>
      <c r="K194" s="32"/>
      <c r="L194" s="11">
        <f t="shared" si="69"/>
        <v>1.0804695682329224E-2</v>
      </c>
      <c r="M194" s="32"/>
      <c r="N194" s="11">
        <f t="shared" si="70"/>
        <v>-0.10414313762059273</v>
      </c>
      <c r="O194" s="13"/>
      <c r="P194" s="11">
        <f t="shared" si="71"/>
        <v>-2.748763398321449E-2</v>
      </c>
      <c r="Q194" s="11"/>
      <c r="R194" s="11">
        <f t="shared" si="72"/>
        <v>-2.6412558478507701E-2</v>
      </c>
      <c r="S194" s="11"/>
      <c r="T194" s="11">
        <f t="shared" si="73"/>
        <v>-1.1498600091812581E-2</v>
      </c>
      <c r="U194" s="13"/>
      <c r="V194" s="11">
        <f t="shared" si="74"/>
        <v>7.8820004984983844E-2</v>
      </c>
      <c r="W194" s="13"/>
      <c r="X194" s="13">
        <f t="shared" si="75"/>
        <v>0.18369731213897064</v>
      </c>
      <c r="Y194" s="13"/>
      <c r="Z194" s="13">
        <f t="shared" si="76"/>
        <v>0.13761621594353263</v>
      </c>
      <c r="AA194" s="13"/>
      <c r="AB194" s="13">
        <f t="shared" ref="AB194:AB234" si="77">+IF(SUM(D186:D194)=0,"NA",+SUM(J186:J194)/SUM(D186:D194))</f>
        <v>0.14863584311230868</v>
      </c>
      <c r="AC194" s="13"/>
      <c r="AD194" s="13"/>
    </row>
    <row r="195" spans="1:30" x14ac:dyDescent="0.2">
      <c r="A195" s="30" t="s">
        <v>4</v>
      </c>
      <c r="B195" s="30">
        <v>1983</v>
      </c>
      <c r="C195" s="30"/>
      <c r="D195" s="31">
        <v>418013.25</v>
      </c>
      <c r="E195" s="31"/>
      <c r="F195" s="31">
        <v>72477.320000000007</v>
      </c>
      <c r="G195" s="31"/>
      <c r="H195" s="31">
        <v>79523.509999999995</v>
      </c>
      <c r="I195" s="31"/>
      <c r="J195" s="9">
        <f t="shared" si="68"/>
        <v>-7046.1899999999878</v>
      </c>
      <c r="K195" s="32"/>
      <c r="L195" s="11">
        <f t="shared" si="69"/>
        <v>-1.6856379552562001E-2</v>
      </c>
      <c r="M195" s="32"/>
      <c r="N195" s="11">
        <f t="shared" si="70"/>
        <v>-2.9273718417803973E-3</v>
      </c>
      <c r="O195" s="13"/>
      <c r="P195" s="11">
        <f t="shared" si="71"/>
        <v>-7.0473854714919487E-2</v>
      </c>
      <c r="Q195" s="11"/>
      <c r="R195" s="11">
        <f t="shared" si="72"/>
        <v>-2.4618798809277264E-2</v>
      </c>
      <c r="S195" s="11"/>
      <c r="T195" s="11">
        <f t="shared" si="73"/>
        <v>-2.4190705242121788E-2</v>
      </c>
      <c r="U195" s="13"/>
      <c r="V195" s="11">
        <f t="shared" si="74"/>
        <v>-1.2573615433123266E-2</v>
      </c>
      <c r="W195" s="13"/>
      <c r="X195" s="13">
        <f t="shared" si="75"/>
        <v>6.3155653944883886E-2</v>
      </c>
      <c r="Y195" s="13"/>
      <c r="Z195" s="13">
        <f t="shared" si="76"/>
        <v>0.15563779458989765</v>
      </c>
      <c r="AA195" s="13"/>
      <c r="AB195" s="13">
        <f t="shared" si="77"/>
        <v>0.12133953103900284</v>
      </c>
      <c r="AC195" s="13"/>
      <c r="AD195" s="13">
        <f t="shared" ref="AD195:AD234" si="78">+IF(SUM(D186:D195)=0,"NA",+SUM(J186:J195)/SUM(D186:D195))</f>
        <v>0.1341548675511062</v>
      </c>
    </row>
    <row r="196" spans="1:30" x14ac:dyDescent="0.2">
      <c r="A196" s="30" t="s">
        <v>4</v>
      </c>
      <c r="B196" s="30">
        <v>1984</v>
      </c>
      <c r="C196" s="30"/>
      <c r="D196" s="31">
        <v>810428.85</v>
      </c>
      <c r="E196" s="31"/>
      <c r="F196" s="31">
        <v>130765.02</v>
      </c>
      <c r="G196" s="31"/>
      <c r="H196" s="31">
        <v>123767.42</v>
      </c>
      <c r="I196" s="31"/>
      <c r="J196" s="9">
        <f t="shared" si="68"/>
        <v>6997.6000000000058</v>
      </c>
      <c r="K196" s="32"/>
      <c r="L196" s="11">
        <f t="shared" si="69"/>
        <v>8.6344408889194972E-3</v>
      </c>
      <c r="M196" s="32"/>
      <c r="N196" s="11">
        <f t="shared" si="70"/>
        <v>-3.9554163765619847E-5</v>
      </c>
      <c r="O196" s="13"/>
      <c r="P196" s="11">
        <f t="shared" si="71"/>
        <v>2.7430113270454056E-3</v>
      </c>
      <c r="Q196" s="11"/>
      <c r="R196" s="11">
        <f t="shared" si="72"/>
        <v>-3.6626090075560502E-2</v>
      </c>
      <c r="S196" s="11"/>
      <c r="T196" s="11">
        <f t="shared" si="73"/>
        <v>-1.3197106632423733E-2</v>
      </c>
      <c r="U196" s="13"/>
      <c r="V196" s="11">
        <f t="shared" si="74"/>
        <v>-1.3991560584897221E-2</v>
      </c>
      <c r="W196" s="13"/>
      <c r="X196" s="13">
        <f t="shared" si="75"/>
        <v>-6.6340882330984128E-3</v>
      </c>
      <c r="Y196" s="13"/>
      <c r="Z196" s="13">
        <f t="shared" si="76"/>
        <v>5.0019319841737742E-2</v>
      </c>
      <c r="AA196" s="13"/>
      <c r="AB196" s="13">
        <f t="shared" si="77"/>
        <v>0.12427103385732943</v>
      </c>
      <c r="AC196" s="13"/>
      <c r="AD196" s="13">
        <f t="shared" si="78"/>
        <v>0.10222106153448933</v>
      </c>
    </row>
    <row r="197" spans="1:30" x14ac:dyDescent="0.2">
      <c r="A197" s="30" t="s">
        <v>4</v>
      </c>
      <c r="B197" s="30">
        <v>1985</v>
      </c>
      <c r="C197" s="30"/>
      <c r="D197" s="31">
        <v>1214839.47</v>
      </c>
      <c r="E197" s="31"/>
      <c r="F197" s="31">
        <v>148341.89000000001</v>
      </c>
      <c r="G197" s="31"/>
      <c r="H197" s="31">
        <v>330712.83</v>
      </c>
      <c r="I197" s="31"/>
      <c r="J197" s="9">
        <f t="shared" si="68"/>
        <v>-182370.94</v>
      </c>
      <c r="K197" s="32"/>
      <c r="L197" s="11">
        <f t="shared" si="69"/>
        <v>-0.15011937338519302</v>
      </c>
      <c r="M197" s="32"/>
      <c r="N197" s="11">
        <f t="shared" si="70"/>
        <v>-8.6592644672385935E-2</v>
      </c>
      <c r="O197" s="13"/>
      <c r="P197" s="11">
        <f t="shared" si="71"/>
        <v>-7.4661689524388272E-2</v>
      </c>
      <c r="Q197" s="11"/>
      <c r="R197" s="11">
        <f t="shared" si="72"/>
        <v>-6.2023116526194466E-2</v>
      </c>
      <c r="S197" s="11"/>
      <c r="T197" s="11">
        <f t="shared" si="73"/>
        <v>-8.0974120382018025E-2</v>
      </c>
      <c r="U197" s="13"/>
      <c r="V197" s="11">
        <f t="shared" si="74"/>
        <v>-5.9734088973127791E-2</v>
      </c>
      <c r="W197" s="13"/>
      <c r="X197" s="13">
        <f t="shared" si="75"/>
        <v>-5.7247468879699295E-2</v>
      </c>
      <c r="Y197" s="13"/>
      <c r="Z197" s="13">
        <f t="shared" si="76"/>
        <v>-4.9060029236564127E-2</v>
      </c>
      <c r="AA197" s="13"/>
      <c r="AB197" s="13">
        <f t="shared" si="77"/>
        <v>-3.0851527746490548E-3</v>
      </c>
      <c r="AC197" s="13"/>
      <c r="AD197" s="13">
        <f t="shared" si="78"/>
        <v>5.7775763101822294E-2</v>
      </c>
    </row>
    <row r="198" spans="1:30" x14ac:dyDescent="0.2">
      <c r="A198" s="30" t="s">
        <v>4</v>
      </c>
      <c r="B198" s="30">
        <v>1986</v>
      </c>
      <c r="C198" s="30"/>
      <c r="D198" s="31">
        <v>461320.54</v>
      </c>
      <c r="E198" s="31"/>
      <c r="F198" s="31">
        <v>125790.86</v>
      </c>
      <c r="G198" s="31"/>
      <c r="H198" s="31">
        <v>116216.04</v>
      </c>
      <c r="I198" s="31"/>
      <c r="J198" s="9">
        <f t="shared" si="68"/>
        <v>9574.820000000007</v>
      </c>
      <c r="K198" s="32"/>
      <c r="L198" s="11">
        <f t="shared" si="69"/>
        <v>2.075524319814593E-2</v>
      </c>
      <c r="M198" s="32"/>
      <c r="N198" s="11">
        <f t="shared" si="70"/>
        <v>-0.10309046807530028</v>
      </c>
      <c r="O198" s="13"/>
      <c r="P198" s="11">
        <f t="shared" si="71"/>
        <v>-6.6677094338788281E-2</v>
      </c>
      <c r="Q198" s="11"/>
      <c r="R198" s="11">
        <f t="shared" si="72"/>
        <v>-5.9507190125948073E-2</v>
      </c>
      <c r="S198" s="11"/>
      <c r="T198" s="11">
        <f t="shared" si="73"/>
        <v>-5.0550653968855198E-2</v>
      </c>
      <c r="U198" s="13"/>
      <c r="V198" s="11">
        <f t="shared" si="74"/>
        <v>-6.7829527517182728E-2</v>
      </c>
      <c r="W198" s="13"/>
      <c r="X198" s="13">
        <f t="shared" si="75"/>
        <v>-5.0533249224318524E-2</v>
      </c>
      <c r="Y198" s="13"/>
      <c r="Z198" s="13">
        <f t="shared" si="76"/>
        <v>-4.8848688251290705E-2</v>
      </c>
      <c r="AA198" s="13"/>
      <c r="AB198" s="13">
        <f t="shared" si="77"/>
        <v>-4.2012388472068174E-2</v>
      </c>
      <c r="AC198" s="13"/>
      <c r="AD198" s="13">
        <f t="shared" si="78"/>
        <v>-9.0289952098888807E-4</v>
      </c>
    </row>
    <row r="199" spans="1:30" x14ac:dyDescent="0.2">
      <c r="A199" s="30" t="s">
        <v>4</v>
      </c>
      <c r="B199" s="30">
        <v>1987</v>
      </c>
      <c r="C199" s="30"/>
      <c r="D199" s="31">
        <v>1147858.73</v>
      </c>
      <c r="E199" s="31"/>
      <c r="F199" s="31">
        <v>220162.72</v>
      </c>
      <c r="G199" s="31"/>
      <c r="H199" s="31">
        <v>214420.74</v>
      </c>
      <c r="I199" s="31"/>
      <c r="J199" s="9">
        <f t="shared" si="68"/>
        <v>5741.9800000000105</v>
      </c>
      <c r="K199" s="32"/>
      <c r="L199" s="11">
        <f t="shared" si="69"/>
        <v>5.0023403141255989E-3</v>
      </c>
      <c r="M199" s="32"/>
      <c r="N199" s="11">
        <f t="shared" si="70"/>
        <v>9.5183925654225079E-3</v>
      </c>
      <c r="O199" s="13"/>
      <c r="P199" s="11">
        <f t="shared" si="71"/>
        <v>-5.9154756175591093E-2</v>
      </c>
      <c r="Q199" s="11"/>
      <c r="R199" s="11">
        <f t="shared" si="72"/>
        <v>-4.403875308049221E-2</v>
      </c>
      <c r="S199" s="11"/>
      <c r="T199" s="11">
        <f t="shared" si="73"/>
        <v>-4.1234878410324118E-2</v>
      </c>
      <c r="U199" s="13"/>
      <c r="V199" s="11">
        <f t="shared" si="74"/>
        <v>-3.6305723796041488E-2</v>
      </c>
      <c r="W199" s="13"/>
      <c r="X199" s="13">
        <f t="shared" si="75"/>
        <v>-5.0110519380524292E-2</v>
      </c>
      <c r="Y199" s="13"/>
      <c r="Z199" s="13">
        <f t="shared" si="76"/>
        <v>-3.8235210021783358E-2</v>
      </c>
      <c r="AA199" s="13"/>
      <c r="AB199" s="13">
        <f t="shared" si="77"/>
        <v>-3.7469872335492871E-2</v>
      </c>
      <c r="AC199" s="13"/>
      <c r="AD199" s="13">
        <f t="shared" si="78"/>
        <v>-3.2574076361639642E-2</v>
      </c>
    </row>
    <row r="200" spans="1:30" x14ac:dyDescent="0.2">
      <c r="A200" s="30" t="s">
        <v>4</v>
      </c>
      <c r="B200" s="30">
        <v>1988</v>
      </c>
      <c r="C200" s="30"/>
      <c r="D200" s="31">
        <v>57318.57</v>
      </c>
      <c r="E200" s="31"/>
      <c r="F200" s="31">
        <v>97053.27</v>
      </c>
      <c r="G200" s="31"/>
      <c r="H200" s="31">
        <v>127259.57</v>
      </c>
      <c r="I200" s="31"/>
      <c r="J200" s="9">
        <f t="shared" si="68"/>
        <v>-30206.300000000003</v>
      </c>
      <c r="K200" s="32"/>
      <c r="L200" s="11">
        <f t="shared" si="69"/>
        <v>-0.5269897696331225</v>
      </c>
      <c r="M200" s="32"/>
      <c r="N200" s="11">
        <f t="shared" si="70"/>
        <v>-2.029935346442386E-2</v>
      </c>
      <c r="O200" s="13"/>
      <c r="P200" s="11">
        <f t="shared" si="71"/>
        <v>-8.9346050397520974E-3</v>
      </c>
      <c r="Q200" s="11"/>
      <c r="R200" s="11">
        <f t="shared" si="72"/>
        <v>-6.8461418701443191E-2</v>
      </c>
      <c r="S200" s="11"/>
      <c r="T200" s="11">
        <f t="shared" si="73"/>
        <v>-5.1537077852189854E-2</v>
      </c>
      <c r="U200" s="13"/>
      <c r="V200" s="11">
        <f t="shared" si="74"/>
        <v>-4.8009640011311451E-2</v>
      </c>
      <c r="W200" s="13"/>
      <c r="X200" s="13">
        <f t="shared" si="75"/>
        <v>-4.2509214122544957E-2</v>
      </c>
      <c r="Y200" s="13"/>
      <c r="Z200" s="13">
        <f t="shared" si="76"/>
        <v>-5.5834379722311936E-2</v>
      </c>
      <c r="AA200" s="13"/>
      <c r="AB200" s="13">
        <f t="shared" si="77"/>
        <v>-4.358068376796452E-2</v>
      </c>
      <c r="AC200" s="13"/>
      <c r="AD200" s="13">
        <f t="shared" si="78"/>
        <v>-4.2581061050915157E-2</v>
      </c>
    </row>
    <row r="201" spans="1:30" x14ac:dyDescent="0.2">
      <c r="A201" s="30" t="s">
        <v>4</v>
      </c>
      <c r="B201" s="30">
        <v>1989</v>
      </c>
      <c r="C201" s="30"/>
      <c r="D201" s="31">
        <v>1982381</v>
      </c>
      <c r="E201" s="31"/>
      <c r="F201" s="31">
        <v>34913</v>
      </c>
      <c r="G201" s="31"/>
      <c r="H201" s="31">
        <v>454878</v>
      </c>
      <c r="I201" s="31"/>
      <c r="J201" s="9">
        <f t="shared" si="68"/>
        <v>-419965</v>
      </c>
      <c r="K201" s="32"/>
      <c r="L201" s="11">
        <f t="shared" si="69"/>
        <v>-0.21184878184365166</v>
      </c>
      <c r="M201" s="32"/>
      <c r="N201" s="11">
        <f t="shared" si="70"/>
        <v>-0.22070470897829331</v>
      </c>
      <c r="O201" s="13"/>
      <c r="P201" s="11">
        <f t="shared" si="71"/>
        <v>-0.1394262561409465</v>
      </c>
      <c r="Q201" s="11"/>
      <c r="R201" s="11">
        <f t="shared" si="72"/>
        <v>-0.1191748257664812</v>
      </c>
      <c r="S201" s="11"/>
      <c r="T201" s="11">
        <f t="shared" si="73"/>
        <v>-0.12690402705497142</v>
      </c>
      <c r="U201" s="13"/>
      <c r="V201" s="11">
        <f t="shared" si="74"/>
        <v>-0.10754529672790508</v>
      </c>
      <c r="W201" s="13"/>
      <c r="X201" s="13">
        <f t="shared" si="75"/>
        <v>-0.10132268168559272</v>
      </c>
      <c r="Y201" s="13"/>
      <c r="Z201" s="13">
        <f t="shared" si="76"/>
        <v>-9.4026533521350764E-2</v>
      </c>
      <c r="AA201" s="13"/>
      <c r="AB201" s="13">
        <f t="shared" si="77"/>
        <v>-0.1016005085391346</v>
      </c>
      <c r="AC201" s="13"/>
      <c r="AD201" s="13">
        <f t="shared" si="78"/>
        <v>-8.9761189739452296E-2</v>
      </c>
    </row>
    <row r="202" spans="1:30" x14ac:dyDescent="0.2">
      <c r="A202" s="30" t="s">
        <v>4</v>
      </c>
      <c r="B202" s="30">
        <v>1990</v>
      </c>
      <c r="C202" s="30"/>
      <c r="D202" s="31">
        <v>854585</v>
      </c>
      <c r="E202" s="31"/>
      <c r="F202" s="31">
        <v>665626</v>
      </c>
      <c r="G202" s="31"/>
      <c r="H202" s="31">
        <v>293820</v>
      </c>
      <c r="I202" s="31"/>
      <c r="J202" s="9">
        <f t="shared" si="68"/>
        <v>371806</v>
      </c>
      <c r="K202" s="32"/>
      <c r="L202" s="11">
        <f t="shared" si="69"/>
        <v>0.43507199400878788</v>
      </c>
      <c r="M202" s="32"/>
      <c r="N202" s="11">
        <f t="shared" si="70"/>
        <v>-1.6975529491717559E-2</v>
      </c>
      <c r="O202" s="13"/>
      <c r="P202" s="11">
        <f t="shared" si="71"/>
        <v>-2.7075879411539681E-2</v>
      </c>
      <c r="Q202" s="11"/>
      <c r="R202" s="11">
        <f t="shared" si="72"/>
        <v>-1.7966537702906279E-2</v>
      </c>
      <c r="S202" s="11"/>
      <c r="T202" s="11">
        <f t="shared" si="73"/>
        <v>-1.4000001385600112E-2</v>
      </c>
      <c r="U202" s="13"/>
      <c r="V202" s="11">
        <f t="shared" si="74"/>
        <v>-4.2918227085089675E-2</v>
      </c>
      <c r="W202" s="13"/>
      <c r="X202" s="13">
        <f t="shared" si="75"/>
        <v>-3.6518857590874115E-2</v>
      </c>
      <c r="Y202" s="13"/>
      <c r="Z202" s="13">
        <f t="shared" si="76"/>
        <v>-3.5335688226985136E-2</v>
      </c>
      <c r="AA202" s="13"/>
      <c r="AB202" s="13">
        <f t="shared" si="77"/>
        <v>-3.2681427359873845E-2</v>
      </c>
      <c r="AC202" s="13"/>
      <c r="AD202" s="13">
        <f t="shared" si="78"/>
        <v>-4.1352621694118991E-2</v>
      </c>
    </row>
    <row r="203" spans="1:30" x14ac:dyDescent="0.2">
      <c r="A203" s="30" t="s">
        <v>4</v>
      </c>
      <c r="B203" s="30">
        <v>1991</v>
      </c>
      <c r="C203" s="30"/>
      <c r="D203" s="31">
        <v>1267243</v>
      </c>
      <c r="E203" s="31"/>
      <c r="F203" s="31">
        <v>0</v>
      </c>
      <c r="G203" s="31"/>
      <c r="H203" s="31">
        <v>137513</v>
      </c>
      <c r="I203" s="31"/>
      <c r="J203" s="9">
        <f t="shared" si="68"/>
        <v>-137513</v>
      </c>
      <c r="K203" s="32"/>
      <c r="L203" s="11">
        <f t="shared" si="69"/>
        <v>-0.10851352108474854</v>
      </c>
      <c r="M203" s="32"/>
      <c r="N203" s="11">
        <f t="shared" si="70"/>
        <v>0.11042035452449492</v>
      </c>
      <c r="O203" s="13"/>
      <c r="P203" s="11">
        <f t="shared" si="71"/>
        <v>-4.5239411540689084E-2</v>
      </c>
      <c r="Q203" s="11"/>
      <c r="R203" s="11">
        <f t="shared" si="72"/>
        <v>-5.187477347410676E-2</v>
      </c>
      <c r="S203" s="11"/>
      <c r="T203" s="11">
        <f t="shared" si="73"/>
        <v>-3.9578269149487207E-2</v>
      </c>
      <c r="U203" s="13"/>
      <c r="V203" s="11">
        <f t="shared" si="74"/>
        <v>-3.4755101161922826E-2</v>
      </c>
      <c r="W203" s="13"/>
      <c r="X203" s="13">
        <f t="shared" si="75"/>
        <v>-5.4817822831096499E-2</v>
      </c>
      <c r="Y203" s="13"/>
      <c r="Z203" s="13">
        <f t="shared" si="76"/>
        <v>-4.8221656981267236E-2</v>
      </c>
      <c r="AA203" s="13"/>
      <c r="AB203" s="13">
        <f t="shared" si="77"/>
        <v>-4.6625465107029536E-2</v>
      </c>
      <c r="AC203" s="13"/>
      <c r="AD203" s="13">
        <f t="shared" si="78"/>
        <v>-4.3806424722334196E-2</v>
      </c>
    </row>
    <row r="204" spans="1:30" x14ac:dyDescent="0.2">
      <c r="A204" s="30" t="s">
        <v>4</v>
      </c>
      <c r="B204" s="30">
        <v>1992</v>
      </c>
      <c r="C204" s="30"/>
      <c r="D204" s="31">
        <v>4991</v>
      </c>
      <c r="E204" s="31"/>
      <c r="F204" s="31">
        <v>34746</v>
      </c>
      <c r="G204" s="31"/>
      <c r="H204" s="31">
        <v>245925</v>
      </c>
      <c r="I204" s="31"/>
      <c r="J204" s="9">
        <f t="shared" si="68"/>
        <v>-211179</v>
      </c>
      <c r="K204" s="32"/>
      <c r="L204" s="11">
        <f t="shared" si="69"/>
        <v>-42.311961530755362</v>
      </c>
      <c r="M204" s="32"/>
      <c r="N204" s="11">
        <f t="shared" si="70"/>
        <v>-0.27407851071422396</v>
      </c>
      <c r="O204" s="13"/>
      <c r="P204" s="11">
        <f t="shared" si="71"/>
        <v>1.086787357081162E-2</v>
      </c>
      <c r="Q204" s="11"/>
      <c r="R204" s="11">
        <f t="shared" si="72"/>
        <v>-9.6576219215419062E-2</v>
      </c>
      <c r="S204" s="11"/>
      <c r="T204" s="11">
        <f t="shared" si="73"/>
        <v>-0.10249739508541299</v>
      </c>
      <c r="U204" s="13"/>
      <c r="V204" s="11">
        <f t="shared" si="74"/>
        <v>-7.927839824244319E-2</v>
      </c>
      <c r="W204" s="13"/>
      <c r="X204" s="13">
        <f t="shared" si="75"/>
        <v>-7.1288441917522469E-2</v>
      </c>
      <c r="Y204" s="13"/>
      <c r="Z204" s="13">
        <f t="shared" si="76"/>
        <v>-8.498795066154935E-2</v>
      </c>
      <c r="AA204" s="13"/>
      <c r="AB204" s="13">
        <f t="shared" si="77"/>
        <v>-7.5261682714439559E-2</v>
      </c>
      <c r="AC204" s="13"/>
      <c r="AD204" s="13">
        <f t="shared" si="78"/>
        <v>-7.2291217724318402E-2</v>
      </c>
    </row>
    <row r="205" spans="1:30" x14ac:dyDescent="0.2">
      <c r="A205" s="30" t="s">
        <v>4</v>
      </c>
      <c r="B205" s="30">
        <v>1993</v>
      </c>
      <c r="C205" s="30"/>
      <c r="D205" s="31">
        <v>816941</v>
      </c>
      <c r="E205" s="31"/>
      <c r="F205" s="31">
        <v>87292</v>
      </c>
      <c r="G205" s="31"/>
      <c r="H205" s="31">
        <v>291223</v>
      </c>
      <c r="I205" s="31"/>
      <c r="J205" s="9">
        <f t="shared" si="68"/>
        <v>-203931</v>
      </c>
      <c r="K205" s="32"/>
      <c r="L205" s="11">
        <f t="shared" si="69"/>
        <v>-0.24962757408429739</v>
      </c>
      <c r="M205" s="32"/>
      <c r="N205" s="11">
        <f t="shared" si="70"/>
        <v>-0.50504177961193875</v>
      </c>
      <c r="O205" s="13"/>
      <c r="P205" s="11">
        <f t="shared" si="71"/>
        <v>-0.26451733339715439</v>
      </c>
      <c r="Q205" s="11"/>
      <c r="R205" s="11">
        <f t="shared" si="72"/>
        <v>-6.1423825311846071E-2</v>
      </c>
      <c r="S205" s="11"/>
      <c r="T205" s="11">
        <f t="shared" si="73"/>
        <v>-0.12195793827257483</v>
      </c>
      <c r="U205" s="13"/>
      <c r="V205" s="11">
        <f t="shared" si="74"/>
        <v>-0.12661651833166171</v>
      </c>
      <c r="W205" s="13"/>
      <c r="X205" s="13">
        <f t="shared" si="75"/>
        <v>-0.10197583772481687</v>
      </c>
      <c r="Y205" s="13"/>
      <c r="Z205" s="13">
        <f t="shared" si="76"/>
        <v>-9.3387718475414008E-2</v>
      </c>
      <c r="AA205" s="13"/>
      <c r="AB205" s="13">
        <f t="shared" si="77"/>
        <v>-0.10221513378754425</v>
      </c>
      <c r="AC205" s="13"/>
      <c r="AD205" s="13">
        <f t="shared" si="78"/>
        <v>-9.1790828714381267E-2</v>
      </c>
    </row>
    <row r="206" spans="1:30" x14ac:dyDescent="0.2">
      <c r="A206" s="30" t="s">
        <v>4</v>
      </c>
      <c r="B206" s="30">
        <v>1994</v>
      </c>
      <c r="C206" s="30"/>
      <c r="D206" s="31">
        <v>790149</v>
      </c>
      <c r="E206" s="31"/>
      <c r="F206" s="31">
        <v>159149</v>
      </c>
      <c r="G206" s="31"/>
      <c r="H206" s="31">
        <v>442464</v>
      </c>
      <c r="I206" s="31"/>
      <c r="J206" s="9">
        <f t="shared" si="68"/>
        <v>-283315</v>
      </c>
      <c r="K206" s="32"/>
      <c r="L206" s="11">
        <f t="shared" si="69"/>
        <v>-0.35855895533627202</v>
      </c>
      <c r="M206" s="32"/>
      <c r="N206" s="11">
        <f t="shared" si="70"/>
        <v>-0.30318526031522813</v>
      </c>
      <c r="O206" s="13"/>
      <c r="P206" s="11">
        <f t="shared" si="71"/>
        <v>-0.43324435930948879</v>
      </c>
      <c r="Q206" s="11"/>
      <c r="R206" s="11">
        <f t="shared" si="72"/>
        <v>-0.29032439558729756</v>
      </c>
      <c r="S206" s="11"/>
      <c r="T206" s="11">
        <f t="shared" si="73"/>
        <v>-0.12430190451883</v>
      </c>
      <c r="U206" s="13"/>
      <c r="V206" s="11">
        <f t="shared" si="74"/>
        <v>-0.15466272704848774</v>
      </c>
      <c r="W206" s="13"/>
      <c r="X206" s="13">
        <f t="shared" si="75"/>
        <v>-0.15835907282505646</v>
      </c>
      <c r="Y206" s="13"/>
      <c r="Z206" s="13">
        <f t="shared" si="76"/>
        <v>-0.13126715487047091</v>
      </c>
      <c r="AA206" s="13"/>
      <c r="AB206" s="13">
        <f t="shared" si="77"/>
        <v>-0.12176789032583117</v>
      </c>
      <c r="AC206" s="13"/>
      <c r="AD206" s="13">
        <f t="shared" si="78"/>
        <v>-0.12577393750741678</v>
      </c>
    </row>
    <row r="207" spans="1:30" x14ac:dyDescent="0.2">
      <c r="A207" s="30" t="s">
        <v>4</v>
      </c>
      <c r="B207" s="30">
        <v>1995</v>
      </c>
      <c r="C207" s="30"/>
      <c r="D207" s="31">
        <v>1015412</v>
      </c>
      <c r="E207" s="31"/>
      <c r="F207" s="31">
        <v>68675</v>
      </c>
      <c r="G207" s="31"/>
      <c r="H207" s="31">
        <v>66229</v>
      </c>
      <c r="I207" s="31"/>
      <c r="J207" s="9">
        <f t="shared" si="68"/>
        <v>2446</v>
      </c>
      <c r="K207" s="32"/>
      <c r="L207" s="11">
        <f t="shared" si="69"/>
        <v>2.4088744273260509E-3</v>
      </c>
      <c r="M207" s="32"/>
      <c r="N207" s="11">
        <f t="shared" si="70"/>
        <v>-0.15555774631818034</v>
      </c>
      <c r="O207" s="13"/>
      <c r="P207" s="11">
        <f t="shared" si="71"/>
        <v>-0.18486163213602888</v>
      </c>
      <c r="Q207" s="11"/>
      <c r="R207" s="11">
        <f t="shared" si="72"/>
        <v>-0.26488329369478814</v>
      </c>
      <c r="S207" s="11"/>
      <c r="T207" s="11">
        <f t="shared" si="73"/>
        <v>-0.21400474897399976</v>
      </c>
      <c r="U207" s="13"/>
      <c r="V207" s="11">
        <f t="shared" si="74"/>
        <v>-9.7210948680874598E-2</v>
      </c>
      <c r="W207" s="13"/>
      <c r="X207" s="13">
        <f t="shared" si="75"/>
        <v>-0.13096999837485379</v>
      </c>
      <c r="Y207" s="13"/>
      <c r="Z207" s="13">
        <f t="shared" si="76"/>
        <v>-0.13431352734876159</v>
      </c>
      <c r="AA207" s="13"/>
      <c r="AB207" s="13">
        <f t="shared" si="77"/>
        <v>-0.11416518832534094</v>
      </c>
      <c r="AC207" s="13"/>
      <c r="AD207" s="13">
        <f t="shared" si="78"/>
        <v>-0.10675388977169184</v>
      </c>
    </row>
    <row r="208" spans="1:30" x14ac:dyDescent="0.2">
      <c r="A208" s="30" t="s">
        <v>4</v>
      </c>
      <c r="B208" s="30">
        <v>1996</v>
      </c>
      <c r="C208" s="30"/>
      <c r="D208" s="31">
        <v>954623</v>
      </c>
      <c r="E208" s="31"/>
      <c r="F208" s="31">
        <v>38277</v>
      </c>
      <c r="G208" s="31"/>
      <c r="H208" s="31">
        <v>130307</v>
      </c>
      <c r="I208" s="31"/>
      <c r="J208" s="9">
        <f t="shared" si="68"/>
        <v>-92030</v>
      </c>
      <c r="K208" s="32"/>
      <c r="L208" s="11">
        <f t="shared" si="69"/>
        <v>-9.6404549230429182E-2</v>
      </c>
      <c r="M208" s="32"/>
      <c r="N208" s="11">
        <f t="shared" si="70"/>
        <v>-4.5473303773790823E-2</v>
      </c>
      <c r="O208" s="13"/>
      <c r="P208" s="11">
        <f t="shared" si="71"/>
        <v>-0.13509932671155256</v>
      </c>
      <c r="Q208" s="11"/>
      <c r="R208" s="11">
        <f t="shared" si="72"/>
        <v>-0.161255197959255</v>
      </c>
      <c r="S208" s="11"/>
      <c r="T208" s="11">
        <f t="shared" si="73"/>
        <v>-0.21998422161649706</v>
      </c>
      <c r="U208" s="13"/>
      <c r="V208" s="11">
        <f t="shared" si="74"/>
        <v>-0.19085450262601716</v>
      </c>
      <c r="W208" s="13"/>
      <c r="X208" s="13">
        <f t="shared" si="75"/>
        <v>-9.7075988123305562E-2</v>
      </c>
      <c r="Y208" s="13"/>
      <c r="Z208" s="13">
        <f t="shared" si="76"/>
        <v>-0.12667705307803143</v>
      </c>
      <c r="AA208" s="13"/>
      <c r="AB208" s="13">
        <f t="shared" si="77"/>
        <v>-0.12964017402469366</v>
      </c>
      <c r="AC208" s="13"/>
      <c r="AD208" s="13">
        <f t="shared" si="78"/>
        <v>-0.11225834356473147</v>
      </c>
    </row>
    <row r="209" spans="1:30" x14ac:dyDescent="0.2">
      <c r="A209" s="30" t="s">
        <v>4</v>
      </c>
      <c r="B209" s="30">
        <v>1997</v>
      </c>
      <c r="C209" s="30"/>
      <c r="D209" s="31">
        <v>375455</v>
      </c>
      <c r="E209" s="31"/>
      <c r="F209" s="31">
        <v>183952</v>
      </c>
      <c r="G209" s="31"/>
      <c r="H209" s="31">
        <v>10216</v>
      </c>
      <c r="I209" s="31"/>
      <c r="J209" s="9">
        <f t="shared" si="68"/>
        <v>173736</v>
      </c>
      <c r="K209" s="32"/>
      <c r="L209" s="11">
        <f t="shared" si="69"/>
        <v>0.46273454874751968</v>
      </c>
      <c r="M209" s="32"/>
      <c r="N209" s="11">
        <f t="shared" si="70"/>
        <v>6.1429480075604587E-2</v>
      </c>
      <c r="O209" s="13"/>
      <c r="P209" s="11">
        <f t="shared" si="71"/>
        <v>3.5878217344776572E-2</v>
      </c>
      <c r="Q209" s="11"/>
      <c r="R209" s="11">
        <f t="shared" si="72"/>
        <v>-6.3515921316197432E-2</v>
      </c>
      <c r="S209" s="11"/>
      <c r="T209" s="11">
        <f t="shared" si="73"/>
        <v>-0.10198250256794296</v>
      </c>
      <c r="U209" s="13"/>
      <c r="V209" s="11">
        <f t="shared" si="74"/>
        <v>-0.15521465060260448</v>
      </c>
      <c r="W209" s="13"/>
      <c r="X209" s="13">
        <f t="shared" si="75"/>
        <v>-0.14388761016181628</v>
      </c>
      <c r="Y209" s="13"/>
      <c r="Z209" s="13">
        <f t="shared" si="76"/>
        <v>-6.2502888854638422E-2</v>
      </c>
      <c r="AA209" s="13"/>
      <c r="AB209" s="13">
        <f t="shared" si="77"/>
        <v>-9.9226845684203743E-2</v>
      </c>
      <c r="AC209" s="13"/>
      <c r="AD209" s="13">
        <f t="shared" si="78"/>
        <v>-0.10224673254582743</v>
      </c>
    </row>
    <row r="210" spans="1:30" x14ac:dyDescent="0.2">
      <c r="A210" s="30" t="s">
        <v>4</v>
      </c>
      <c r="B210" s="30">
        <v>1998</v>
      </c>
      <c r="C210" s="30"/>
      <c r="D210" s="31">
        <v>0</v>
      </c>
      <c r="E210" s="31"/>
      <c r="F210" s="31">
        <v>101807</v>
      </c>
      <c r="G210" s="31"/>
      <c r="H210" s="31">
        <v>283275</v>
      </c>
      <c r="I210" s="31"/>
      <c r="J210" s="9">
        <f t="shared" si="68"/>
        <v>-181468</v>
      </c>
      <c r="K210" s="32"/>
      <c r="L210" s="11" t="str">
        <f t="shared" si="69"/>
        <v>NA</v>
      </c>
      <c r="M210" s="32"/>
      <c r="N210" s="11">
        <f t="shared" si="70"/>
        <v>-2.0593679668668683E-2</v>
      </c>
      <c r="O210" s="13"/>
      <c r="P210" s="11">
        <f t="shared" si="71"/>
        <v>-7.500462378898079E-2</v>
      </c>
      <c r="Q210" s="11"/>
      <c r="R210" s="11">
        <f t="shared" si="72"/>
        <v>-4.1490690644598781E-2</v>
      </c>
      <c r="S210" s="11"/>
      <c r="T210" s="11">
        <f t="shared" si="73"/>
        <v>-0.12138865475266764</v>
      </c>
      <c r="U210" s="13"/>
      <c r="V210" s="11">
        <f t="shared" si="74"/>
        <v>-0.14789378077104068</v>
      </c>
      <c r="W210" s="13"/>
      <c r="X210" s="13">
        <f t="shared" si="75"/>
        <v>-0.20106802884900865</v>
      </c>
      <c r="Y210" s="13"/>
      <c r="Z210" s="13">
        <f t="shared" si="76"/>
        <v>-0.17861956425625869</v>
      </c>
      <c r="AA210" s="13"/>
      <c r="AB210" s="13">
        <f t="shared" si="77"/>
        <v>-9.2352549980680654E-2</v>
      </c>
      <c r="AC210" s="13"/>
      <c r="AD210" s="13">
        <f t="shared" si="78"/>
        <v>-0.12173651476472938</v>
      </c>
    </row>
    <row r="211" spans="1:30" x14ac:dyDescent="0.2">
      <c r="A211" s="30" t="s">
        <v>4</v>
      </c>
      <c r="B211" s="30">
        <v>1999</v>
      </c>
      <c r="C211" s="30"/>
      <c r="D211" s="31">
        <v>145779.04</v>
      </c>
      <c r="E211" s="31"/>
      <c r="F211" s="31">
        <v>0</v>
      </c>
      <c r="G211" s="31"/>
      <c r="H211" s="31">
        <v>0</v>
      </c>
      <c r="I211" s="31"/>
      <c r="J211" s="9">
        <f t="shared" si="68"/>
        <v>0</v>
      </c>
      <c r="K211" s="32"/>
      <c r="L211" s="11">
        <f t="shared" si="69"/>
        <v>0</v>
      </c>
      <c r="M211" s="32"/>
      <c r="N211" s="11">
        <f t="shared" si="70"/>
        <v>-1.244815441232155</v>
      </c>
      <c r="O211" s="13"/>
      <c r="P211" s="11">
        <f t="shared" si="71"/>
        <v>-1.4834027340194435E-2</v>
      </c>
      <c r="Q211" s="11"/>
      <c r="R211" s="11">
        <f t="shared" si="72"/>
        <v>-6.7595977995267079E-2</v>
      </c>
      <c r="S211" s="11"/>
      <c r="T211" s="11">
        <f t="shared" si="73"/>
        <v>-3.9062822375860298E-2</v>
      </c>
      <c r="U211" s="13"/>
      <c r="V211" s="11">
        <f t="shared" si="74"/>
        <v>-0.11599588816790926</v>
      </c>
      <c r="W211" s="13"/>
      <c r="X211" s="13">
        <f t="shared" si="75"/>
        <v>-0.14263318423170654</v>
      </c>
      <c r="Y211" s="13"/>
      <c r="Z211" s="13">
        <f t="shared" si="76"/>
        <v>-0.19392471815541235</v>
      </c>
      <c r="AA211" s="13"/>
      <c r="AB211" s="13">
        <f t="shared" si="77"/>
        <v>-0.17377112602819744</v>
      </c>
      <c r="AC211" s="13"/>
      <c r="AD211" s="13">
        <f t="shared" si="78"/>
        <v>-9.018987029646465E-2</v>
      </c>
    </row>
    <row r="212" spans="1:30" x14ac:dyDescent="0.2">
      <c r="A212" s="30" t="s">
        <v>4</v>
      </c>
      <c r="B212" s="30">
        <v>2000</v>
      </c>
      <c r="C212" s="30"/>
      <c r="D212" s="31">
        <v>573463.41</v>
      </c>
      <c r="E212" s="31"/>
      <c r="F212" s="31">
        <v>0</v>
      </c>
      <c r="G212" s="31"/>
      <c r="H212" s="31">
        <v>0</v>
      </c>
      <c r="I212" s="31"/>
      <c r="J212" s="9">
        <f t="shared" si="68"/>
        <v>0</v>
      </c>
      <c r="K212" s="32"/>
      <c r="L212" s="11">
        <f t="shared" si="69"/>
        <v>0</v>
      </c>
      <c r="M212" s="32"/>
      <c r="N212" s="11">
        <f t="shared" si="70"/>
        <v>0</v>
      </c>
      <c r="O212" s="13"/>
      <c r="P212" s="11">
        <f t="shared" si="71"/>
        <v>-0.25230435161328418</v>
      </c>
      <c r="Q212" s="11"/>
      <c r="R212" s="11">
        <f t="shared" si="72"/>
        <v>-7.0631387695294246E-3</v>
      </c>
      <c r="S212" s="11"/>
      <c r="T212" s="11">
        <f t="shared" si="73"/>
        <v>-4.8680527245019194E-2</v>
      </c>
      <c r="U212" s="13"/>
      <c r="V212" s="11">
        <f t="shared" si="74"/>
        <v>-3.1753505921862768E-2</v>
      </c>
      <c r="W212" s="13"/>
      <c r="X212" s="13">
        <f t="shared" si="75"/>
        <v>-9.8740001459707655E-2</v>
      </c>
      <c r="Y212" s="13"/>
      <c r="Z212" s="13">
        <f t="shared" si="76"/>
        <v>-0.12512504622259349</v>
      </c>
      <c r="AA212" s="13"/>
      <c r="AB212" s="13">
        <f t="shared" si="77"/>
        <v>-0.1701459783477145</v>
      </c>
      <c r="AC212" s="13"/>
      <c r="AD212" s="13">
        <f t="shared" si="78"/>
        <v>-0.15700624781246819</v>
      </c>
    </row>
    <row r="213" spans="1:30" x14ac:dyDescent="0.2">
      <c r="A213" s="30" t="s">
        <v>4</v>
      </c>
      <c r="B213" s="30">
        <v>2001</v>
      </c>
      <c r="C213" s="30"/>
      <c r="D213" s="31">
        <v>955819.49</v>
      </c>
      <c r="E213" s="31"/>
      <c r="F213" s="31">
        <v>0</v>
      </c>
      <c r="G213" s="31"/>
      <c r="H213" s="31">
        <v>0</v>
      </c>
      <c r="I213" s="31"/>
      <c r="J213" s="9">
        <f t="shared" si="68"/>
        <v>0</v>
      </c>
      <c r="K213" s="32"/>
      <c r="L213" s="11">
        <f t="shared" si="69"/>
        <v>0</v>
      </c>
      <c r="M213" s="32"/>
      <c r="N213" s="11">
        <f t="shared" si="70"/>
        <v>0</v>
      </c>
      <c r="O213" s="13"/>
      <c r="P213" s="11">
        <f t="shared" si="71"/>
        <v>0</v>
      </c>
      <c r="Q213" s="11"/>
      <c r="R213" s="11">
        <f t="shared" si="72"/>
        <v>-0.10833509834269174</v>
      </c>
      <c r="S213" s="11"/>
      <c r="T213" s="11">
        <f t="shared" si="73"/>
        <v>-3.7707564610512312E-3</v>
      </c>
      <c r="U213" s="13"/>
      <c r="V213" s="11">
        <f t="shared" si="74"/>
        <v>-3.3197122926661438E-2</v>
      </c>
      <c r="W213" s="13"/>
      <c r="X213" s="13">
        <f t="shared" si="75"/>
        <v>-2.4204636938479643E-2</v>
      </c>
      <c r="Y213" s="13"/>
      <c r="Z213" s="13">
        <f t="shared" si="76"/>
        <v>-7.9121733973344849E-2</v>
      </c>
      <c r="AA213" s="13"/>
      <c r="AB213" s="13">
        <f t="shared" si="77"/>
        <v>-0.10387334628471405</v>
      </c>
      <c r="AC213" s="13"/>
      <c r="AD213" s="13">
        <f t="shared" si="78"/>
        <v>-0.14127336335891255</v>
      </c>
    </row>
    <row r="214" spans="1:30" x14ac:dyDescent="0.2">
      <c r="A214" s="30" t="s">
        <v>4</v>
      </c>
      <c r="B214" s="30">
        <v>2002</v>
      </c>
      <c r="C214" s="30"/>
      <c r="D214" s="31">
        <v>2614102.6</v>
      </c>
      <c r="E214" s="31"/>
      <c r="F214" s="31">
        <v>0</v>
      </c>
      <c r="G214" s="31"/>
      <c r="H214" s="31">
        <v>0</v>
      </c>
      <c r="I214" s="31"/>
      <c r="J214" s="9">
        <f t="shared" si="68"/>
        <v>0</v>
      </c>
      <c r="K214" s="32"/>
      <c r="L214" s="11">
        <f t="shared" si="69"/>
        <v>0</v>
      </c>
      <c r="M214" s="32"/>
      <c r="N214" s="11">
        <f t="shared" si="70"/>
        <v>0</v>
      </c>
      <c r="O214" s="13"/>
      <c r="P214" s="11">
        <f t="shared" si="71"/>
        <v>0</v>
      </c>
      <c r="Q214" s="11"/>
      <c r="R214" s="11">
        <f t="shared" si="72"/>
        <v>0</v>
      </c>
      <c r="S214" s="11"/>
      <c r="T214" s="11">
        <f t="shared" si="73"/>
        <v>-4.2308472502665985E-2</v>
      </c>
      <c r="U214" s="13"/>
      <c r="V214" s="11">
        <f t="shared" si="74"/>
        <v>-1.6575842753512112E-3</v>
      </c>
      <c r="W214" s="13"/>
      <c r="X214" s="13">
        <f t="shared" si="75"/>
        <v>-1.7753638375609247E-2</v>
      </c>
      <c r="Y214" s="13"/>
      <c r="Z214" s="13">
        <f t="shared" si="76"/>
        <v>-1.4667832275710316E-2</v>
      </c>
      <c r="AA214" s="13"/>
      <c r="AB214" s="13">
        <f t="shared" si="77"/>
        <v>-5.1264790771824241E-2</v>
      </c>
      <c r="AC214" s="13"/>
      <c r="AD214" s="13">
        <f t="shared" si="78"/>
        <v>-7.092697391467559E-2</v>
      </c>
    </row>
    <row r="215" spans="1:30" x14ac:dyDescent="0.2">
      <c r="A215" s="30" t="s">
        <v>4</v>
      </c>
      <c r="B215" s="30">
        <v>2003</v>
      </c>
      <c r="C215" s="30"/>
      <c r="D215" s="31">
        <v>2581254.0499999998</v>
      </c>
      <c r="E215" s="31"/>
      <c r="F215" s="31">
        <v>2198.9699999999998</v>
      </c>
      <c r="G215" s="31"/>
      <c r="H215" s="31">
        <v>538783.93000000005</v>
      </c>
      <c r="I215" s="31"/>
      <c r="J215" s="9">
        <f t="shared" si="68"/>
        <v>-536584.96000000008</v>
      </c>
      <c r="K215" s="32"/>
      <c r="L215" s="11">
        <f t="shared" si="69"/>
        <v>-0.20787762444382415</v>
      </c>
      <c r="M215" s="32"/>
      <c r="N215" s="11">
        <f t="shared" si="70"/>
        <v>-0.10328164092449746</v>
      </c>
      <c r="O215" s="13"/>
      <c r="P215" s="11">
        <f t="shared" si="71"/>
        <v>-8.7232904372658737E-2</v>
      </c>
      <c r="Q215" s="11"/>
      <c r="R215" s="11">
        <f t="shared" si="72"/>
        <v>-7.9793861962460147E-2</v>
      </c>
      <c r="S215" s="11"/>
      <c r="T215" s="11">
        <f t="shared" si="73"/>
        <v>-7.8100766783119696E-2</v>
      </c>
      <c r="U215" s="13"/>
      <c r="V215" s="11">
        <f t="shared" si="74"/>
        <v>-0.10451371347957419</v>
      </c>
      <c r="W215" s="13"/>
      <c r="X215" s="13">
        <f t="shared" si="75"/>
        <v>-7.5120957223323584E-2</v>
      </c>
      <c r="Y215" s="13"/>
      <c r="Z215" s="13">
        <f t="shared" si="76"/>
        <v>-7.7598588453287806E-2</v>
      </c>
      <c r="AA215" s="13"/>
      <c r="AB215" s="13">
        <f t="shared" si="77"/>
        <v>-6.8783338485782455E-2</v>
      </c>
      <c r="AC215" s="13"/>
      <c r="AD215" s="13">
        <f t="shared" si="78"/>
        <v>-9.1666068454039365E-2</v>
      </c>
    </row>
    <row r="216" spans="1:30" x14ac:dyDescent="0.2">
      <c r="A216" s="30" t="s">
        <v>4</v>
      </c>
      <c r="B216" s="30">
        <v>2004</v>
      </c>
      <c r="C216" s="30"/>
      <c r="D216" s="31">
        <v>2853055.27</v>
      </c>
      <c r="E216" s="31"/>
      <c r="F216" s="31">
        <v>49750</v>
      </c>
      <c r="G216" s="31"/>
      <c r="H216" s="31">
        <v>271876.56</v>
      </c>
      <c r="I216" s="31"/>
      <c r="J216" s="9">
        <f t="shared" si="68"/>
        <v>-222126.56</v>
      </c>
      <c r="K216" s="32"/>
      <c r="L216" s="11">
        <f t="shared" si="69"/>
        <v>-7.7855680657739235E-2</v>
      </c>
      <c r="M216" s="32"/>
      <c r="N216" s="11">
        <f t="shared" si="70"/>
        <v>-0.13961507807582804</v>
      </c>
      <c r="O216" s="13"/>
      <c r="P216" s="11">
        <f t="shared" si="71"/>
        <v>-9.4268475264620899E-2</v>
      </c>
      <c r="Q216" s="11"/>
      <c r="R216" s="11">
        <f t="shared" si="72"/>
        <v>-8.4261663817012E-2</v>
      </c>
      <c r="S216" s="11"/>
      <c r="T216" s="11">
        <f t="shared" si="73"/>
        <v>-7.9216506086169078E-2</v>
      </c>
      <c r="U216" s="13"/>
      <c r="V216" s="11">
        <f t="shared" si="74"/>
        <v>-7.8028853774282689E-2</v>
      </c>
      <c r="W216" s="13"/>
      <c r="X216" s="13">
        <f t="shared" si="75"/>
        <v>-9.6691731117586416E-2</v>
      </c>
      <c r="Y216" s="13"/>
      <c r="Z216" s="13">
        <f t="shared" si="76"/>
        <v>-7.5893545803232848E-2</v>
      </c>
      <c r="AA216" s="13"/>
      <c r="AB216" s="13">
        <f t="shared" si="77"/>
        <v>-7.7664947057117253E-2</v>
      </c>
      <c r="AC216" s="13"/>
      <c r="AD216" s="13">
        <f t="shared" si="78"/>
        <v>-7.0928004253713955E-2</v>
      </c>
    </row>
    <row r="217" spans="1:30" x14ac:dyDescent="0.2">
      <c r="A217" s="30" t="s">
        <v>4</v>
      </c>
      <c r="B217" s="30">
        <v>2005</v>
      </c>
      <c r="C217" s="30"/>
      <c r="D217" s="31">
        <v>2443028.52</v>
      </c>
      <c r="E217" s="31"/>
      <c r="F217" s="31">
        <v>148318.29999999999</v>
      </c>
      <c r="G217" s="31"/>
      <c r="H217" s="31">
        <v>271902.45</v>
      </c>
      <c r="I217" s="31"/>
      <c r="J217" s="9">
        <f t="shared" si="68"/>
        <v>-123584.15000000002</v>
      </c>
      <c r="K217" s="32"/>
      <c r="L217" s="11">
        <f t="shared" si="69"/>
        <v>-5.0586454062353729E-2</v>
      </c>
      <c r="M217" s="32"/>
      <c r="N217" s="11">
        <f t="shared" si="70"/>
        <v>-6.527666927263627E-2</v>
      </c>
      <c r="O217" s="13"/>
      <c r="P217" s="11">
        <f t="shared" si="71"/>
        <v>-0.11200429484182185</v>
      </c>
      <c r="Q217" s="11"/>
      <c r="R217" s="11">
        <f t="shared" si="72"/>
        <v>-8.4096714368804074E-2</v>
      </c>
      <c r="S217" s="11"/>
      <c r="T217" s="11">
        <f t="shared" si="73"/>
        <v>-7.7074834973193451E-2</v>
      </c>
      <c r="U217" s="13"/>
      <c r="V217" s="11">
        <f t="shared" si="74"/>
        <v>-7.3397885056058543E-2</v>
      </c>
      <c r="W217" s="13"/>
      <c r="X217" s="13">
        <f t="shared" si="75"/>
        <v>-7.2518431546141709E-2</v>
      </c>
      <c r="Y217" s="13"/>
      <c r="Z217" s="13">
        <f t="shared" si="76"/>
        <v>-8.7433811030906985E-2</v>
      </c>
      <c r="AA217" s="13"/>
      <c r="AB217" s="13">
        <f t="shared" si="77"/>
        <v>-7.0964016463592877E-2</v>
      </c>
      <c r="AC217" s="13"/>
      <c r="AD217" s="13">
        <f t="shared" si="78"/>
        <v>-7.2763443950237122E-2</v>
      </c>
    </row>
    <row r="218" spans="1:30" x14ac:dyDescent="0.2">
      <c r="A218" s="30" t="s">
        <v>4</v>
      </c>
      <c r="B218" s="30">
        <v>2006</v>
      </c>
      <c r="C218" s="30"/>
      <c r="D218" s="31">
        <v>982653.05</v>
      </c>
      <c r="E218" s="31"/>
      <c r="F218" s="31">
        <v>1193.31</v>
      </c>
      <c r="G218" s="31"/>
      <c r="H218" s="31">
        <v>200131.15</v>
      </c>
      <c r="I218" s="31"/>
      <c r="J218" s="9">
        <f t="shared" si="68"/>
        <v>-198937.84</v>
      </c>
      <c r="K218" s="32"/>
      <c r="L218" s="11">
        <f t="shared" si="69"/>
        <v>-0.20244972526162716</v>
      </c>
      <c r="M218" s="32"/>
      <c r="N218" s="11">
        <f t="shared" si="70"/>
        <v>-9.4148269011471483E-2</v>
      </c>
      <c r="O218" s="13"/>
      <c r="P218" s="11">
        <f t="shared" si="71"/>
        <v>-8.67449239997133E-2</v>
      </c>
      <c r="Q218" s="11"/>
      <c r="R218" s="11">
        <f t="shared" si="72"/>
        <v>-0.12203551035479676</v>
      </c>
      <c r="S218" s="11"/>
      <c r="T218" s="11">
        <f t="shared" si="73"/>
        <v>-9.4232586734832327E-2</v>
      </c>
      <c r="U218" s="13"/>
      <c r="V218" s="11">
        <f t="shared" si="74"/>
        <v>-8.698641026206122E-2</v>
      </c>
      <c r="W218" s="13"/>
      <c r="X218" s="13">
        <f t="shared" si="75"/>
        <v>-8.3150212496463774E-2</v>
      </c>
      <c r="Y218" s="13"/>
      <c r="Z218" s="13">
        <f t="shared" si="76"/>
        <v>-8.2228361795248783E-2</v>
      </c>
      <c r="AA218" s="13"/>
      <c r="AB218" s="13">
        <f t="shared" si="77"/>
        <v>-9.602909606795941E-2</v>
      </c>
      <c r="AC218" s="13"/>
      <c r="AD218" s="13">
        <f t="shared" si="78"/>
        <v>-8.0517329178257158E-2</v>
      </c>
    </row>
    <row r="219" spans="1:30" x14ac:dyDescent="0.2">
      <c r="A219" s="30" t="s">
        <v>4</v>
      </c>
      <c r="B219" s="30">
        <v>2007</v>
      </c>
      <c r="C219" s="30"/>
      <c r="D219" s="31">
        <v>23728629.41</v>
      </c>
      <c r="E219" s="31"/>
      <c r="F219" s="31">
        <v>103360.04</v>
      </c>
      <c r="G219" s="31"/>
      <c r="H219" s="31">
        <v>393640.48</v>
      </c>
      <c r="I219" s="31"/>
      <c r="J219" s="9">
        <f t="shared" si="68"/>
        <v>-290280.44</v>
      </c>
      <c r="K219" s="32"/>
      <c r="L219" s="11">
        <f t="shared" si="69"/>
        <v>-1.22333420520979E-2</v>
      </c>
      <c r="M219" s="32"/>
      <c r="N219" s="11">
        <f t="shared" si="70"/>
        <v>-1.9797365061562249E-2</v>
      </c>
      <c r="O219" s="13"/>
      <c r="P219" s="11">
        <f t="shared" si="71"/>
        <v>-2.2567408558123538E-2</v>
      </c>
      <c r="Q219" s="11"/>
      <c r="R219" s="11">
        <f t="shared" si="72"/>
        <v>-2.7824134349011719E-2</v>
      </c>
      <c r="S219" s="11"/>
      <c r="T219" s="11">
        <f t="shared" si="73"/>
        <v>-4.2085670929738625E-2</v>
      </c>
      <c r="U219" s="13"/>
      <c r="V219" s="11">
        <f t="shared" si="74"/>
        <v>-3.8960450698545257E-2</v>
      </c>
      <c r="W219" s="13"/>
      <c r="X219" s="13">
        <f t="shared" si="75"/>
        <v>-3.7930565209379277E-2</v>
      </c>
      <c r="Y219" s="13"/>
      <c r="Z219" s="13">
        <f t="shared" si="76"/>
        <v>-3.7338389781044846E-2</v>
      </c>
      <c r="AA219" s="13"/>
      <c r="AB219" s="13">
        <f t="shared" si="77"/>
        <v>-3.7190789955267818E-2</v>
      </c>
      <c r="AC219" s="13"/>
      <c r="AD219" s="13">
        <f t="shared" si="78"/>
        <v>-4.2111584433225949E-2</v>
      </c>
    </row>
    <row r="220" spans="1:30" x14ac:dyDescent="0.2">
      <c r="A220" s="30" t="s">
        <v>4</v>
      </c>
      <c r="B220" s="30">
        <v>2008</v>
      </c>
      <c r="C220" s="30"/>
      <c r="D220" s="31">
        <v>3172417.58</v>
      </c>
      <c r="E220" s="31"/>
      <c r="F220" s="31">
        <v>279812.96999999997</v>
      </c>
      <c r="G220" s="31"/>
      <c r="H220" s="31">
        <v>526404.69999999995</v>
      </c>
      <c r="I220" s="31"/>
      <c r="J220" s="9">
        <f t="shared" si="68"/>
        <v>-246591.72999999998</v>
      </c>
      <c r="K220" s="32"/>
      <c r="L220" s="11">
        <f t="shared" si="69"/>
        <v>-7.7729909061971594E-2</v>
      </c>
      <c r="M220" s="32"/>
      <c r="N220" s="11">
        <f t="shared" si="70"/>
        <v>-1.9957296465062228E-2</v>
      </c>
      <c r="O220" s="13"/>
      <c r="P220" s="11">
        <f t="shared" si="71"/>
        <v>-2.6388535558209945E-2</v>
      </c>
      <c r="Q220" s="11"/>
      <c r="R220" s="11">
        <f t="shared" si="72"/>
        <v>-2.8337845880729573E-2</v>
      </c>
      <c r="S220" s="11"/>
      <c r="T220" s="11">
        <f t="shared" si="73"/>
        <v>-3.2595773545158746E-2</v>
      </c>
      <c r="U220" s="13"/>
      <c r="V220" s="11">
        <f t="shared" si="74"/>
        <v>-4.5247727021506673E-2</v>
      </c>
      <c r="W220" s="13"/>
      <c r="X220" s="13">
        <f t="shared" si="75"/>
        <v>-4.2165465969911158E-2</v>
      </c>
      <c r="Y220" s="13"/>
      <c r="Z220" s="13">
        <f t="shared" si="76"/>
        <v>-4.11407624231451E-2</v>
      </c>
      <c r="AA220" s="13"/>
      <c r="AB220" s="13">
        <f t="shared" si="77"/>
        <v>-4.0549531679512772E-2</v>
      </c>
      <c r="AC220" s="13"/>
      <c r="AD220" s="13">
        <f t="shared" si="78"/>
        <v>-4.0401935127098415E-2</v>
      </c>
    </row>
    <row r="221" spans="1:30" x14ac:dyDescent="0.2">
      <c r="A221" s="30" t="s">
        <v>4</v>
      </c>
      <c r="B221" s="30">
        <v>2009</v>
      </c>
      <c r="C221" s="30"/>
      <c r="D221" s="31">
        <v>4710859.93</v>
      </c>
      <c r="E221" s="31"/>
      <c r="F221" s="31">
        <v>28.93</v>
      </c>
      <c r="G221" s="31"/>
      <c r="H221" s="31">
        <v>273610.82</v>
      </c>
      <c r="I221" s="31"/>
      <c r="J221" s="9">
        <f t="shared" si="68"/>
        <v>-273581.89</v>
      </c>
      <c r="K221" s="32"/>
      <c r="L221" s="11">
        <f t="shared" si="69"/>
        <v>-5.8074723949603835E-2</v>
      </c>
      <c r="M221" s="32"/>
      <c r="N221" s="11">
        <f t="shared" si="70"/>
        <v>-6.5984435958287097E-2</v>
      </c>
      <c r="O221" s="13"/>
      <c r="P221" s="11">
        <f t="shared" si="71"/>
        <v>-2.5637620092043466E-2</v>
      </c>
      <c r="Q221" s="11"/>
      <c r="R221" s="11">
        <f t="shared" si="72"/>
        <v>-3.0968109430808188E-2</v>
      </c>
      <c r="S221" s="11"/>
      <c r="T221" s="11">
        <f t="shared" si="73"/>
        <v>-3.2336016798740583E-2</v>
      </c>
      <c r="U221" s="13"/>
      <c r="V221" s="11">
        <f t="shared" si="74"/>
        <v>-3.576351509315185E-2</v>
      </c>
      <c r="W221" s="13"/>
      <c r="X221" s="13">
        <f t="shared" si="75"/>
        <v>-4.6740767603257585E-2</v>
      </c>
      <c r="Y221" s="13"/>
      <c r="Z221" s="13">
        <f t="shared" si="76"/>
        <v>-4.3904923919579009E-2</v>
      </c>
      <c r="AA221" s="13"/>
      <c r="AB221" s="13">
        <f t="shared" si="77"/>
        <v>-4.2952075420480067E-2</v>
      </c>
      <c r="AC221" s="13"/>
      <c r="AD221" s="13">
        <f t="shared" si="78"/>
        <v>-4.2399990085370591E-2</v>
      </c>
    </row>
    <row r="222" spans="1:30" x14ac:dyDescent="0.2">
      <c r="A222" s="30" t="s">
        <v>4</v>
      </c>
      <c r="B222" s="30">
        <v>2010</v>
      </c>
      <c r="C222" s="30"/>
      <c r="D222" s="31">
        <v>6038249.0800000001</v>
      </c>
      <c r="E222" s="31"/>
      <c r="F222" s="31">
        <v>0</v>
      </c>
      <c r="G222" s="31"/>
      <c r="H222" s="31">
        <v>1120546</v>
      </c>
      <c r="I222" s="31"/>
      <c r="J222" s="9">
        <f t="shared" si="68"/>
        <v>-1120546</v>
      </c>
      <c r="K222" s="32"/>
      <c r="L222" s="11">
        <f t="shared" si="69"/>
        <v>-0.18557465668507997</v>
      </c>
      <c r="M222" s="32"/>
      <c r="N222" s="11">
        <f t="shared" si="70"/>
        <v>-0.12969706500353001</v>
      </c>
      <c r="O222" s="13"/>
      <c r="P222" s="11">
        <f t="shared" si="71"/>
        <v>-0.11785486378904371</v>
      </c>
      <c r="Q222" s="11"/>
      <c r="R222" s="11">
        <f t="shared" si="72"/>
        <v>-5.1287969696593022E-2</v>
      </c>
      <c r="S222" s="11"/>
      <c r="T222" s="11">
        <f t="shared" si="73"/>
        <v>-5.5132876753625555E-2</v>
      </c>
      <c r="U222" s="13"/>
      <c r="V222" s="11">
        <f t="shared" si="74"/>
        <v>-5.4862473495753475E-2</v>
      </c>
      <c r="W222" s="13"/>
      <c r="X222" s="13">
        <f t="shared" si="75"/>
        <v>-5.6355816182687112E-2</v>
      </c>
      <c r="Y222" s="13"/>
      <c r="Z222" s="13">
        <f t="shared" si="76"/>
        <v>-6.4765083996061318E-2</v>
      </c>
      <c r="AA222" s="13"/>
      <c r="AB222" s="13">
        <f t="shared" si="77"/>
        <v>-6.1318668504303293E-2</v>
      </c>
      <c r="AC222" s="13"/>
      <c r="AD222" s="13">
        <f t="shared" si="78"/>
        <v>-6.014835105764265E-2</v>
      </c>
    </row>
    <row r="223" spans="1:30" x14ac:dyDescent="0.2">
      <c r="A223" s="30" t="s">
        <v>4</v>
      </c>
      <c r="B223" s="30">
        <v>2011</v>
      </c>
      <c r="C223" s="30"/>
      <c r="D223" s="31">
        <v>8012176.0499999998</v>
      </c>
      <c r="E223" s="31"/>
      <c r="F223" s="31">
        <v>0</v>
      </c>
      <c r="G223" s="31"/>
      <c r="H223" s="31">
        <v>1303037</v>
      </c>
      <c r="I223" s="31"/>
      <c r="J223" s="9">
        <f t="shared" si="68"/>
        <v>-1303037</v>
      </c>
      <c r="K223" s="32"/>
      <c r="L223" s="11">
        <f t="shared" si="69"/>
        <v>-0.16263209793049918</v>
      </c>
      <c r="M223" s="32"/>
      <c r="N223" s="11">
        <f t="shared" si="70"/>
        <v>-0.17249179135692105</v>
      </c>
      <c r="O223" s="13"/>
      <c r="P223" s="11">
        <f t="shared" si="71"/>
        <v>-0.1437622679562868</v>
      </c>
      <c r="Q223" s="11"/>
      <c r="R223" s="11">
        <f t="shared" si="72"/>
        <v>-0.13421156784680474</v>
      </c>
      <c r="S223" s="11"/>
      <c r="T223" s="11">
        <f t="shared" si="73"/>
        <v>-7.0825052396770879E-2</v>
      </c>
      <c r="U223" s="13"/>
      <c r="V223" s="11">
        <f t="shared" si="74"/>
        <v>-7.3597941828906277E-2</v>
      </c>
      <c r="W223" s="13"/>
      <c r="X223" s="13">
        <f t="shared" si="75"/>
        <v>-7.2452698484237424E-2</v>
      </c>
      <c r="Y223" s="13"/>
      <c r="Z223" s="13">
        <f t="shared" si="76"/>
        <v>-7.274947725859171E-2</v>
      </c>
      <c r="AA223" s="13"/>
      <c r="AB223" s="13">
        <f t="shared" si="77"/>
        <v>-7.9146858338167508E-2</v>
      </c>
      <c r="AC223" s="13"/>
      <c r="AD223" s="13">
        <f t="shared" si="78"/>
        <v>-7.5525735626898322E-2</v>
      </c>
    </row>
    <row r="224" spans="1:30" x14ac:dyDescent="0.2">
      <c r="A224" s="30" t="s">
        <v>4</v>
      </c>
      <c r="B224" s="30">
        <v>2012</v>
      </c>
      <c r="C224" s="30"/>
      <c r="D224" s="31">
        <v>7253204.04</v>
      </c>
      <c r="E224" s="31"/>
      <c r="F224" s="31">
        <v>0</v>
      </c>
      <c r="G224" s="31"/>
      <c r="H224" s="31">
        <v>890755.5</v>
      </c>
      <c r="I224" s="31"/>
      <c r="J224" s="9">
        <f t="shared" si="68"/>
        <v>-890755.5</v>
      </c>
      <c r="K224" s="32"/>
      <c r="L224" s="11">
        <f t="shared" si="69"/>
        <v>-0.12280855399733109</v>
      </c>
      <c r="M224" s="32"/>
      <c r="N224" s="11">
        <f t="shared" si="70"/>
        <v>-0.1437103096723483</v>
      </c>
      <c r="O224" s="13"/>
      <c r="P224" s="11">
        <f t="shared" si="71"/>
        <v>-0.15557623884419128</v>
      </c>
      <c r="Q224" s="11"/>
      <c r="R224" s="11">
        <f t="shared" si="72"/>
        <v>-0.13792007893016819</v>
      </c>
      <c r="S224" s="11"/>
      <c r="T224" s="11">
        <f t="shared" si="73"/>
        <v>-0.13137781821283434</v>
      </c>
      <c r="U224" s="13"/>
      <c r="V224" s="11">
        <f t="shared" si="74"/>
        <v>-7.7950501209785639E-2</v>
      </c>
      <c r="W224" s="13"/>
      <c r="X224" s="13">
        <f t="shared" si="75"/>
        <v>-8.0220327788177725E-2</v>
      </c>
      <c r="Y224" s="13"/>
      <c r="Z224" s="13">
        <f t="shared" si="76"/>
        <v>-7.8935364458007001E-2</v>
      </c>
      <c r="AA224" s="13"/>
      <c r="AB224" s="13">
        <f t="shared" si="77"/>
        <v>-7.8883325681216365E-2</v>
      </c>
      <c r="AC224" s="13"/>
      <c r="AD224" s="13">
        <f t="shared" si="78"/>
        <v>-8.4273276562828292E-2</v>
      </c>
    </row>
    <row r="225" spans="1:30" x14ac:dyDescent="0.2">
      <c r="A225" s="30" t="s">
        <v>4</v>
      </c>
      <c r="B225" s="30">
        <v>2013</v>
      </c>
      <c r="C225" s="30"/>
      <c r="D225" s="31">
        <v>8436142.3200000003</v>
      </c>
      <c r="E225" s="31"/>
      <c r="F225" s="31">
        <v>0</v>
      </c>
      <c r="G225" s="31"/>
      <c r="H225" s="31">
        <v>1242048</v>
      </c>
      <c r="I225" s="31"/>
      <c r="J225" s="9">
        <f t="shared" si="68"/>
        <v>-1242048</v>
      </c>
      <c r="K225" s="32"/>
      <c r="L225" s="11">
        <f t="shared" si="69"/>
        <v>-0.14722937960107813</v>
      </c>
      <c r="M225" s="32"/>
      <c r="N225" s="11">
        <f t="shared" si="70"/>
        <v>-0.13593960201156527</v>
      </c>
      <c r="O225" s="13"/>
      <c r="P225" s="11">
        <f t="shared" si="71"/>
        <v>-0.14496286105867914</v>
      </c>
      <c r="Q225" s="11"/>
      <c r="R225" s="11">
        <f t="shared" si="72"/>
        <v>-0.15320852419905398</v>
      </c>
      <c r="S225" s="11"/>
      <c r="T225" s="11">
        <f t="shared" si="73"/>
        <v>-0.14019970580846905</v>
      </c>
      <c r="U225" s="13"/>
      <c r="V225" s="11">
        <f t="shared" si="74"/>
        <v>-0.13493218266281395</v>
      </c>
      <c r="W225" s="13"/>
      <c r="X225" s="13">
        <f t="shared" si="75"/>
        <v>-8.7476670550633767E-2</v>
      </c>
      <c r="Y225" s="13"/>
      <c r="Z225" s="13">
        <f t="shared" si="76"/>
        <v>-8.9289132804312915E-2</v>
      </c>
      <c r="AA225" s="13"/>
      <c r="AB225" s="13">
        <f t="shared" si="77"/>
        <v>-8.7829490917144357E-2</v>
      </c>
      <c r="AC225" s="13"/>
      <c r="AD225" s="13">
        <f t="shared" si="78"/>
        <v>-8.7408735968096826E-2</v>
      </c>
    </row>
    <row r="226" spans="1:30" x14ac:dyDescent="0.2">
      <c r="A226" s="30" t="s">
        <v>4</v>
      </c>
      <c r="B226" s="30">
        <v>2014</v>
      </c>
      <c r="C226" s="30"/>
      <c r="D226" s="31">
        <v>5478151.7599999998</v>
      </c>
      <c r="E226" s="31"/>
      <c r="F226" s="31">
        <v>89401.402000000002</v>
      </c>
      <c r="G226" s="31"/>
      <c r="H226" s="31">
        <v>202317.75</v>
      </c>
      <c r="I226" s="31"/>
      <c r="J226" s="9">
        <f t="shared" si="68"/>
        <v>-112916.348</v>
      </c>
      <c r="K226" s="32"/>
      <c r="L226" s="11">
        <f t="shared" si="69"/>
        <v>-2.0612124845551926E-2</v>
      </c>
      <c r="M226" s="32"/>
      <c r="N226" s="11">
        <f t="shared" si="70"/>
        <v>-9.7379309378517895E-2</v>
      </c>
      <c r="O226" s="13"/>
      <c r="P226" s="11">
        <f t="shared" si="71"/>
        <v>-0.10609283323276376</v>
      </c>
      <c r="Q226" s="11"/>
      <c r="R226" s="11">
        <f t="shared" si="72"/>
        <v>-0.12161742544913413</v>
      </c>
      <c r="S226" s="11"/>
      <c r="T226" s="11">
        <f t="shared" si="73"/>
        <v>-0.13258313997830637</v>
      </c>
      <c r="U226" s="13"/>
      <c r="V226" s="11">
        <f t="shared" si="74"/>
        <v>-0.1237925211924778</v>
      </c>
      <c r="W226" s="13"/>
      <c r="X226" s="13">
        <f t="shared" si="75"/>
        <v>-0.12040213210988047</v>
      </c>
      <c r="Y226" s="13"/>
      <c r="Z226" s="13">
        <f t="shared" si="76"/>
        <v>-8.1995673100780542E-2</v>
      </c>
      <c r="AA226" s="13"/>
      <c r="AB226" s="13">
        <f t="shared" si="77"/>
        <v>-8.3741141429328717E-2</v>
      </c>
      <c r="AC226" s="13"/>
      <c r="AD226" s="13">
        <f t="shared" si="78"/>
        <v>-8.2588237624301175E-2</v>
      </c>
    </row>
    <row r="227" spans="1:30" x14ac:dyDescent="0.2">
      <c r="A227" s="30" t="s">
        <v>4</v>
      </c>
      <c r="B227" s="30">
        <v>2015</v>
      </c>
      <c r="C227" s="30"/>
      <c r="D227" s="31">
        <v>7632227.8799999999</v>
      </c>
      <c r="E227" s="31"/>
      <c r="F227" s="31">
        <v>0</v>
      </c>
      <c r="G227" s="31"/>
      <c r="H227" s="31">
        <v>1675728.57</v>
      </c>
      <c r="I227" s="31"/>
      <c r="J227" s="9">
        <f t="shared" si="68"/>
        <v>-1675728.57</v>
      </c>
      <c r="K227" s="32"/>
      <c r="L227" s="11">
        <f t="shared" si="69"/>
        <v>-0.21955955670443111</v>
      </c>
      <c r="M227" s="32"/>
      <c r="N227" s="11">
        <f t="shared" si="70"/>
        <v>-0.13642968145200104</v>
      </c>
      <c r="O227" s="13"/>
      <c r="P227" s="11">
        <f t="shared" si="71"/>
        <v>-0.14065810359678116</v>
      </c>
      <c r="Q227" s="11"/>
      <c r="R227" s="11">
        <f t="shared" si="72"/>
        <v>-0.13616269883956539</v>
      </c>
      <c r="S227" s="11"/>
      <c r="T227" s="11">
        <f t="shared" si="73"/>
        <v>-0.14192381069861071</v>
      </c>
      <c r="U227" s="13"/>
      <c r="V227" s="11">
        <f t="shared" si="74"/>
        <v>-0.14807489006865493</v>
      </c>
      <c r="W227" s="13"/>
      <c r="X227" s="13">
        <f t="shared" si="75"/>
        <v>-0.13916048377630938</v>
      </c>
      <c r="Y227" s="13"/>
      <c r="Z227" s="13">
        <f t="shared" si="76"/>
        <v>-0.13531916178413445</v>
      </c>
      <c r="AA227" s="13"/>
      <c r="AB227" s="13">
        <f t="shared" si="77"/>
        <v>-9.6095725331620765E-2</v>
      </c>
      <c r="AC227" s="13"/>
      <c r="AD227" s="13">
        <f t="shared" si="78"/>
        <v>-9.7480966005051101E-2</v>
      </c>
    </row>
    <row r="228" spans="1:30" x14ac:dyDescent="0.2">
      <c r="A228" s="30" t="s">
        <v>4</v>
      </c>
      <c r="B228" s="30">
        <v>2016</v>
      </c>
      <c r="C228" s="30"/>
      <c r="D228" s="31">
        <v>3350933.87</v>
      </c>
      <c r="E228" s="31"/>
      <c r="F228" s="31">
        <v>0</v>
      </c>
      <c r="G228" s="31"/>
      <c r="H228" s="31">
        <v>793497.28</v>
      </c>
      <c r="I228" s="31"/>
      <c r="J228" s="9">
        <f t="shared" si="68"/>
        <v>-793497.28</v>
      </c>
      <c r="K228" s="32"/>
      <c r="L228" s="11">
        <f t="shared" si="69"/>
        <v>-0.23679884795816636</v>
      </c>
      <c r="M228" s="32"/>
      <c r="N228" s="11">
        <f t="shared" si="70"/>
        <v>-0.22481921929265952</v>
      </c>
      <c r="O228" s="13"/>
      <c r="P228" s="11">
        <f t="shared" si="71"/>
        <v>-0.1568612490389292</v>
      </c>
      <c r="Q228" s="11"/>
      <c r="R228" s="11">
        <f t="shared" si="72"/>
        <v>-0.1535976295775599</v>
      </c>
      <c r="S228" s="11"/>
      <c r="T228" s="11">
        <f t="shared" si="73"/>
        <v>-0.14665159959592461</v>
      </c>
      <c r="U228" s="13"/>
      <c r="V228" s="11">
        <f t="shared" si="74"/>
        <v>-0.14983958577992768</v>
      </c>
      <c r="W228" s="13"/>
      <c r="X228" s="13">
        <f t="shared" si="75"/>
        <v>-0.15450997953835935</v>
      </c>
      <c r="Y228" s="13"/>
      <c r="Z228" s="13">
        <f t="shared" si="76"/>
        <v>-0.14558686764355755</v>
      </c>
      <c r="AA228" s="13"/>
      <c r="AB228" s="13">
        <f t="shared" si="77"/>
        <v>-0.14160659315497959</v>
      </c>
      <c r="AC228" s="13"/>
      <c r="AD228" s="13">
        <f t="shared" si="78"/>
        <v>-0.10215495589955463</v>
      </c>
    </row>
    <row r="229" spans="1:30" x14ac:dyDescent="0.2">
      <c r="A229" s="30" t="s">
        <v>4</v>
      </c>
      <c r="B229" s="30">
        <v>2017</v>
      </c>
      <c r="C229" s="30"/>
      <c r="D229" s="31">
        <v>786359.95</v>
      </c>
      <c r="E229" s="31"/>
      <c r="F229" s="31">
        <v>0</v>
      </c>
      <c r="G229" s="31"/>
      <c r="H229" s="31">
        <v>848374.19</v>
      </c>
      <c r="I229" s="31"/>
      <c r="J229" s="9">
        <f t="shared" si="68"/>
        <v>-848374.19</v>
      </c>
      <c r="K229" s="32"/>
      <c r="L229" s="11">
        <f t="shared" si="69"/>
        <v>-1.0788624090023913</v>
      </c>
      <c r="M229" s="32"/>
      <c r="N229" s="11">
        <f t="shared" si="70"/>
        <v>-0.3968467170649243</v>
      </c>
      <c r="O229" s="13"/>
      <c r="P229" s="11">
        <f t="shared" si="71"/>
        <v>-0.28188061711972545</v>
      </c>
      <c r="Q229" s="11"/>
      <c r="R229" s="11">
        <f t="shared" si="72"/>
        <v>-0.19889734090547884</v>
      </c>
      <c r="S229" s="11"/>
      <c r="T229" s="11">
        <f t="shared" si="73"/>
        <v>-0.18192640953446365</v>
      </c>
      <c r="U229" s="13"/>
      <c r="V229" s="11">
        <f t="shared" si="74"/>
        <v>-0.16890781006913821</v>
      </c>
      <c r="W229" s="13"/>
      <c r="X229" s="13">
        <f t="shared" si="75"/>
        <v>-0.16767989559058463</v>
      </c>
      <c r="Y229" s="13"/>
      <c r="Z229" s="13">
        <f t="shared" si="76"/>
        <v>-0.16997951040962059</v>
      </c>
      <c r="AA229" s="13"/>
      <c r="AB229" s="13">
        <f t="shared" si="77"/>
        <v>-0.15978250732154373</v>
      </c>
      <c r="AC229" s="13"/>
      <c r="AD229" s="13">
        <f t="shared" si="78"/>
        <v>-0.15503853652011859</v>
      </c>
    </row>
    <row r="230" spans="1:30" x14ac:dyDescent="0.2">
      <c r="A230" s="32" t="s">
        <v>4</v>
      </c>
      <c r="B230" s="32">
        <v>2018</v>
      </c>
      <c r="C230" s="32"/>
      <c r="D230" s="31">
        <v>8283569.8600000003</v>
      </c>
      <c r="E230" s="31"/>
      <c r="F230" s="31">
        <v>499183.04000000004</v>
      </c>
      <c r="G230" s="31"/>
      <c r="H230" s="31">
        <v>3520837.16</v>
      </c>
      <c r="I230" s="31"/>
      <c r="J230" s="9">
        <f t="shared" si="68"/>
        <v>-3021654.12</v>
      </c>
      <c r="K230" s="32"/>
      <c r="L230" s="11">
        <f t="shared" si="69"/>
        <v>-0.36477680167714549</v>
      </c>
      <c r="M230" s="32"/>
      <c r="N230" s="11">
        <f t="shared" si="70"/>
        <v>-0.42668779043175414</v>
      </c>
      <c r="O230" s="13"/>
      <c r="P230" s="11">
        <f t="shared" si="71"/>
        <v>-0.37545904295763111</v>
      </c>
      <c r="Q230" s="11"/>
      <c r="R230" s="11">
        <f t="shared" si="72"/>
        <v>-0.31612353342289334</v>
      </c>
      <c r="S230" s="11"/>
      <c r="T230" s="11">
        <f t="shared" si="73"/>
        <v>-0.25271665884542593</v>
      </c>
      <c r="U230" s="13"/>
      <c r="V230" s="11">
        <f t="shared" si="74"/>
        <v>-0.22651783064927103</v>
      </c>
      <c r="W230" s="13"/>
      <c r="X230" s="13">
        <f t="shared" si="75"/>
        <v>-0.20826907316576751</v>
      </c>
      <c r="Y230" s="13"/>
      <c r="Z230" s="13">
        <f t="shared" si="76"/>
        <v>-0.20084207867230863</v>
      </c>
      <c r="AA230" s="13"/>
      <c r="AB230" s="13">
        <f t="shared" si="77"/>
        <v>-0.19917414300864728</v>
      </c>
      <c r="AC230" s="13"/>
      <c r="AD230" s="13">
        <f t="shared" si="78"/>
        <v>-0.18809246871499172</v>
      </c>
    </row>
    <row r="231" spans="1:30" x14ac:dyDescent="0.2">
      <c r="A231" s="32" t="s">
        <v>4</v>
      </c>
      <c r="B231" s="32">
        <v>2019</v>
      </c>
      <c r="C231" s="32"/>
      <c r="D231" s="31">
        <v>8478704.9399999995</v>
      </c>
      <c r="E231" s="31"/>
      <c r="F231" s="31">
        <v>58881.22</v>
      </c>
      <c r="G231" s="31"/>
      <c r="H231" s="31">
        <v>1716898.0999999999</v>
      </c>
      <c r="I231" s="31"/>
      <c r="J231" s="9">
        <f t="shared" si="68"/>
        <v>-1658016.88</v>
      </c>
      <c r="K231" s="32"/>
      <c r="L231" s="11">
        <f t="shared" si="69"/>
        <v>-0.19555072286782513</v>
      </c>
      <c r="M231" s="32"/>
      <c r="N231" s="11">
        <f t="shared" si="70"/>
        <v>-0.27917875442538381</v>
      </c>
      <c r="O231" s="13"/>
      <c r="P231" s="11">
        <f t="shared" si="71"/>
        <v>-0.31501283540020114</v>
      </c>
      <c r="Q231" s="11"/>
      <c r="R231" s="11">
        <f t="shared" si="72"/>
        <v>-0.30247238997797077</v>
      </c>
      <c r="S231" s="11"/>
      <c r="T231" s="11">
        <f t="shared" si="73"/>
        <v>-0.28029328752572591</v>
      </c>
      <c r="U231" s="13"/>
      <c r="V231" s="11">
        <f t="shared" si="74"/>
        <v>-0.23846514925571369</v>
      </c>
      <c r="W231" s="13"/>
      <c r="X231" s="13">
        <f t="shared" si="75"/>
        <v>-0.2203320791198293</v>
      </c>
      <c r="Y231" s="13"/>
      <c r="Z231" s="13">
        <f t="shared" si="76"/>
        <v>-0.20609932125431041</v>
      </c>
      <c r="AA231" s="13"/>
      <c r="AB231" s="13">
        <f t="shared" si="77"/>
        <v>-0.20006469691305132</v>
      </c>
      <c r="AC231" s="13"/>
      <c r="AD231" s="13">
        <f t="shared" si="78"/>
        <v>-0.19869222857250288</v>
      </c>
    </row>
    <row r="232" spans="1:30" x14ac:dyDescent="0.2">
      <c r="A232" s="32" t="s">
        <v>4</v>
      </c>
      <c r="B232" s="32">
        <v>2020</v>
      </c>
      <c r="C232" s="32"/>
      <c r="D232" s="31">
        <v>11701928.6</v>
      </c>
      <c r="E232" s="31"/>
      <c r="F232" s="31">
        <v>373170.04000000004</v>
      </c>
      <c r="G232" s="31"/>
      <c r="H232" s="31">
        <v>5629485.96</v>
      </c>
      <c r="I232" s="31"/>
      <c r="J232" s="9">
        <f t="shared" si="68"/>
        <v>-5256315.92</v>
      </c>
      <c r="K232" s="32"/>
      <c r="L232" s="11">
        <f t="shared" si="69"/>
        <v>-0.4491837285693232</v>
      </c>
      <c r="M232" s="32"/>
      <c r="N232" s="11">
        <f t="shared" si="70"/>
        <v>-0.34262218707332021</v>
      </c>
      <c r="O232" s="13"/>
      <c r="P232" s="11">
        <f t="shared" si="71"/>
        <v>-0.34906955871457834</v>
      </c>
      <c r="Q232" s="11"/>
      <c r="R232" s="11">
        <f t="shared" si="72"/>
        <v>-0.36868900543756533</v>
      </c>
      <c r="S232" s="11"/>
      <c r="T232" s="11">
        <f t="shared" si="73"/>
        <v>-0.35513272018983677</v>
      </c>
      <c r="U232" s="13"/>
      <c r="V232" s="11">
        <f t="shared" si="74"/>
        <v>-0.3294148609669752</v>
      </c>
      <c r="W232" s="13"/>
      <c r="X232" s="13">
        <f t="shared" si="75"/>
        <v>-0.29240766790077494</v>
      </c>
      <c r="Y232" s="13"/>
      <c r="Z232" s="13">
        <f t="shared" si="76"/>
        <v>-0.26978920982202398</v>
      </c>
      <c r="AA232" s="13"/>
      <c r="AB232" s="13">
        <f t="shared" si="77"/>
        <v>-0.25242667808858027</v>
      </c>
      <c r="AC232" s="13"/>
      <c r="AD232" s="13">
        <f t="shared" si="78"/>
        <v>-0.24206196476048189</v>
      </c>
    </row>
    <row r="233" spans="1:30" x14ac:dyDescent="0.2">
      <c r="A233" s="32" t="s">
        <v>4</v>
      </c>
      <c r="B233" s="32">
        <v>2021</v>
      </c>
      <c r="C233" s="32"/>
      <c r="D233" s="31">
        <v>6854832.6100000003</v>
      </c>
      <c r="E233" s="31"/>
      <c r="F233" s="31">
        <v>670141.66</v>
      </c>
      <c r="G233" s="31"/>
      <c r="H233" s="31">
        <v>3687880.61</v>
      </c>
      <c r="I233" s="31"/>
      <c r="J233" s="9">
        <f t="shared" si="68"/>
        <v>-3017738.9499999997</v>
      </c>
      <c r="K233" s="32"/>
      <c r="L233" s="11">
        <f t="shared" si="69"/>
        <v>-0.44023525032509869</v>
      </c>
      <c r="M233" s="32"/>
      <c r="N233" s="11">
        <f t="shared" si="70"/>
        <v>-0.44587817757450138</v>
      </c>
      <c r="O233" s="13"/>
      <c r="P233" s="11">
        <f t="shared" si="71"/>
        <v>-0.36737194376062204</v>
      </c>
      <c r="Q233" s="11"/>
      <c r="R233" s="11">
        <f t="shared" si="72"/>
        <v>-0.36676329066094465</v>
      </c>
      <c r="S233" s="11"/>
      <c r="T233" s="11">
        <f t="shared" si="73"/>
        <v>-0.38227250229552662</v>
      </c>
      <c r="U233" s="13"/>
      <c r="V233" s="11">
        <f t="shared" si="74"/>
        <v>-0.36991776485258565</v>
      </c>
      <c r="W233" s="13"/>
      <c r="X233" s="13">
        <f t="shared" si="75"/>
        <v>-0.34554734103789564</v>
      </c>
      <c r="Y233" s="13"/>
      <c r="Z233" s="13">
        <f t="shared" si="76"/>
        <v>-0.3116847606249834</v>
      </c>
      <c r="AA233" s="13"/>
      <c r="AB233" s="13">
        <f t="shared" si="77"/>
        <v>-0.28894206976876813</v>
      </c>
      <c r="AC233" s="13"/>
      <c r="AD233" s="13">
        <f t="shared" si="78"/>
        <v>-0.2712879543482406</v>
      </c>
    </row>
    <row r="234" spans="1:30" x14ac:dyDescent="0.2">
      <c r="A234" s="32" t="s">
        <v>4</v>
      </c>
      <c r="B234" s="32">
        <v>2022</v>
      </c>
      <c r="C234" s="32"/>
      <c r="D234" s="31">
        <v>26579649.319999993</v>
      </c>
      <c r="E234" s="31"/>
      <c r="F234" s="31">
        <v>637189.72</v>
      </c>
      <c r="G234" s="31"/>
      <c r="H234" s="31">
        <v>3429627.3400000003</v>
      </c>
      <c r="I234" s="31"/>
      <c r="J234" s="9">
        <f t="shared" si="68"/>
        <v>-2792437.62</v>
      </c>
      <c r="K234" s="32"/>
      <c r="L234" s="11">
        <f t="shared" si="69"/>
        <v>-0.10505923484471318</v>
      </c>
      <c r="M234" s="32"/>
      <c r="N234" s="11">
        <f t="shared" si="70"/>
        <v>-0.17377797515045873</v>
      </c>
      <c r="O234" s="13"/>
      <c r="P234" s="11">
        <f t="shared" si="71"/>
        <v>-0.24517883367452614</v>
      </c>
      <c r="Q234" s="11"/>
      <c r="R234" s="11">
        <f t="shared" si="72"/>
        <v>-0.23733063443871388</v>
      </c>
      <c r="S234" s="11"/>
      <c r="T234" s="11">
        <f t="shared" si="73"/>
        <v>-0.2543860730814006</v>
      </c>
      <c r="U234" s="13"/>
      <c r="V234" s="11">
        <f t="shared" si="74"/>
        <v>-0.26472881380041974</v>
      </c>
      <c r="W234" s="13"/>
      <c r="X234" s="13">
        <f t="shared" si="75"/>
        <v>-0.26331153386100742</v>
      </c>
      <c r="Y234" s="13"/>
      <c r="Z234" s="13">
        <f t="shared" si="76"/>
        <v>-0.25877870927734997</v>
      </c>
      <c r="AA234" s="13"/>
      <c r="AB234" s="13">
        <f t="shared" si="77"/>
        <v>-0.24229389919101293</v>
      </c>
      <c r="AC234" s="13"/>
      <c r="AD234" s="13">
        <f t="shared" si="78"/>
        <v>-0.23313707212305948</v>
      </c>
    </row>
    <row r="235" spans="1:30" x14ac:dyDescent="0.2">
      <c r="A235" s="30"/>
      <c r="B235" s="30"/>
      <c r="C235" s="30"/>
      <c r="E235" s="31"/>
      <c r="F235" s="31"/>
      <c r="G235" s="31"/>
      <c r="H235" s="31"/>
      <c r="I235" s="31"/>
      <c r="J235" s="9"/>
      <c r="K235" s="32"/>
      <c r="L235" s="11"/>
      <c r="M235" s="32"/>
      <c r="N235" s="11"/>
      <c r="O235" s="13"/>
      <c r="P235" s="11"/>
      <c r="Q235" s="11"/>
      <c r="R235" s="11"/>
      <c r="S235" s="11"/>
      <c r="T235" s="11"/>
      <c r="U235" s="13"/>
      <c r="V235" s="11"/>
      <c r="W235" s="13"/>
      <c r="X235" s="13"/>
      <c r="Y235" s="13"/>
      <c r="Z235" s="13"/>
      <c r="AA235" s="13"/>
      <c r="AB235" s="13"/>
      <c r="AC235" s="13"/>
      <c r="AD235" s="13"/>
    </row>
    <row r="236" spans="1:30" x14ac:dyDescent="0.2">
      <c r="A236" s="30" t="s">
        <v>5</v>
      </c>
      <c r="B236" s="30">
        <v>1974</v>
      </c>
      <c r="C236" s="30"/>
      <c r="D236" s="31">
        <v>212917</v>
      </c>
      <c r="E236" s="31"/>
      <c r="F236" s="31">
        <v>48105.39</v>
      </c>
      <c r="G236" s="31"/>
      <c r="H236" s="31">
        <v>42009.89</v>
      </c>
      <c r="I236" s="31"/>
      <c r="J236" s="9">
        <f t="shared" ref="J236:J284" si="79">+F236-H236</f>
        <v>6095.5</v>
      </c>
      <c r="K236" s="10"/>
      <c r="L236" s="11">
        <f t="shared" ref="L236:L284" si="80">+IF(+D236=0,"NA",+J236/D236)</f>
        <v>2.86285266089603E-2</v>
      </c>
      <c r="M236" s="12"/>
      <c r="N236" s="11" t="s">
        <v>42</v>
      </c>
      <c r="O236" s="13"/>
      <c r="P236" s="11"/>
      <c r="Q236" s="11"/>
      <c r="R236" s="11"/>
      <c r="S236" s="11"/>
      <c r="T236" s="11"/>
      <c r="U236" s="13"/>
      <c r="V236" s="11"/>
      <c r="W236" s="13"/>
      <c r="X236" s="13"/>
      <c r="Y236" s="13"/>
      <c r="Z236" s="13"/>
      <c r="AA236" s="13"/>
      <c r="AB236" s="13"/>
      <c r="AC236" s="13"/>
      <c r="AD236" s="13"/>
    </row>
    <row r="237" spans="1:30" x14ac:dyDescent="0.2">
      <c r="A237" s="30" t="s">
        <v>5</v>
      </c>
      <c r="B237" s="30">
        <v>1975</v>
      </c>
      <c r="C237" s="30"/>
      <c r="D237" s="31">
        <v>248101</v>
      </c>
      <c r="E237" s="31"/>
      <c r="F237" s="31">
        <v>30101.42</v>
      </c>
      <c r="G237" s="31"/>
      <c r="H237" s="31">
        <v>72344.789999999994</v>
      </c>
      <c r="I237" s="31"/>
      <c r="J237" s="9">
        <f t="shared" si="79"/>
        <v>-42243.369999999995</v>
      </c>
      <c r="K237" s="32"/>
      <c r="L237" s="11">
        <f t="shared" si="80"/>
        <v>-0.1702668268164981</v>
      </c>
      <c r="M237" s="32"/>
      <c r="N237" s="11">
        <f t="shared" ref="N237:N284" si="81">+IF(SUM(D236:D237)=0,"NA",+SUM(J236,,J237)/SUM(D236:D237))</f>
        <v>-7.8408803994637941E-2</v>
      </c>
      <c r="O237" s="13"/>
      <c r="P237" s="11"/>
      <c r="Q237" s="11"/>
      <c r="R237" s="11"/>
      <c r="S237" s="11"/>
      <c r="T237" s="11"/>
      <c r="U237" s="13"/>
      <c r="V237" s="11"/>
      <c r="W237" s="13"/>
      <c r="X237" s="13"/>
      <c r="Y237" s="13"/>
      <c r="Z237" s="13"/>
      <c r="AA237" s="13"/>
      <c r="AB237" s="13"/>
      <c r="AC237" s="13"/>
      <c r="AD237" s="13"/>
    </row>
    <row r="238" spans="1:30" x14ac:dyDescent="0.2">
      <c r="A238" s="30" t="s">
        <v>5</v>
      </c>
      <c r="B238" s="30">
        <v>1976</v>
      </c>
      <c r="C238" s="30"/>
      <c r="D238" s="31">
        <v>232846</v>
      </c>
      <c r="E238" s="31"/>
      <c r="F238" s="31">
        <v>103027.47</v>
      </c>
      <c r="G238" s="31"/>
      <c r="H238" s="31">
        <v>35561.1</v>
      </c>
      <c r="I238" s="31"/>
      <c r="J238" s="9">
        <f t="shared" si="79"/>
        <v>67466.37</v>
      </c>
      <c r="K238" s="32"/>
      <c r="L238" s="11">
        <f t="shared" si="80"/>
        <v>0.28974674248215559</v>
      </c>
      <c r="M238" s="32"/>
      <c r="N238" s="11">
        <f t="shared" si="81"/>
        <v>5.2444448140855436E-2</v>
      </c>
      <c r="O238" s="13"/>
      <c r="P238" s="11">
        <f t="shared" ref="P238:P284" si="82">+IF(SUM(D236:D238)=0,"NA",+SUM(J236:J238)/SUM(D236:D238))</f>
        <v>4.5136366780810074E-2</v>
      </c>
      <c r="Q238" s="11"/>
      <c r="R238" s="11"/>
      <c r="S238" s="11"/>
      <c r="T238" s="11"/>
      <c r="U238" s="13"/>
      <c r="V238" s="11"/>
      <c r="W238" s="13"/>
      <c r="X238" s="13"/>
      <c r="Y238" s="13"/>
      <c r="Z238" s="13"/>
      <c r="AA238" s="13"/>
      <c r="AB238" s="13"/>
      <c r="AC238" s="13"/>
      <c r="AD238" s="13"/>
    </row>
    <row r="239" spans="1:30" x14ac:dyDescent="0.2">
      <c r="A239" s="30" t="s">
        <v>5</v>
      </c>
      <c r="B239" s="30">
        <v>1977</v>
      </c>
      <c r="C239" s="30"/>
      <c r="D239" s="31">
        <v>254778</v>
      </c>
      <c r="E239" s="31"/>
      <c r="F239" s="31">
        <v>107468.15</v>
      </c>
      <c r="G239" s="31"/>
      <c r="H239" s="31">
        <v>15984.24</v>
      </c>
      <c r="I239" s="31"/>
      <c r="J239" s="9">
        <f t="shared" si="79"/>
        <v>91483.909999999989</v>
      </c>
      <c r="K239" s="32"/>
      <c r="L239" s="11">
        <f t="shared" si="80"/>
        <v>0.35907303613341807</v>
      </c>
      <c r="M239" s="32"/>
      <c r="N239" s="11">
        <f t="shared" si="81"/>
        <v>0.3259689432841697</v>
      </c>
      <c r="O239" s="13"/>
      <c r="P239" s="11">
        <f t="shared" si="82"/>
        <v>0.15862844133337861</v>
      </c>
      <c r="Q239" s="11"/>
      <c r="R239" s="11">
        <f t="shared" ref="R239:R284" si="83">+IF(SUM(D236:D239)=0,"NA",+SUM(J236:J239)/SUM(D236:D239))</f>
        <v>0.12945074116473865</v>
      </c>
      <c r="S239" s="11"/>
      <c r="T239" s="11"/>
      <c r="U239" s="13"/>
      <c r="V239" s="11"/>
      <c r="W239" s="13"/>
      <c r="X239" s="13"/>
      <c r="Y239" s="13"/>
      <c r="Z239" s="13"/>
      <c r="AA239" s="13"/>
      <c r="AB239" s="13"/>
      <c r="AC239" s="13"/>
      <c r="AD239" s="13"/>
    </row>
    <row r="240" spans="1:30" x14ac:dyDescent="0.2">
      <c r="A240" s="30" t="s">
        <v>5</v>
      </c>
      <c r="B240" s="30">
        <v>1978</v>
      </c>
      <c r="C240" s="30"/>
      <c r="D240" s="31">
        <v>161441</v>
      </c>
      <c r="E240" s="31"/>
      <c r="F240" s="31">
        <v>50515.93</v>
      </c>
      <c r="G240" s="31"/>
      <c r="H240" s="31">
        <v>28971.64</v>
      </c>
      <c r="I240" s="31"/>
      <c r="J240" s="9">
        <f t="shared" si="79"/>
        <v>21544.29</v>
      </c>
      <c r="K240" s="32"/>
      <c r="L240" s="11">
        <f t="shared" si="80"/>
        <v>0.13344992907625697</v>
      </c>
      <c r="M240" s="32"/>
      <c r="N240" s="11">
        <f t="shared" si="81"/>
        <v>0.27155944346605987</v>
      </c>
      <c r="O240" s="13"/>
      <c r="P240" s="11">
        <f t="shared" si="82"/>
        <v>0.27808396693705556</v>
      </c>
      <c r="Q240" s="11"/>
      <c r="R240" s="11">
        <f t="shared" si="83"/>
        <v>0.154097680919696</v>
      </c>
      <c r="S240" s="11"/>
      <c r="T240" s="11">
        <f t="shared" ref="T240:T284" si="84">+IF(SUM(D236:D240)=0,"NA",+SUM(J236:J240)/SUM(D236:D240))</f>
        <v>0.13003234893246721</v>
      </c>
      <c r="U240" s="13"/>
      <c r="V240" s="11"/>
      <c r="W240" s="13"/>
      <c r="X240" s="13"/>
      <c r="Y240" s="13"/>
      <c r="Z240" s="13"/>
      <c r="AA240" s="13"/>
      <c r="AB240" s="13"/>
      <c r="AC240" s="13"/>
      <c r="AD240" s="13"/>
    </row>
    <row r="241" spans="1:30" x14ac:dyDescent="0.2">
      <c r="A241" s="30" t="s">
        <v>5</v>
      </c>
      <c r="B241" s="30">
        <v>1979</v>
      </c>
      <c r="C241" s="30"/>
      <c r="D241" s="31">
        <v>31994</v>
      </c>
      <c r="E241" s="31"/>
      <c r="F241" s="31">
        <v>59966.66</v>
      </c>
      <c r="G241" s="31"/>
      <c r="H241" s="31">
        <v>20777.61</v>
      </c>
      <c r="I241" s="31"/>
      <c r="J241" s="9">
        <f t="shared" si="79"/>
        <v>39189.050000000003</v>
      </c>
      <c r="K241" s="32"/>
      <c r="L241" s="11">
        <f t="shared" si="80"/>
        <v>1.2248874789022943</v>
      </c>
      <c r="M241" s="32"/>
      <c r="N241" s="11">
        <f t="shared" si="81"/>
        <v>0.31397285909995609</v>
      </c>
      <c r="O241" s="13"/>
      <c r="P241" s="11">
        <f t="shared" si="82"/>
        <v>0.33960918134904611</v>
      </c>
      <c r="Q241" s="11"/>
      <c r="R241" s="11">
        <f t="shared" si="83"/>
        <v>0.32256180448389932</v>
      </c>
      <c r="S241" s="11"/>
      <c r="T241" s="11">
        <f t="shared" si="84"/>
        <v>0.19096845537905205</v>
      </c>
      <c r="U241" s="13"/>
      <c r="V241" s="11">
        <f t="shared" ref="V241:V284" si="85">+IF(SUM(D236:D241)=0,"NA",+SUM(J236:J241)/SUM(D236:D241))</f>
        <v>0.16070348146403438</v>
      </c>
      <c r="W241" s="13"/>
      <c r="X241" s="13"/>
      <c r="Y241" s="13"/>
      <c r="Z241" s="13"/>
      <c r="AA241" s="13"/>
      <c r="AB241" s="13"/>
      <c r="AC241" s="13"/>
      <c r="AD241" s="13"/>
    </row>
    <row r="242" spans="1:30" x14ac:dyDescent="0.2">
      <c r="A242" s="30" t="s">
        <v>5</v>
      </c>
      <c r="B242" s="30">
        <v>1980</v>
      </c>
      <c r="C242" s="30"/>
      <c r="D242" s="31">
        <v>48187</v>
      </c>
      <c r="E242" s="31"/>
      <c r="F242" s="31">
        <v>82078.45</v>
      </c>
      <c r="G242" s="31"/>
      <c r="H242" s="31">
        <v>22671.91</v>
      </c>
      <c r="I242" s="31"/>
      <c r="J242" s="9">
        <f t="shared" si="79"/>
        <v>59406.539999999994</v>
      </c>
      <c r="K242" s="32"/>
      <c r="L242" s="11">
        <f t="shared" si="80"/>
        <v>1.2328333367920807</v>
      </c>
      <c r="M242" s="32"/>
      <c r="N242" s="11">
        <f t="shared" si="81"/>
        <v>1.2296627629987154</v>
      </c>
      <c r="O242" s="13"/>
      <c r="P242" s="11">
        <f t="shared" si="82"/>
        <v>0.49722243835412339</v>
      </c>
      <c r="Q242" s="11"/>
      <c r="R242" s="11">
        <f t="shared" si="83"/>
        <v>0.42631706285253823</v>
      </c>
      <c r="S242" s="11"/>
      <c r="T242" s="11">
        <f t="shared" si="84"/>
        <v>0.38271058051741108</v>
      </c>
      <c r="U242" s="13"/>
      <c r="V242" s="11">
        <f t="shared" si="85"/>
        <v>0.24233643731448501</v>
      </c>
      <c r="W242" s="13"/>
      <c r="X242" s="13">
        <f t="shared" ref="X242:X284" si="86">+IF(SUM(D236:D242)=0,"NA",+SUM(J236:J242)/SUM(D236:D242))</f>
        <v>0.20410790379277199</v>
      </c>
      <c r="Y242" s="13"/>
      <c r="Z242" s="13"/>
      <c r="AA242" s="13"/>
      <c r="AB242" s="13"/>
      <c r="AC242" s="13"/>
      <c r="AD242" s="13"/>
    </row>
    <row r="243" spans="1:30" x14ac:dyDescent="0.2">
      <c r="A243" s="30" t="s">
        <v>5</v>
      </c>
      <c r="B243" s="30">
        <v>1981</v>
      </c>
      <c r="C243" s="30"/>
      <c r="D243" s="31">
        <v>49619</v>
      </c>
      <c r="E243" s="31"/>
      <c r="F243" s="31">
        <v>3697.87</v>
      </c>
      <c r="G243" s="31"/>
      <c r="H243" s="31">
        <v>28558.98</v>
      </c>
      <c r="I243" s="31"/>
      <c r="J243" s="9">
        <f t="shared" si="79"/>
        <v>-24861.11</v>
      </c>
      <c r="K243" s="32"/>
      <c r="L243" s="11">
        <f t="shared" si="80"/>
        <v>-0.50104012575827805</v>
      </c>
      <c r="M243" s="32"/>
      <c r="N243" s="11">
        <f t="shared" si="81"/>
        <v>0.3532035866920229</v>
      </c>
      <c r="O243" s="13"/>
      <c r="P243" s="11">
        <f t="shared" si="82"/>
        <v>0.5680622496147919</v>
      </c>
      <c r="Q243" s="11"/>
      <c r="R243" s="11">
        <f t="shared" si="83"/>
        <v>0.32714751700481731</v>
      </c>
      <c r="S243" s="11"/>
      <c r="T243" s="11">
        <f t="shared" si="84"/>
        <v>0.34204428783613755</v>
      </c>
      <c r="U243" s="13"/>
      <c r="V243" s="11">
        <f t="shared" si="85"/>
        <v>0.32640964737149569</v>
      </c>
      <c r="W243" s="13"/>
      <c r="X243" s="13">
        <f t="shared" si="86"/>
        <v>0.206419375130238</v>
      </c>
      <c r="Y243" s="13"/>
      <c r="Z243" s="13">
        <f t="shared" ref="Z243:Z284" si="87">+IF(SUM(D236:D243)=0,"NA",+SUM(J236:J243)/SUM(D236:D243))</f>
        <v>0.17588851528732952</v>
      </c>
      <c r="AA243" s="13"/>
      <c r="AB243" s="13"/>
      <c r="AC243" s="13"/>
      <c r="AD243" s="13"/>
    </row>
    <row r="244" spans="1:30" x14ac:dyDescent="0.2">
      <c r="A244" s="30" t="s">
        <v>5</v>
      </c>
      <c r="B244" s="30">
        <v>1982</v>
      </c>
      <c r="C244" s="30"/>
      <c r="D244" s="31">
        <v>101740</v>
      </c>
      <c r="E244" s="31"/>
      <c r="F244" s="31">
        <v>47776.09</v>
      </c>
      <c r="G244" s="31"/>
      <c r="H244" s="31">
        <v>18739.34</v>
      </c>
      <c r="I244" s="31"/>
      <c r="J244" s="9">
        <f t="shared" si="79"/>
        <v>29036.749999999996</v>
      </c>
      <c r="K244" s="32"/>
      <c r="L244" s="11">
        <f t="shared" si="80"/>
        <v>0.28540151366227634</v>
      </c>
      <c r="M244" s="32"/>
      <c r="N244" s="11">
        <f t="shared" si="81"/>
        <v>2.7587655838106726E-2</v>
      </c>
      <c r="O244" s="13"/>
      <c r="P244" s="11">
        <f t="shared" si="82"/>
        <v>0.31863419963316725</v>
      </c>
      <c r="Q244" s="11"/>
      <c r="R244" s="11">
        <f t="shared" si="83"/>
        <v>0.44385950591690421</v>
      </c>
      <c r="S244" s="11"/>
      <c r="T244" s="11">
        <f t="shared" si="84"/>
        <v>0.31633977215183434</v>
      </c>
      <c r="U244" s="13"/>
      <c r="V244" s="11">
        <f t="shared" si="85"/>
        <v>0.33314771388741798</v>
      </c>
      <c r="W244" s="13"/>
      <c r="X244" s="13">
        <f t="shared" si="86"/>
        <v>0.3216718051793937</v>
      </c>
      <c r="Y244" s="13"/>
      <c r="Z244" s="13">
        <f t="shared" si="87"/>
        <v>0.21353871601639399</v>
      </c>
      <c r="AA244" s="13"/>
      <c r="AB244" s="13">
        <f t="shared" ref="AB244:AB284" si="88">+IF(SUM(D236:D244)=0,"NA",+SUM(J236:J244)/SUM(D236:D244))</f>
        <v>0.18419327188040158</v>
      </c>
      <c r="AC244" s="13"/>
      <c r="AD244" s="13"/>
    </row>
    <row r="245" spans="1:30" x14ac:dyDescent="0.2">
      <c r="A245" s="30" t="s">
        <v>5</v>
      </c>
      <c r="B245" s="30">
        <v>1983</v>
      </c>
      <c r="C245" s="30"/>
      <c r="D245" s="31">
        <v>176542</v>
      </c>
      <c r="E245" s="31"/>
      <c r="F245" s="31">
        <v>39140.28</v>
      </c>
      <c r="G245" s="31"/>
      <c r="H245" s="31">
        <v>69209.429999999993</v>
      </c>
      <c r="I245" s="31"/>
      <c r="J245" s="9">
        <f t="shared" si="79"/>
        <v>-30069.149999999994</v>
      </c>
      <c r="K245" s="32"/>
      <c r="L245" s="11">
        <f t="shared" si="80"/>
        <v>-0.17032292598928298</v>
      </c>
      <c r="M245" s="32"/>
      <c r="N245" s="11">
        <f t="shared" si="81"/>
        <v>-3.7099057790298969E-3</v>
      </c>
      <c r="O245" s="13"/>
      <c r="P245" s="11">
        <f t="shared" si="82"/>
        <v>-7.8967462740278313E-2</v>
      </c>
      <c r="Q245" s="11"/>
      <c r="R245" s="11">
        <f t="shared" si="83"/>
        <v>8.9109543511093139E-2</v>
      </c>
      <c r="S245" s="11"/>
      <c r="T245" s="11">
        <f t="shared" si="84"/>
        <v>0.17815556677334457</v>
      </c>
      <c r="U245" s="13"/>
      <c r="V245" s="11">
        <f t="shared" si="85"/>
        <v>0.16548299190726276</v>
      </c>
      <c r="W245" s="13"/>
      <c r="X245" s="13">
        <f t="shared" si="86"/>
        <v>0.22531851835676531</v>
      </c>
      <c r="Y245" s="13"/>
      <c r="Z245" s="13">
        <f t="shared" si="87"/>
        <v>0.23950940597665224</v>
      </c>
      <c r="AA245" s="13"/>
      <c r="AB245" s="13">
        <f t="shared" si="88"/>
        <v>0.16161930912746084</v>
      </c>
      <c r="AC245" s="13"/>
      <c r="AD245" s="13">
        <f t="shared" ref="AD245:AD284" si="89">+IF(SUM(D236:D245)=0,"NA",+SUM(J236:J245)/SUM(D236:D245))</f>
        <v>0.14296784605098919</v>
      </c>
    </row>
    <row r="246" spans="1:30" x14ac:dyDescent="0.2">
      <c r="A246" s="30" t="s">
        <v>5</v>
      </c>
      <c r="B246" s="30">
        <v>1984</v>
      </c>
      <c r="C246" s="30"/>
      <c r="D246" s="31">
        <v>705935</v>
      </c>
      <c r="E246" s="31"/>
      <c r="F246" s="31">
        <v>146097.94</v>
      </c>
      <c r="G246" s="31"/>
      <c r="H246" s="31">
        <v>270470.19</v>
      </c>
      <c r="I246" s="31"/>
      <c r="J246" s="9">
        <f t="shared" si="79"/>
        <v>-124372.25</v>
      </c>
      <c r="K246" s="32"/>
      <c r="L246" s="11">
        <f t="shared" si="80"/>
        <v>-0.17618088067598292</v>
      </c>
      <c r="M246" s="32"/>
      <c r="N246" s="11">
        <f t="shared" si="81"/>
        <v>-0.17500898040402185</v>
      </c>
      <c r="O246" s="13"/>
      <c r="P246" s="11">
        <f t="shared" si="82"/>
        <v>-0.12741565122325665</v>
      </c>
      <c r="Q246" s="11"/>
      <c r="R246" s="11">
        <f t="shared" si="83"/>
        <v>-0.14534777276086344</v>
      </c>
      <c r="S246" s="11"/>
      <c r="T246" s="11">
        <f t="shared" si="84"/>
        <v>-8.3971616130156204E-2</v>
      </c>
      <c r="U246" s="13"/>
      <c r="V246" s="11">
        <f t="shared" si="85"/>
        <v>-4.6381850546266347E-2</v>
      </c>
      <c r="W246" s="13"/>
      <c r="X246" s="13">
        <f t="shared" si="86"/>
        <v>-2.3619656625306351E-2</v>
      </c>
      <c r="Y246" s="13"/>
      <c r="Z246" s="13">
        <f t="shared" si="87"/>
        <v>4.0097102669130774E-2</v>
      </c>
      <c r="AA246" s="13"/>
      <c r="AB246" s="13">
        <f t="shared" si="88"/>
        <v>7.3067730258717406E-2</v>
      </c>
      <c r="AC246" s="13"/>
      <c r="AD246" s="13">
        <f t="shared" si="89"/>
        <v>4.3049802031938415E-2</v>
      </c>
    </row>
    <row r="247" spans="1:30" x14ac:dyDescent="0.2">
      <c r="A247" s="30" t="s">
        <v>5</v>
      </c>
      <c r="B247" s="30">
        <v>1985</v>
      </c>
      <c r="C247" s="30"/>
      <c r="D247" s="31">
        <v>108387</v>
      </c>
      <c r="E247" s="31"/>
      <c r="F247" s="31">
        <v>148341.89000000001</v>
      </c>
      <c r="G247" s="31"/>
      <c r="H247" s="31">
        <v>40314.39</v>
      </c>
      <c r="I247" s="31"/>
      <c r="J247" s="9">
        <f t="shared" si="79"/>
        <v>108027.50000000001</v>
      </c>
      <c r="K247" s="32"/>
      <c r="L247" s="11">
        <f t="shared" si="80"/>
        <v>0.99668318156236457</v>
      </c>
      <c r="M247" s="32"/>
      <c r="N247" s="11">
        <f t="shared" si="81"/>
        <v>-2.0071605581084614E-2</v>
      </c>
      <c r="O247" s="13"/>
      <c r="P247" s="11">
        <f t="shared" si="82"/>
        <v>-4.6841847115244854E-2</v>
      </c>
      <c r="Q247" s="11"/>
      <c r="R247" s="11">
        <f t="shared" si="83"/>
        <v>-1.5904344117356316E-2</v>
      </c>
      <c r="S247" s="11"/>
      <c r="T247" s="11">
        <f t="shared" si="84"/>
        <v>-3.697899622052786E-2</v>
      </c>
      <c r="U247" s="13"/>
      <c r="V247" s="11">
        <f t="shared" si="85"/>
        <v>1.4422157071933211E-2</v>
      </c>
      <c r="W247" s="13"/>
      <c r="X247" s="13">
        <f t="shared" si="86"/>
        <v>4.6103685851813327E-2</v>
      </c>
      <c r="Y247" s="13"/>
      <c r="Z247" s="13">
        <f t="shared" si="87"/>
        <v>5.6293602245916285E-2</v>
      </c>
      <c r="AA247" s="13"/>
      <c r="AB247" s="13">
        <f t="shared" si="88"/>
        <v>0.1033706532863264</v>
      </c>
      <c r="AC247" s="13"/>
      <c r="AD247" s="13">
        <f t="shared" si="89"/>
        <v>0.12655934990106704</v>
      </c>
    </row>
    <row r="248" spans="1:30" x14ac:dyDescent="0.2">
      <c r="A248" s="30" t="s">
        <v>5</v>
      </c>
      <c r="B248" s="30">
        <v>1986</v>
      </c>
      <c r="C248" s="30"/>
      <c r="D248" s="31">
        <v>132666</v>
      </c>
      <c r="E248" s="31"/>
      <c r="F248" s="31">
        <v>94422.26</v>
      </c>
      <c r="G248" s="31"/>
      <c r="H248" s="31">
        <v>26758.35</v>
      </c>
      <c r="I248" s="31"/>
      <c r="J248" s="9">
        <f t="shared" si="79"/>
        <v>67663.91</v>
      </c>
      <c r="K248" s="32"/>
      <c r="L248" s="11">
        <f t="shared" si="80"/>
        <v>0.51003203533686103</v>
      </c>
      <c r="M248" s="32"/>
      <c r="N248" s="11">
        <f t="shared" si="81"/>
        <v>0.72884971354847283</v>
      </c>
      <c r="O248" s="13"/>
      <c r="P248" s="11">
        <f t="shared" si="82"/>
        <v>5.4191985537303554E-2</v>
      </c>
      <c r="Q248" s="11"/>
      <c r="R248" s="11">
        <f t="shared" si="83"/>
        <v>1.8913611563554176E-2</v>
      </c>
      <c r="S248" s="11"/>
      <c r="T248" s="11">
        <f t="shared" si="84"/>
        <v>4.1041370473446685E-2</v>
      </c>
      <c r="U248" s="13"/>
      <c r="V248" s="11">
        <f t="shared" si="85"/>
        <v>1.9943422525412022E-2</v>
      </c>
      <c r="W248" s="13"/>
      <c r="X248" s="13">
        <f t="shared" si="86"/>
        <v>6.4117397640044885E-2</v>
      </c>
      <c r="Y248" s="13"/>
      <c r="Z248" s="13">
        <f t="shared" si="87"/>
        <v>9.152386223589927E-2</v>
      </c>
      <c r="AA248" s="13"/>
      <c r="AB248" s="13">
        <f t="shared" si="88"/>
        <v>9.5987124392767367E-2</v>
      </c>
      <c r="AC248" s="13"/>
      <c r="AD248" s="13">
        <f t="shared" si="89"/>
        <v>0.13382877667054899</v>
      </c>
    </row>
    <row r="249" spans="1:30" x14ac:dyDescent="0.2">
      <c r="A249" s="30" t="s">
        <v>5</v>
      </c>
      <c r="B249" s="30">
        <v>1987</v>
      </c>
      <c r="C249" s="30"/>
      <c r="D249" s="31">
        <v>0</v>
      </c>
      <c r="E249" s="31"/>
      <c r="F249" s="31">
        <v>147938.9</v>
      </c>
      <c r="G249" s="31"/>
      <c r="H249" s="31">
        <v>90864.38</v>
      </c>
      <c r="I249" s="31"/>
      <c r="J249" s="9">
        <f t="shared" si="79"/>
        <v>57074.51999999999</v>
      </c>
      <c r="K249" s="32"/>
      <c r="L249" s="11" t="str">
        <f t="shared" si="80"/>
        <v>NA</v>
      </c>
      <c r="M249" s="32"/>
      <c r="N249" s="11">
        <f t="shared" si="81"/>
        <v>0.94024414695551228</v>
      </c>
      <c r="O249" s="13"/>
      <c r="P249" s="11">
        <f t="shared" si="82"/>
        <v>0.96562137787125657</v>
      </c>
      <c r="Q249" s="11"/>
      <c r="R249" s="11">
        <f t="shared" si="83"/>
        <v>0.1144615137678619</v>
      </c>
      <c r="S249" s="11"/>
      <c r="T249" s="11">
        <f t="shared" si="84"/>
        <v>6.9712895961834581E-2</v>
      </c>
      <c r="U249" s="13"/>
      <c r="V249" s="11">
        <f t="shared" si="85"/>
        <v>8.762254849951441E-2</v>
      </c>
      <c r="W249" s="13"/>
      <c r="X249" s="13">
        <f t="shared" si="86"/>
        <v>6.4711649406340471E-2</v>
      </c>
      <c r="Y249" s="13"/>
      <c r="Z249" s="13">
        <f t="shared" si="87"/>
        <v>0.10725514634079979</v>
      </c>
      <c r="AA249" s="13"/>
      <c r="AB249" s="13">
        <f t="shared" si="88"/>
        <v>0.13364310330831619</v>
      </c>
      <c r="AC249" s="13"/>
      <c r="AD249" s="13">
        <f t="shared" si="89"/>
        <v>0.13362253884079972</v>
      </c>
    </row>
    <row r="250" spans="1:30" x14ac:dyDescent="0.2">
      <c r="A250" s="30" t="s">
        <v>5</v>
      </c>
      <c r="B250" s="30">
        <v>1988</v>
      </c>
      <c r="C250" s="30"/>
      <c r="D250" s="31">
        <v>57336</v>
      </c>
      <c r="E250" s="31"/>
      <c r="F250" s="31">
        <v>32641.29</v>
      </c>
      <c r="G250" s="31"/>
      <c r="H250" s="31">
        <v>37809.71</v>
      </c>
      <c r="I250" s="31"/>
      <c r="J250" s="9">
        <f t="shared" si="79"/>
        <v>-5168.4199999999983</v>
      </c>
      <c r="K250" s="32"/>
      <c r="L250" s="11">
        <f t="shared" si="80"/>
        <v>-9.0142667782893787E-2</v>
      </c>
      <c r="M250" s="32"/>
      <c r="N250" s="11">
        <f t="shared" si="81"/>
        <v>0.9052968466582948</v>
      </c>
      <c r="O250" s="13"/>
      <c r="P250" s="11">
        <f t="shared" si="82"/>
        <v>0.62930921779770732</v>
      </c>
      <c r="Q250" s="11"/>
      <c r="R250" s="11">
        <f t="shared" si="83"/>
        <v>0.76275435756680043</v>
      </c>
      <c r="S250" s="11"/>
      <c r="T250" s="11">
        <f t="shared" si="84"/>
        <v>0.10278083566657772</v>
      </c>
      <c r="U250" s="13"/>
      <c r="V250" s="11">
        <f t="shared" si="85"/>
        <v>6.1951237481644841E-2</v>
      </c>
      <c r="W250" s="13"/>
      <c r="X250" s="13">
        <f t="shared" si="86"/>
        <v>7.9675956607095255E-2</v>
      </c>
      <c r="Y250" s="13"/>
      <c r="Z250" s="13">
        <f t="shared" si="87"/>
        <v>5.8047064122051455E-2</v>
      </c>
      <c r="AA250" s="13"/>
      <c r="AB250" s="13">
        <f t="shared" si="88"/>
        <v>9.9056144107701208E-2</v>
      </c>
      <c r="AC250" s="13"/>
      <c r="AD250" s="13">
        <f t="shared" si="89"/>
        <v>0.12455861841425202</v>
      </c>
    </row>
    <row r="251" spans="1:30" x14ac:dyDescent="0.2">
      <c r="A251" s="30" t="s">
        <v>5</v>
      </c>
      <c r="B251" s="30">
        <v>1989</v>
      </c>
      <c r="C251" s="30"/>
      <c r="D251" s="31">
        <v>0</v>
      </c>
      <c r="E251" s="31"/>
      <c r="F251" s="31">
        <v>34912.6</v>
      </c>
      <c r="G251" s="31"/>
      <c r="H251" s="31">
        <v>188496.73</v>
      </c>
      <c r="I251" s="31"/>
      <c r="J251" s="9">
        <f t="shared" si="79"/>
        <v>-153584.13</v>
      </c>
      <c r="K251" s="32"/>
      <c r="L251" s="11" t="str">
        <f t="shared" si="80"/>
        <v>NA</v>
      </c>
      <c r="M251" s="32"/>
      <c r="N251" s="11">
        <f t="shared" si="81"/>
        <v>-2.768811043672387</v>
      </c>
      <c r="O251" s="13"/>
      <c r="P251" s="11">
        <f t="shared" si="82"/>
        <v>-1.7733715292311987</v>
      </c>
      <c r="Q251" s="11"/>
      <c r="R251" s="11">
        <f t="shared" si="83"/>
        <v>-0.1790197997915812</v>
      </c>
      <c r="S251" s="11"/>
      <c r="T251" s="11">
        <f t="shared" si="84"/>
        <v>0.24804325896732118</v>
      </c>
      <c r="U251" s="13"/>
      <c r="V251" s="11">
        <f t="shared" si="85"/>
        <v>-5.014205575093296E-2</v>
      </c>
      <c r="W251" s="13"/>
      <c r="X251" s="13">
        <f t="shared" si="86"/>
        <v>-6.8109353643851192E-2</v>
      </c>
      <c r="Y251" s="13"/>
      <c r="Z251" s="13">
        <f t="shared" si="87"/>
        <v>-4.0067854040913571E-2</v>
      </c>
      <c r="AA251" s="13"/>
      <c r="AB251" s="13">
        <f t="shared" si="88"/>
        <v>-5.7236863142487195E-2</v>
      </c>
      <c r="AC251" s="13"/>
      <c r="AD251" s="13">
        <f t="shared" si="89"/>
        <v>-1.2203487074873275E-2</v>
      </c>
    </row>
    <row r="252" spans="1:30" x14ac:dyDescent="0.2">
      <c r="A252" s="30" t="s">
        <v>5</v>
      </c>
      <c r="B252" s="30">
        <v>1990</v>
      </c>
      <c r="C252" s="30"/>
      <c r="D252" s="31">
        <v>0</v>
      </c>
      <c r="E252" s="31"/>
      <c r="F252" s="31">
        <v>16597.59</v>
      </c>
      <c r="G252" s="31"/>
      <c r="H252" s="31">
        <v>14323.72</v>
      </c>
      <c r="I252" s="31"/>
      <c r="J252" s="9">
        <f t="shared" si="79"/>
        <v>2273.8700000000008</v>
      </c>
      <c r="K252" s="32"/>
      <c r="L252" s="11" t="str">
        <f t="shared" si="80"/>
        <v>NA</v>
      </c>
      <c r="M252" s="32"/>
      <c r="N252" s="11" t="str">
        <f t="shared" si="81"/>
        <v>NA</v>
      </c>
      <c r="O252" s="13"/>
      <c r="P252" s="11">
        <f t="shared" si="82"/>
        <v>-2.7291523650062786</v>
      </c>
      <c r="Q252" s="11"/>
      <c r="R252" s="11">
        <f t="shared" si="83"/>
        <v>-1.7337128505650903</v>
      </c>
      <c r="S252" s="11"/>
      <c r="T252" s="11">
        <f t="shared" si="84"/>
        <v>-0.16705218892432716</v>
      </c>
      <c r="U252" s="13"/>
      <c r="V252" s="11">
        <f t="shared" si="85"/>
        <v>0.25566374765825817</v>
      </c>
      <c r="W252" s="13"/>
      <c r="X252" s="13">
        <f t="shared" si="86"/>
        <v>-4.7877975633361339E-2</v>
      </c>
      <c r="Y252" s="13"/>
      <c r="Z252" s="13">
        <f t="shared" si="87"/>
        <v>-6.6183758360389741E-2</v>
      </c>
      <c r="AA252" s="13"/>
      <c r="AB252" s="13">
        <f t="shared" si="88"/>
        <v>-3.8295002518310368E-2</v>
      </c>
      <c r="AC252" s="13"/>
      <c r="AD252" s="13">
        <f t="shared" si="89"/>
        <v>-5.5530041847285563E-2</v>
      </c>
    </row>
    <row r="253" spans="1:30" x14ac:dyDescent="0.2">
      <c r="A253" s="30" t="s">
        <v>5</v>
      </c>
      <c r="B253" s="30">
        <v>1991</v>
      </c>
      <c r="C253" s="30"/>
      <c r="D253" s="31">
        <v>10078</v>
      </c>
      <c r="E253" s="31"/>
      <c r="F253" s="31">
        <v>10215</v>
      </c>
      <c r="G253" s="31"/>
      <c r="H253" s="31">
        <v>7110.73</v>
      </c>
      <c r="I253" s="31"/>
      <c r="J253" s="9">
        <f t="shared" si="79"/>
        <v>3104.2700000000004</v>
      </c>
      <c r="K253" s="32"/>
      <c r="L253" s="11">
        <f t="shared" si="80"/>
        <v>0.30802440960508043</v>
      </c>
      <c r="M253" s="32"/>
      <c r="N253" s="11">
        <f t="shared" si="81"/>
        <v>0.53365151815836487</v>
      </c>
      <c r="O253" s="13"/>
      <c r="P253" s="11">
        <f t="shared" si="82"/>
        <v>-14.705893034332211</v>
      </c>
      <c r="Q253" s="11"/>
      <c r="R253" s="11">
        <f t="shared" si="83"/>
        <v>-2.2751121428783341</v>
      </c>
      <c r="S253" s="11"/>
      <c r="T253" s="11">
        <f t="shared" si="84"/>
        <v>-1.4284850327825083</v>
      </c>
      <c r="U253" s="13"/>
      <c r="V253" s="11">
        <f t="shared" si="85"/>
        <v>-0.14312265093962417</v>
      </c>
      <c r="W253" s="13"/>
      <c r="X253" s="13">
        <f t="shared" si="86"/>
        <v>0.25737443551498218</v>
      </c>
      <c r="Y253" s="13"/>
      <c r="Z253" s="13">
        <f t="shared" si="87"/>
        <v>-4.4342114861760915E-2</v>
      </c>
      <c r="AA253" s="13"/>
      <c r="AB253" s="13">
        <f t="shared" si="88"/>
        <v>-6.3017135986242839E-2</v>
      </c>
      <c r="AC253" s="13"/>
      <c r="AD253" s="13">
        <f t="shared" si="89"/>
        <v>-3.5595033279595005E-2</v>
      </c>
    </row>
    <row r="254" spans="1:30" x14ac:dyDescent="0.2">
      <c r="A254" s="30" t="s">
        <v>5</v>
      </c>
      <c r="B254" s="30">
        <v>1992</v>
      </c>
      <c r="C254" s="30"/>
      <c r="D254" s="31">
        <v>4991</v>
      </c>
      <c r="E254" s="31"/>
      <c r="F254" s="31">
        <v>0</v>
      </c>
      <c r="G254" s="31"/>
      <c r="H254" s="31">
        <v>38955.4</v>
      </c>
      <c r="I254" s="31"/>
      <c r="J254" s="9">
        <f t="shared" si="79"/>
        <v>-38955.4</v>
      </c>
      <c r="K254" s="32"/>
      <c r="L254" s="11">
        <f t="shared" si="80"/>
        <v>-7.8051292326187136</v>
      </c>
      <c r="M254" s="32"/>
      <c r="N254" s="11">
        <f t="shared" si="81"/>
        <v>-2.3791313292189264</v>
      </c>
      <c r="O254" s="13"/>
      <c r="P254" s="11">
        <f t="shared" si="82"/>
        <v>-2.2282341230340434</v>
      </c>
      <c r="Q254" s="11"/>
      <c r="R254" s="11">
        <f t="shared" si="83"/>
        <v>-12.420292653792556</v>
      </c>
      <c r="S254" s="11"/>
      <c r="T254" s="11">
        <f t="shared" si="84"/>
        <v>-2.6563056418755608</v>
      </c>
      <c r="U254" s="13"/>
      <c r="V254" s="11">
        <f t="shared" si="85"/>
        <v>-1.8680379808024308</v>
      </c>
      <c r="W254" s="13"/>
      <c r="X254" s="13">
        <f t="shared" si="86"/>
        <v>-0.32959989467062628</v>
      </c>
      <c r="Y254" s="13"/>
      <c r="Z254" s="13">
        <f t="shared" si="87"/>
        <v>0.12900012122836235</v>
      </c>
      <c r="AA254" s="13"/>
      <c r="AB254" s="13">
        <f t="shared" si="88"/>
        <v>-8.2339323499376588E-2</v>
      </c>
      <c r="AC254" s="13"/>
      <c r="AD254" s="13">
        <f t="shared" si="89"/>
        <v>-9.532732130090682E-2</v>
      </c>
    </row>
    <row r="255" spans="1:30" x14ac:dyDescent="0.2">
      <c r="A255" s="30" t="s">
        <v>5</v>
      </c>
      <c r="B255" s="30">
        <v>1993</v>
      </c>
      <c r="C255" s="30"/>
      <c r="D255" s="31">
        <v>816941.03</v>
      </c>
      <c r="E255" s="31"/>
      <c r="F255" s="31">
        <v>942</v>
      </c>
      <c r="G255" s="31"/>
      <c r="H255" s="31">
        <v>12988</v>
      </c>
      <c r="I255" s="31"/>
      <c r="J255" s="9">
        <f t="shared" si="79"/>
        <v>-12046</v>
      </c>
      <c r="K255" s="32"/>
      <c r="L255" s="11">
        <f t="shared" si="80"/>
        <v>-1.4745250339550212E-2</v>
      </c>
      <c r="M255" s="32"/>
      <c r="N255" s="11">
        <f t="shared" si="81"/>
        <v>-6.2050629660946537E-2</v>
      </c>
      <c r="O255" s="13"/>
      <c r="P255" s="11">
        <f t="shared" si="82"/>
        <v>-5.7567971866877621E-2</v>
      </c>
      <c r="Q255" s="11"/>
      <c r="R255" s="11">
        <f t="shared" si="83"/>
        <v>-5.4834987986863572E-2</v>
      </c>
      <c r="S255" s="11"/>
      <c r="T255" s="11">
        <f t="shared" si="84"/>
        <v>-0.23942907274807734</v>
      </c>
      <c r="U255" s="13"/>
      <c r="V255" s="11">
        <f t="shared" si="85"/>
        <v>-0.22980460147778473</v>
      </c>
      <c r="W255" s="13"/>
      <c r="X255" s="13">
        <f t="shared" si="86"/>
        <v>-0.16562877106450904</v>
      </c>
      <c r="Y255" s="13"/>
      <c r="Z255" s="13">
        <f t="shared" si="87"/>
        <v>-7.7922155182459055E-2</v>
      </c>
      <c r="AA255" s="13"/>
      <c r="AB255" s="13">
        <f t="shared" si="88"/>
        <v>2.5115131247060607E-2</v>
      </c>
      <c r="AC255" s="13"/>
      <c r="AD255" s="13">
        <f t="shared" si="89"/>
        <v>-5.2268339219308596E-2</v>
      </c>
    </row>
    <row r="256" spans="1:30" x14ac:dyDescent="0.2">
      <c r="A256" s="30" t="s">
        <v>5</v>
      </c>
      <c r="B256" s="30">
        <v>1994</v>
      </c>
      <c r="C256" s="30"/>
      <c r="D256" s="31">
        <v>35654.080000000002</v>
      </c>
      <c r="E256" s="31"/>
      <c r="F256" s="31">
        <v>79020</v>
      </c>
      <c r="G256" s="31"/>
      <c r="H256" s="31">
        <v>98979</v>
      </c>
      <c r="I256" s="31"/>
      <c r="J256" s="9">
        <f t="shared" si="79"/>
        <v>-19959</v>
      </c>
      <c r="K256" s="32"/>
      <c r="L256" s="11">
        <f t="shared" si="80"/>
        <v>-0.5597956811674849</v>
      </c>
      <c r="M256" s="32"/>
      <c r="N256" s="11">
        <f t="shared" si="81"/>
        <v>-3.7538333993025128E-2</v>
      </c>
      <c r="O256" s="13"/>
      <c r="P256" s="11">
        <f t="shared" si="82"/>
        <v>-8.2744343888685415E-2</v>
      </c>
      <c r="Q256" s="11"/>
      <c r="R256" s="11">
        <f t="shared" si="83"/>
        <v>-7.8205528173799888E-2</v>
      </c>
      <c r="S256" s="11"/>
      <c r="T256" s="11">
        <f t="shared" si="84"/>
        <v>-7.5584848150513001E-2</v>
      </c>
      <c r="U256" s="13"/>
      <c r="V256" s="11">
        <f t="shared" si="85"/>
        <v>-0.25259358716589075</v>
      </c>
      <c r="W256" s="13"/>
      <c r="X256" s="13">
        <f t="shared" si="86"/>
        <v>-0.24252409007821632</v>
      </c>
      <c r="Y256" s="13"/>
      <c r="Z256" s="13">
        <f t="shared" si="87"/>
        <v>-0.18082191363198866</v>
      </c>
      <c r="AA256" s="13"/>
      <c r="AB256" s="13">
        <f t="shared" si="88"/>
        <v>-9.4166182558312272E-2</v>
      </c>
      <c r="AC256" s="13"/>
      <c r="AD256" s="13">
        <f t="shared" si="89"/>
        <v>7.2304768347987184E-3</v>
      </c>
    </row>
    <row r="257" spans="1:30" x14ac:dyDescent="0.2">
      <c r="A257" s="30" t="s">
        <v>5</v>
      </c>
      <c r="B257" s="30">
        <v>1995</v>
      </c>
      <c r="C257" s="30"/>
      <c r="D257" s="31">
        <v>96744.67</v>
      </c>
      <c r="E257" s="31"/>
      <c r="F257" s="31">
        <v>1</v>
      </c>
      <c r="G257" s="31"/>
      <c r="H257" s="31">
        <v>16456</v>
      </c>
      <c r="I257" s="31"/>
      <c r="J257" s="9">
        <f t="shared" si="79"/>
        <v>-16455</v>
      </c>
      <c r="K257" s="32"/>
      <c r="L257" s="11">
        <f t="shared" si="80"/>
        <v>-0.17008688954130496</v>
      </c>
      <c r="M257" s="32"/>
      <c r="N257" s="11">
        <f t="shared" si="81"/>
        <v>-0.27503280808920022</v>
      </c>
      <c r="O257" s="13"/>
      <c r="P257" s="11">
        <f t="shared" si="82"/>
        <v>-5.1046001674974577E-2</v>
      </c>
      <c r="Q257" s="11"/>
      <c r="R257" s="11">
        <f t="shared" si="83"/>
        <v>-9.1598638367296495E-2</v>
      </c>
      <c r="S257" s="11"/>
      <c r="T257" s="11">
        <f t="shared" si="84"/>
        <v>-8.7422607247520087E-2</v>
      </c>
      <c r="U257" s="13"/>
      <c r="V257" s="11">
        <f t="shared" si="85"/>
        <v>-8.5064820749558095E-2</v>
      </c>
      <c r="W257" s="13"/>
      <c r="X257" s="13">
        <f t="shared" si="86"/>
        <v>-0.24431692751698092</v>
      </c>
      <c r="Y257" s="13"/>
      <c r="Z257" s="13">
        <f t="shared" si="87"/>
        <v>-0.23566531947439945</v>
      </c>
      <c r="AA257" s="13"/>
      <c r="AB257" s="13">
        <f t="shared" si="88"/>
        <v>-0.17980545983312976</v>
      </c>
      <c r="AC257" s="13"/>
      <c r="AD257" s="13">
        <f t="shared" si="89"/>
        <v>-0.10052866969935953</v>
      </c>
    </row>
    <row r="258" spans="1:30" x14ac:dyDescent="0.2">
      <c r="A258" s="30" t="s">
        <v>5</v>
      </c>
      <c r="B258" s="30">
        <v>1996</v>
      </c>
      <c r="C258" s="30"/>
      <c r="D258" s="31">
        <v>0</v>
      </c>
      <c r="E258" s="31"/>
      <c r="F258" s="31">
        <v>0</v>
      </c>
      <c r="G258" s="31"/>
      <c r="H258" s="31">
        <v>40486</v>
      </c>
      <c r="I258" s="31"/>
      <c r="J258" s="9">
        <f t="shared" si="79"/>
        <v>-40486</v>
      </c>
      <c r="K258" s="32"/>
      <c r="L258" s="11" t="str">
        <f t="shared" si="80"/>
        <v>NA</v>
      </c>
      <c r="M258" s="32"/>
      <c r="N258" s="11">
        <f t="shared" si="81"/>
        <v>-0.58856989227416867</v>
      </c>
      <c r="O258" s="13"/>
      <c r="P258" s="11">
        <f t="shared" si="82"/>
        <v>-0.58082119355356454</v>
      </c>
      <c r="Q258" s="11"/>
      <c r="R258" s="11">
        <f t="shared" si="83"/>
        <v>-9.3692481737150002E-2</v>
      </c>
      <c r="S258" s="11"/>
      <c r="T258" s="11">
        <f t="shared" si="84"/>
        <v>-0.13402208404092342</v>
      </c>
      <c r="U258" s="13"/>
      <c r="V258" s="11">
        <f t="shared" si="85"/>
        <v>-0.12940273107011738</v>
      </c>
      <c r="W258" s="13"/>
      <c r="X258" s="13">
        <f t="shared" si="86"/>
        <v>-0.1270449445721554</v>
      </c>
      <c r="Y258" s="13"/>
      <c r="Z258" s="13">
        <f t="shared" si="87"/>
        <v>-0.28629705133957822</v>
      </c>
      <c r="AA258" s="13"/>
      <c r="AB258" s="13">
        <f t="shared" si="88"/>
        <v>-0.27528969612156962</v>
      </c>
      <c r="AC258" s="13"/>
      <c r="AD258" s="13">
        <f t="shared" si="89"/>
        <v>-0.2194298364802999</v>
      </c>
    </row>
    <row r="259" spans="1:30" x14ac:dyDescent="0.2">
      <c r="A259" s="30" t="s">
        <v>5</v>
      </c>
      <c r="B259" s="30">
        <v>1997</v>
      </c>
      <c r="C259" s="30"/>
      <c r="D259" s="31">
        <v>0</v>
      </c>
      <c r="E259" s="31"/>
      <c r="F259" s="31">
        <v>0</v>
      </c>
      <c r="G259" s="31"/>
      <c r="H259" s="31">
        <v>0</v>
      </c>
      <c r="I259" s="31"/>
      <c r="J259" s="9">
        <f t="shared" si="79"/>
        <v>0</v>
      </c>
      <c r="K259" s="32"/>
      <c r="L259" s="11" t="str">
        <f t="shared" si="80"/>
        <v>NA</v>
      </c>
      <c r="M259" s="32"/>
      <c r="N259" s="11" t="str">
        <f t="shared" si="81"/>
        <v>NA</v>
      </c>
      <c r="O259" s="13"/>
      <c r="P259" s="11">
        <f t="shared" si="82"/>
        <v>-0.58856989227416867</v>
      </c>
      <c r="Q259" s="11"/>
      <c r="R259" s="11">
        <f t="shared" si="83"/>
        <v>-0.58082119355356454</v>
      </c>
      <c r="S259" s="11"/>
      <c r="T259" s="11">
        <f t="shared" si="84"/>
        <v>-9.3692481737150002E-2</v>
      </c>
      <c r="U259" s="13"/>
      <c r="V259" s="11">
        <f t="shared" si="85"/>
        <v>-0.13402208404092342</v>
      </c>
      <c r="W259" s="13"/>
      <c r="X259" s="13">
        <f t="shared" si="86"/>
        <v>-0.12940273107011738</v>
      </c>
      <c r="Y259" s="13"/>
      <c r="Z259" s="13">
        <f t="shared" si="87"/>
        <v>-0.1270449445721554</v>
      </c>
      <c r="AA259" s="13"/>
      <c r="AB259" s="13">
        <f t="shared" si="88"/>
        <v>-0.28629705133957822</v>
      </c>
      <c r="AC259" s="13"/>
      <c r="AD259" s="13">
        <f t="shared" si="89"/>
        <v>-0.27528969612156962</v>
      </c>
    </row>
    <row r="260" spans="1:30" x14ac:dyDescent="0.2">
      <c r="A260" s="30" t="s">
        <v>5</v>
      </c>
      <c r="B260" s="30">
        <v>1998</v>
      </c>
      <c r="C260" s="30"/>
      <c r="D260" s="31">
        <v>0</v>
      </c>
      <c r="E260" s="31"/>
      <c r="F260" s="31">
        <v>6189</v>
      </c>
      <c r="G260" s="31"/>
      <c r="H260" s="31">
        <v>206797</v>
      </c>
      <c r="I260" s="31"/>
      <c r="J260" s="9">
        <f t="shared" si="79"/>
        <v>-200608</v>
      </c>
      <c r="K260" s="32"/>
      <c r="L260" s="11" t="str">
        <f t="shared" si="80"/>
        <v>NA</v>
      </c>
      <c r="M260" s="32"/>
      <c r="N260" s="11" t="str">
        <f t="shared" si="81"/>
        <v>NA</v>
      </c>
      <c r="O260" s="13"/>
      <c r="P260" s="11" t="str">
        <f t="shared" si="82"/>
        <v>NA</v>
      </c>
      <c r="Q260" s="11"/>
      <c r="R260" s="11">
        <f t="shared" si="83"/>
        <v>-2.6621518270722304</v>
      </c>
      <c r="S260" s="11"/>
      <c r="T260" s="11">
        <f t="shared" si="84"/>
        <v>-2.0960016616471076</v>
      </c>
      <c r="U260" s="13"/>
      <c r="V260" s="11">
        <f t="shared" si="85"/>
        <v>-0.30500565350795683</v>
      </c>
      <c r="W260" s="13"/>
      <c r="X260" s="13">
        <f t="shared" si="86"/>
        <v>-0.34423012113263285</v>
      </c>
      <c r="Y260" s="13"/>
      <c r="Z260" s="13">
        <f t="shared" si="87"/>
        <v>-0.33741410981347558</v>
      </c>
      <c r="AA260" s="13"/>
      <c r="AB260" s="13">
        <f t="shared" si="88"/>
        <v>-0.33505632331551355</v>
      </c>
      <c r="AC260" s="13"/>
      <c r="AD260" s="13">
        <f t="shared" si="89"/>
        <v>-0.4943084300829364</v>
      </c>
    </row>
    <row r="261" spans="1:30" x14ac:dyDescent="0.2">
      <c r="A261" s="30" t="s">
        <v>5</v>
      </c>
      <c r="B261" s="30">
        <v>1999</v>
      </c>
      <c r="C261" s="30"/>
      <c r="D261" s="31">
        <v>0</v>
      </c>
      <c r="E261" s="31"/>
      <c r="F261" s="31">
        <v>0</v>
      </c>
      <c r="G261" s="31"/>
      <c r="H261" s="31">
        <v>0</v>
      </c>
      <c r="I261" s="31"/>
      <c r="J261" s="9">
        <f t="shared" si="79"/>
        <v>0</v>
      </c>
      <c r="K261" s="32"/>
      <c r="L261" s="11" t="str">
        <f t="shared" si="80"/>
        <v>NA</v>
      </c>
      <c r="M261" s="32"/>
      <c r="N261" s="11" t="str">
        <f t="shared" si="81"/>
        <v>NA</v>
      </c>
      <c r="O261" s="13"/>
      <c r="P261" s="11" t="str">
        <f t="shared" si="82"/>
        <v>NA</v>
      </c>
      <c r="Q261" s="11"/>
      <c r="R261" s="11" t="str">
        <f t="shared" si="83"/>
        <v>NA</v>
      </c>
      <c r="S261" s="11"/>
      <c r="T261" s="11">
        <f t="shared" si="84"/>
        <v>-2.6621518270722304</v>
      </c>
      <c r="U261" s="13"/>
      <c r="V261" s="11">
        <f t="shared" si="85"/>
        <v>-2.0960016616471076</v>
      </c>
      <c r="W261" s="13"/>
      <c r="X261" s="13">
        <f t="shared" si="86"/>
        <v>-0.30500565350795683</v>
      </c>
      <c r="Y261" s="13"/>
      <c r="Z261" s="13">
        <f t="shared" si="87"/>
        <v>-0.34423012113263285</v>
      </c>
      <c r="AA261" s="13"/>
      <c r="AB261" s="13">
        <f t="shared" si="88"/>
        <v>-0.33741410981347558</v>
      </c>
      <c r="AC261" s="13"/>
      <c r="AD261" s="13">
        <f t="shared" si="89"/>
        <v>-0.33505632331551355</v>
      </c>
    </row>
    <row r="262" spans="1:30" x14ac:dyDescent="0.2">
      <c r="A262" s="30" t="s">
        <v>5</v>
      </c>
      <c r="B262" s="30">
        <v>2000</v>
      </c>
      <c r="C262" s="30"/>
      <c r="D262" s="31">
        <v>0</v>
      </c>
      <c r="E262" s="31"/>
      <c r="F262" s="31">
        <v>0</v>
      </c>
      <c r="G262" s="31"/>
      <c r="H262" s="31">
        <v>0</v>
      </c>
      <c r="I262" s="31"/>
      <c r="J262" s="9">
        <f t="shared" si="79"/>
        <v>0</v>
      </c>
      <c r="K262" s="32"/>
      <c r="L262" s="11" t="str">
        <f t="shared" si="80"/>
        <v>NA</v>
      </c>
      <c r="M262" s="32"/>
      <c r="N262" s="11" t="str">
        <f t="shared" si="81"/>
        <v>NA</v>
      </c>
      <c r="O262" s="13"/>
      <c r="P262" s="11" t="str">
        <f t="shared" si="82"/>
        <v>NA</v>
      </c>
      <c r="Q262" s="11"/>
      <c r="R262" s="11" t="str">
        <f t="shared" si="83"/>
        <v>NA</v>
      </c>
      <c r="S262" s="11"/>
      <c r="T262" s="11" t="str">
        <f t="shared" si="84"/>
        <v>NA</v>
      </c>
      <c r="U262" s="13"/>
      <c r="V262" s="11">
        <f t="shared" si="85"/>
        <v>-2.6621518270722304</v>
      </c>
      <c r="W262" s="13"/>
      <c r="X262" s="13">
        <f t="shared" si="86"/>
        <v>-2.0960016616471076</v>
      </c>
      <c r="Y262" s="13"/>
      <c r="Z262" s="13">
        <f t="shared" si="87"/>
        <v>-0.30500565350795683</v>
      </c>
      <c r="AA262" s="13"/>
      <c r="AB262" s="13">
        <f t="shared" si="88"/>
        <v>-0.34423012113263285</v>
      </c>
      <c r="AC262" s="13"/>
      <c r="AD262" s="13">
        <f t="shared" si="89"/>
        <v>-0.33741410981347558</v>
      </c>
    </row>
    <row r="263" spans="1:30" x14ac:dyDescent="0.2">
      <c r="A263" s="30" t="s">
        <v>5</v>
      </c>
      <c r="B263" s="30">
        <v>2001</v>
      </c>
      <c r="C263" s="30"/>
      <c r="D263" s="31">
        <v>437137.39</v>
      </c>
      <c r="E263" s="31"/>
      <c r="F263" s="31">
        <v>0</v>
      </c>
      <c r="G263" s="31"/>
      <c r="H263" s="31">
        <v>0</v>
      </c>
      <c r="I263" s="31"/>
      <c r="J263" s="9">
        <f t="shared" si="79"/>
        <v>0</v>
      </c>
      <c r="K263" s="32"/>
      <c r="L263" s="11">
        <f t="shared" si="80"/>
        <v>0</v>
      </c>
      <c r="M263" s="32"/>
      <c r="N263" s="11">
        <f t="shared" si="81"/>
        <v>0</v>
      </c>
      <c r="O263" s="13"/>
      <c r="P263" s="11">
        <f t="shared" si="82"/>
        <v>0</v>
      </c>
      <c r="Q263" s="11"/>
      <c r="R263" s="11">
        <f t="shared" si="83"/>
        <v>-0.45891292895352648</v>
      </c>
      <c r="S263" s="11"/>
      <c r="T263" s="11">
        <f t="shared" si="84"/>
        <v>-0.45891292895352648</v>
      </c>
      <c r="U263" s="13"/>
      <c r="V263" s="11">
        <f t="shared" si="85"/>
        <v>-0.55152911994098697</v>
      </c>
      <c r="W263" s="13"/>
      <c r="X263" s="13">
        <f t="shared" si="86"/>
        <v>-0.48240804345439137</v>
      </c>
      <c r="Y263" s="13"/>
      <c r="Z263" s="13">
        <f t="shared" si="87"/>
        <v>-0.48725266143777984</v>
      </c>
      <c r="AA263" s="13"/>
      <c r="AB263" s="13">
        <f t="shared" si="88"/>
        <v>-0.20884152026823494</v>
      </c>
      <c r="AC263" s="13"/>
      <c r="AD263" s="13">
        <f t="shared" si="89"/>
        <v>-0.23608833251284508</v>
      </c>
    </row>
    <row r="264" spans="1:30" x14ac:dyDescent="0.2">
      <c r="A264" s="30" t="s">
        <v>5</v>
      </c>
      <c r="B264" s="30">
        <v>2002</v>
      </c>
      <c r="C264" s="30"/>
      <c r="D264" s="31">
        <v>0</v>
      </c>
      <c r="E264" s="31"/>
      <c r="F264" s="31">
        <v>159063.85999999999</v>
      </c>
      <c r="G264" s="31"/>
      <c r="H264" s="31">
        <v>0</v>
      </c>
      <c r="I264" s="31"/>
      <c r="J264" s="9">
        <f t="shared" si="79"/>
        <v>159063.85999999999</v>
      </c>
      <c r="K264" s="32"/>
      <c r="L264" s="11" t="str">
        <f t="shared" si="80"/>
        <v>NA</v>
      </c>
      <c r="M264" s="32"/>
      <c r="N264" s="11">
        <f t="shared" si="81"/>
        <v>0.36387612599324892</v>
      </c>
      <c r="O264" s="13"/>
      <c r="P264" s="11">
        <f t="shared" si="82"/>
        <v>0.36387612599324892</v>
      </c>
      <c r="Q264" s="11"/>
      <c r="R264" s="11">
        <f t="shared" si="83"/>
        <v>0.36387612599324892</v>
      </c>
      <c r="S264" s="11"/>
      <c r="T264" s="11">
        <f t="shared" si="84"/>
        <v>-9.5036802960277569E-2</v>
      </c>
      <c r="U264" s="13"/>
      <c r="V264" s="11">
        <f t="shared" si="85"/>
        <v>-9.5036802960277569E-2</v>
      </c>
      <c r="W264" s="13"/>
      <c r="X264" s="13">
        <f t="shared" si="86"/>
        <v>-0.18765299394773804</v>
      </c>
      <c r="Y264" s="13"/>
      <c r="Z264" s="13">
        <f t="shared" si="87"/>
        <v>-0.18446984339574926</v>
      </c>
      <c r="AA264" s="13"/>
      <c r="AB264" s="13">
        <f t="shared" si="88"/>
        <v>-0.20796597736536968</v>
      </c>
      <c r="AC264" s="13"/>
      <c r="AD264" s="13">
        <f t="shared" si="89"/>
        <v>-9.411632793059263E-2</v>
      </c>
    </row>
    <row r="265" spans="1:30" x14ac:dyDescent="0.2">
      <c r="A265" s="30" t="s">
        <v>5</v>
      </c>
      <c r="B265" s="30">
        <v>2003</v>
      </c>
      <c r="C265" s="30"/>
      <c r="D265" s="31">
        <v>3835114.05</v>
      </c>
      <c r="E265" s="31"/>
      <c r="F265" s="31">
        <v>94.07</v>
      </c>
      <c r="G265" s="31"/>
      <c r="H265" s="31">
        <v>1506272.44</v>
      </c>
      <c r="I265" s="31"/>
      <c r="J265" s="9">
        <f t="shared" si="79"/>
        <v>-1506178.3699999999</v>
      </c>
      <c r="K265" s="32"/>
      <c r="L265" s="11">
        <f t="shared" si="80"/>
        <v>-0.39273365807726107</v>
      </c>
      <c r="M265" s="32"/>
      <c r="N265" s="11">
        <f t="shared" si="81"/>
        <v>-0.35125800496076509</v>
      </c>
      <c r="O265" s="13"/>
      <c r="P265" s="11">
        <f t="shared" si="82"/>
        <v>-0.31531723469908879</v>
      </c>
      <c r="Q265" s="11"/>
      <c r="R265" s="11">
        <f t="shared" si="83"/>
        <v>-0.31531723469908879</v>
      </c>
      <c r="S265" s="11"/>
      <c r="T265" s="11">
        <f t="shared" si="84"/>
        <v>-0.31531723469908879</v>
      </c>
      <c r="U265" s="13"/>
      <c r="V265" s="11">
        <f t="shared" si="85"/>
        <v>-0.3622732724738692</v>
      </c>
      <c r="W265" s="13"/>
      <c r="X265" s="13">
        <f t="shared" si="86"/>
        <v>-0.3622732724738692</v>
      </c>
      <c r="Y265" s="13"/>
      <c r="Z265" s="13">
        <f t="shared" si="87"/>
        <v>-0.37174977463405101</v>
      </c>
      <c r="AA265" s="13"/>
      <c r="AB265" s="13">
        <f t="shared" si="88"/>
        <v>-0.36728426155545374</v>
      </c>
      <c r="AC265" s="13"/>
      <c r="AD265" s="13">
        <f t="shared" si="89"/>
        <v>-0.36884257317151442</v>
      </c>
    </row>
    <row r="266" spans="1:30" x14ac:dyDescent="0.2">
      <c r="A266" s="30" t="s">
        <v>5</v>
      </c>
      <c r="B266" s="30">
        <v>2004</v>
      </c>
      <c r="C266" s="30"/>
      <c r="D266" s="31">
        <v>378767.08</v>
      </c>
      <c r="E266" s="31"/>
      <c r="F266" s="31">
        <v>14991.4</v>
      </c>
      <c r="G266" s="31"/>
      <c r="H266" s="31">
        <v>311347.15999999997</v>
      </c>
      <c r="I266" s="31"/>
      <c r="J266" s="9">
        <f t="shared" si="79"/>
        <v>-296355.75999999995</v>
      </c>
      <c r="K266" s="32"/>
      <c r="L266" s="11">
        <f t="shared" si="80"/>
        <v>-0.78242216826235256</v>
      </c>
      <c r="M266" s="32"/>
      <c r="N266" s="11">
        <f t="shared" si="81"/>
        <v>-0.4277610294147049</v>
      </c>
      <c r="O266" s="13"/>
      <c r="P266" s="11">
        <f t="shared" si="82"/>
        <v>-0.390013438751178</v>
      </c>
      <c r="Q266" s="11"/>
      <c r="R266" s="11">
        <f t="shared" si="83"/>
        <v>-0.3533570685502237</v>
      </c>
      <c r="S266" s="11"/>
      <c r="T266" s="11">
        <f t="shared" si="84"/>
        <v>-0.3533570685502237</v>
      </c>
      <c r="U266" s="13"/>
      <c r="V266" s="11">
        <f t="shared" si="85"/>
        <v>-0.3533570685502237</v>
      </c>
      <c r="W266" s="13"/>
      <c r="X266" s="13">
        <f t="shared" si="86"/>
        <v>-0.3964891264290214</v>
      </c>
      <c r="Y266" s="13"/>
      <c r="Z266" s="13">
        <f t="shared" si="87"/>
        <v>-0.3964891264290214</v>
      </c>
      <c r="AA266" s="13"/>
      <c r="AB266" s="13">
        <f t="shared" si="88"/>
        <v>-0.4051938864350082</v>
      </c>
      <c r="AC266" s="13"/>
      <c r="AD266" s="13">
        <f t="shared" si="89"/>
        <v>-0.40040313594495008</v>
      </c>
    </row>
    <row r="267" spans="1:30" x14ac:dyDescent="0.2">
      <c r="A267" s="30" t="s">
        <v>5</v>
      </c>
      <c r="B267" s="30">
        <v>2005</v>
      </c>
      <c r="C267" s="30"/>
      <c r="D267" s="31">
        <v>102749.18</v>
      </c>
      <c r="E267" s="31"/>
      <c r="F267" s="31">
        <v>0</v>
      </c>
      <c r="G267" s="31"/>
      <c r="H267" s="31">
        <v>728145.04</v>
      </c>
      <c r="I267" s="31"/>
      <c r="J267" s="9">
        <f t="shared" si="79"/>
        <v>-728145.04</v>
      </c>
      <c r="K267" s="32"/>
      <c r="L267" s="11">
        <f t="shared" si="80"/>
        <v>-7.0866262874311996</v>
      </c>
      <c r="M267" s="32"/>
      <c r="N267" s="11">
        <f t="shared" si="81"/>
        <v>-2.127655668367253</v>
      </c>
      <c r="O267" s="13"/>
      <c r="P267" s="11">
        <f t="shared" si="82"/>
        <v>-0.58626266051493303</v>
      </c>
      <c r="Q267" s="11"/>
      <c r="R267" s="11">
        <f t="shared" si="83"/>
        <v>-0.54941357950109004</v>
      </c>
      <c r="S267" s="11"/>
      <c r="T267" s="11">
        <f t="shared" si="84"/>
        <v>-0.49889171277763528</v>
      </c>
      <c r="U267" s="13"/>
      <c r="V267" s="11">
        <f t="shared" si="85"/>
        <v>-0.49889171277763528</v>
      </c>
      <c r="W267" s="13"/>
      <c r="X267" s="13">
        <f t="shared" si="86"/>
        <v>-0.49889171277763528</v>
      </c>
      <c r="Y267" s="13"/>
      <c r="Z267" s="13">
        <f t="shared" si="87"/>
        <v>-0.54109150306187659</v>
      </c>
      <c r="AA267" s="13"/>
      <c r="AB267" s="13">
        <f t="shared" si="88"/>
        <v>-0.54109150306187659</v>
      </c>
      <c r="AC267" s="13"/>
      <c r="AD267" s="13">
        <f t="shared" si="89"/>
        <v>-0.54960811610546301</v>
      </c>
    </row>
    <row r="268" spans="1:30" x14ac:dyDescent="0.2">
      <c r="A268" s="30" t="s">
        <v>5</v>
      </c>
      <c r="B268" s="30">
        <v>2006</v>
      </c>
      <c r="C268" s="30"/>
      <c r="D268" s="31">
        <v>0</v>
      </c>
      <c r="E268" s="31"/>
      <c r="F268" s="31">
        <v>0</v>
      </c>
      <c r="G268" s="31"/>
      <c r="H268" s="31">
        <v>3799.17</v>
      </c>
      <c r="I268" s="31"/>
      <c r="J268" s="9">
        <f t="shared" si="79"/>
        <v>-3799.17</v>
      </c>
      <c r="K268" s="32"/>
      <c r="L268" s="11" t="str">
        <f t="shared" si="80"/>
        <v>NA</v>
      </c>
      <c r="M268" s="32"/>
      <c r="N268" s="11">
        <f t="shared" si="81"/>
        <v>-7.1236014730239221</v>
      </c>
      <c r="O268" s="13"/>
      <c r="P268" s="11">
        <f t="shared" si="82"/>
        <v>-2.1355456822994929</v>
      </c>
      <c r="Q268" s="11"/>
      <c r="R268" s="11">
        <f t="shared" si="83"/>
        <v>-0.58714278453000068</v>
      </c>
      <c r="S268" s="11"/>
      <c r="T268" s="11">
        <f t="shared" si="84"/>
        <v>-0.5502937035161577</v>
      </c>
      <c r="U268" s="13"/>
      <c r="V268" s="11">
        <f t="shared" si="85"/>
        <v>-0.49969090412221867</v>
      </c>
      <c r="W268" s="13"/>
      <c r="X268" s="13">
        <f t="shared" si="86"/>
        <v>-0.49969090412221867</v>
      </c>
      <c r="Y268" s="13"/>
      <c r="Z268" s="13">
        <f t="shared" si="87"/>
        <v>-0.49969090412221867</v>
      </c>
      <c r="AA268" s="13"/>
      <c r="AB268" s="13">
        <f t="shared" si="88"/>
        <v>-0.54189069440645998</v>
      </c>
      <c r="AC268" s="13"/>
      <c r="AD268" s="13">
        <f t="shared" si="89"/>
        <v>-0.54189069440645998</v>
      </c>
    </row>
    <row r="269" spans="1:30" x14ac:dyDescent="0.2">
      <c r="A269" s="30" t="s">
        <v>5</v>
      </c>
      <c r="B269" s="30">
        <v>2007</v>
      </c>
      <c r="C269" s="30"/>
      <c r="D269" s="31">
        <v>16622050.039999999</v>
      </c>
      <c r="E269" s="31"/>
      <c r="F269" s="31">
        <v>0</v>
      </c>
      <c r="G269" s="31"/>
      <c r="H269" s="31">
        <v>13606.279999999999</v>
      </c>
      <c r="I269" s="31"/>
      <c r="J269" s="9">
        <f t="shared" si="79"/>
        <v>-13606.279999999999</v>
      </c>
      <c r="K269" s="32"/>
      <c r="L269" s="11">
        <f t="shared" si="80"/>
        <v>-8.1856810485212567E-4</v>
      </c>
      <c r="M269" s="32"/>
      <c r="N269" s="11">
        <f t="shared" si="81"/>
        <v>-1.0471301649384276E-3</v>
      </c>
      <c r="O269" s="13"/>
      <c r="P269" s="11">
        <f t="shared" si="82"/>
        <v>-4.4577545009236899E-2</v>
      </c>
      <c r="Q269" s="11"/>
      <c r="R269" s="11">
        <f t="shared" si="83"/>
        <v>-6.0917485378473378E-2</v>
      </c>
      <c r="S269" s="11"/>
      <c r="T269" s="11">
        <f t="shared" si="84"/>
        <v>-0.12169270352321893</v>
      </c>
      <c r="U269" s="13"/>
      <c r="V269" s="11">
        <f t="shared" si="85"/>
        <v>-0.11409605190329006</v>
      </c>
      <c r="W269" s="13"/>
      <c r="X269" s="13">
        <f t="shared" si="86"/>
        <v>-0.11176277740848661</v>
      </c>
      <c r="Y269" s="13"/>
      <c r="Z269" s="13">
        <f t="shared" si="87"/>
        <v>-0.11176277740848661</v>
      </c>
      <c r="AA269" s="13"/>
      <c r="AB269" s="13">
        <f t="shared" si="88"/>
        <v>-0.11176277740848661</v>
      </c>
      <c r="AC269" s="13"/>
      <c r="AD269" s="13">
        <f t="shared" si="89"/>
        <v>-0.12114758796591421</v>
      </c>
    </row>
    <row r="270" spans="1:30" x14ac:dyDescent="0.2">
      <c r="A270" s="30" t="s">
        <v>5</v>
      </c>
      <c r="B270" s="30">
        <v>2008</v>
      </c>
      <c r="C270" s="30"/>
      <c r="D270" s="31">
        <v>494824.36</v>
      </c>
      <c r="E270" s="31"/>
      <c r="F270" s="31">
        <v>306842.63</v>
      </c>
      <c r="G270" s="31"/>
      <c r="H270" s="31">
        <v>967619.98</v>
      </c>
      <c r="I270" s="31"/>
      <c r="J270" s="9">
        <f t="shared" si="79"/>
        <v>-660777.35</v>
      </c>
      <c r="K270" s="32"/>
      <c r="L270" s="11">
        <f t="shared" si="80"/>
        <v>-1.3353775671027999</v>
      </c>
      <c r="M270" s="32"/>
      <c r="N270" s="11">
        <f t="shared" si="81"/>
        <v>-3.9398760208230542E-2</v>
      </c>
      <c r="O270" s="13"/>
      <c r="P270" s="11">
        <f t="shared" si="82"/>
        <v>-3.9620714866027175E-2</v>
      </c>
      <c r="Q270" s="11"/>
      <c r="R270" s="11">
        <f t="shared" si="83"/>
        <v>-8.1670068655472911E-2</v>
      </c>
      <c r="S270" s="11"/>
      <c r="T270" s="11">
        <f t="shared" si="84"/>
        <v>-9.6752233365866205E-2</v>
      </c>
      <c r="U270" s="13"/>
      <c r="V270" s="11">
        <f t="shared" si="85"/>
        <v>-0.14971242516875347</v>
      </c>
      <c r="W270" s="13"/>
      <c r="X270" s="13">
        <f t="shared" si="86"/>
        <v>-0.14229115355908584</v>
      </c>
      <c r="Y270" s="13"/>
      <c r="Z270" s="13">
        <f t="shared" si="87"/>
        <v>-0.13944712258813835</v>
      </c>
      <c r="AA270" s="13"/>
      <c r="AB270" s="13">
        <f t="shared" si="88"/>
        <v>-0.13944712258813835</v>
      </c>
      <c r="AC270" s="13"/>
      <c r="AD270" s="13">
        <f t="shared" si="89"/>
        <v>-0.13944712258813835</v>
      </c>
    </row>
    <row r="271" spans="1:30" x14ac:dyDescent="0.2">
      <c r="A271" s="30" t="s">
        <v>5</v>
      </c>
      <c r="B271" s="30">
        <v>2009</v>
      </c>
      <c r="C271" s="30"/>
      <c r="D271" s="31">
        <v>753711.99</v>
      </c>
      <c r="E271" s="31"/>
      <c r="F271" s="31">
        <v>0</v>
      </c>
      <c r="G271" s="31"/>
      <c r="H271" s="31">
        <v>544594</v>
      </c>
      <c r="I271" s="31"/>
      <c r="J271" s="9">
        <f t="shared" si="79"/>
        <v>-544594</v>
      </c>
      <c r="K271" s="32"/>
      <c r="L271" s="11">
        <f t="shared" si="80"/>
        <v>-0.72254920609661522</v>
      </c>
      <c r="M271" s="32"/>
      <c r="N271" s="11">
        <f t="shared" si="81"/>
        <v>-0.96542751838983298</v>
      </c>
      <c r="O271" s="13"/>
      <c r="P271" s="11">
        <f t="shared" si="82"/>
        <v>-6.8211395160603913E-2</v>
      </c>
      <c r="Q271" s="11"/>
      <c r="R271" s="11">
        <f t="shared" si="83"/>
        <v>-6.8423988632193955E-2</v>
      </c>
      <c r="S271" s="11"/>
      <c r="T271" s="11">
        <f t="shared" si="84"/>
        <v>-0.10854534109163136</v>
      </c>
      <c r="U271" s="13"/>
      <c r="V271" s="11">
        <f t="shared" si="85"/>
        <v>-0.1224534127156269</v>
      </c>
      <c r="W271" s="13"/>
      <c r="X271" s="13">
        <f t="shared" si="86"/>
        <v>-0.1691720065996381</v>
      </c>
      <c r="Y271" s="13"/>
      <c r="Z271" s="13">
        <f t="shared" si="87"/>
        <v>-0.16200283968020199</v>
      </c>
      <c r="AA271" s="13"/>
      <c r="AB271" s="13">
        <f t="shared" si="88"/>
        <v>-0.15887269513646479</v>
      </c>
      <c r="AC271" s="13"/>
      <c r="AD271" s="13">
        <f t="shared" si="89"/>
        <v>-0.15887269513646479</v>
      </c>
    </row>
    <row r="272" spans="1:30" x14ac:dyDescent="0.2">
      <c r="A272" s="30" t="s">
        <v>5</v>
      </c>
      <c r="B272" s="30">
        <v>2010</v>
      </c>
      <c r="C272" s="30"/>
      <c r="D272" s="31">
        <v>167163.15</v>
      </c>
      <c r="E272" s="31"/>
      <c r="F272" s="31">
        <v>0</v>
      </c>
      <c r="G272" s="31"/>
      <c r="H272" s="31">
        <v>76945.13</v>
      </c>
      <c r="I272" s="31"/>
      <c r="J272" s="9">
        <f t="shared" si="79"/>
        <v>-76945.13</v>
      </c>
      <c r="K272" s="32"/>
      <c r="L272" s="11">
        <f t="shared" si="80"/>
        <v>-0.46029959354080136</v>
      </c>
      <c r="M272" s="32"/>
      <c r="N272" s="11">
        <f t="shared" si="81"/>
        <v>-0.67494397774708093</v>
      </c>
      <c r="O272" s="13"/>
      <c r="P272" s="11">
        <f t="shared" si="82"/>
        <v>-0.90578295747084747</v>
      </c>
      <c r="Q272" s="11"/>
      <c r="R272" s="11">
        <f t="shared" si="83"/>
        <v>-7.1845035719461492E-2</v>
      </c>
      <c r="S272" s="11"/>
      <c r="T272" s="11">
        <f t="shared" si="84"/>
        <v>-7.2055659001017486E-2</v>
      </c>
      <c r="U272" s="13"/>
      <c r="V272" s="11">
        <f t="shared" si="85"/>
        <v>-0.11178672655588384</v>
      </c>
      <c r="W272" s="13"/>
      <c r="X272" s="13">
        <f t="shared" si="86"/>
        <v>-0.12550296297383454</v>
      </c>
      <c r="Y272" s="13"/>
      <c r="Z272" s="13">
        <f t="shared" si="87"/>
        <v>-0.17134902089444456</v>
      </c>
      <c r="AA272" s="13"/>
      <c r="AB272" s="13">
        <f t="shared" si="88"/>
        <v>-0.16423346407437917</v>
      </c>
      <c r="AC272" s="13"/>
      <c r="AD272" s="13">
        <f t="shared" si="89"/>
        <v>-0.16108349441329253</v>
      </c>
    </row>
    <row r="273" spans="1:30" x14ac:dyDescent="0.2">
      <c r="A273" s="30" t="s">
        <v>5</v>
      </c>
      <c r="B273" s="30">
        <v>2011</v>
      </c>
      <c r="C273" s="30"/>
      <c r="D273" s="31">
        <v>1583504.79</v>
      </c>
      <c r="E273" s="31"/>
      <c r="F273" s="31">
        <v>0</v>
      </c>
      <c r="G273" s="31"/>
      <c r="H273" s="31">
        <v>759574.2</v>
      </c>
      <c r="I273" s="31"/>
      <c r="J273" s="9">
        <f t="shared" si="79"/>
        <v>-759574.2</v>
      </c>
      <c r="K273" s="32"/>
      <c r="L273" s="11">
        <f t="shared" si="80"/>
        <v>-0.47967912998861212</v>
      </c>
      <c r="M273" s="32"/>
      <c r="N273" s="11">
        <f t="shared" si="81"/>
        <v>-0.47782866806825741</v>
      </c>
      <c r="O273" s="13"/>
      <c r="P273" s="11">
        <f t="shared" si="82"/>
        <v>-0.55147915596017416</v>
      </c>
      <c r="Q273" s="11"/>
      <c r="R273" s="11">
        <f t="shared" si="83"/>
        <v>-0.68081080265459337</v>
      </c>
      <c r="S273" s="11"/>
      <c r="T273" s="11">
        <f t="shared" si="84"/>
        <v>-0.10475869306975139</v>
      </c>
      <c r="U273" s="13"/>
      <c r="V273" s="11">
        <f t="shared" si="85"/>
        <v>-0.10495231830573801</v>
      </c>
      <c r="W273" s="13"/>
      <c r="X273" s="13">
        <f t="shared" si="86"/>
        <v>-0.14132228117819884</v>
      </c>
      <c r="Y273" s="13"/>
      <c r="Z273" s="13">
        <f t="shared" si="87"/>
        <v>-0.15340158791515116</v>
      </c>
      <c r="AA273" s="13"/>
      <c r="AB273" s="13">
        <f t="shared" si="88"/>
        <v>-0.19174523434414883</v>
      </c>
      <c r="AC273" s="13"/>
      <c r="AD273" s="13">
        <f t="shared" si="89"/>
        <v>-0.18510037568632884</v>
      </c>
    </row>
    <row r="274" spans="1:30" x14ac:dyDescent="0.2">
      <c r="A274" s="30" t="s">
        <v>5</v>
      </c>
      <c r="B274" s="30">
        <v>2012</v>
      </c>
      <c r="C274" s="30"/>
      <c r="D274" s="31">
        <v>2788936.6</v>
      </c>
      <c r="E274" s="31"/>
      <c r="F274" s="31">
        <v>0</v>
      </c>
      <c r="G274" s="31"/>
      <c r="H274" s="31">
        <v>318723.3</v>
      </c>
      <c r="I274" s="31"/>
      <c r="J274" s="9">
        <f t="shared" si="79"/>
        <v>-318723.3</v>
      </c>
      <c r="K274" s="32"/>
      <c r="L274" s="11">
        <f t="shared" si="80"/>
        <v>-0.11428129990477373</v>
      </c>
      <c r="M274" s="32"/>
      <c r="N274" s="11">
        <f t="shared" si="81"/>
        <v>-0.24661222502973329</v>
      </c>
      <c r="O274" s="13"/>
      <c r="P274" s="11">
        <f t="shared" si="82"/>
        <v>-0.25448089581829519</v>
      </c>
      <c r="Q274" s="11"/>
      <c r="R274" s="11">
        <f t="shared" si="83"/>
        <v>-0.3211288462282833</v>
      </c>
      <c r="S274" s="11"/>
      <c r="T274" s="11">
        <f t="shared" si="84"/>
        <v>-0.40783630268543786</v>
      </c>
      <c r="U274" s="13"/>
      <c r="V274" s="11">
        <f t="shared" si="85"/>
        <v>-0.1059437765352408</v>
      </c>
      <c r="W274" s="13"/>
      <c r="X274" s="13">
        <f t="shared" si="86"/>
        <v>-0.10611330521136261</v>
      </c>
      <c r="Y274" s="13"/>
      <c r="Z274" s="13">
        <f t="shared" si="87"/>
        <v>-0.13797240408507444</v>
      </c>
      <c r="AA274" s="13"/>
      <c r="AB274" s="13">
        <f t="shared" si="88"/>
        <v>-0.14863549501831627</v>
      </c>
      <c r="AC274" s="13"/>
      <c r="AD274" s="13">
        <f t="shared" si="89"/>
        <v>-0.18366189364313645</v>
      </c>
    </row>
    <row r="275" spans="1:30" x14ac:dyDescent="0.2">
      <c r="A275" s="30" t="s">
        <v>5</v>
      </c>
      <c r="B275" s="30">
        <v>2013</v>
      </c>
      <c r="C275" s="30"/>
      <c r="D275" s="31">
        <v>756785.11</v>
      </c>
      <c r="E275" s="31"/>
      <c r="F275" s="31">
        <v>0</v>
      </c>
      <c r="G275" s="31"/>
      <c r="H275" s="31">
        <v>903787</v>
      </c>
      <c r="I275" s="31"/>
      <c r="J275" s="9">
        <f t="shared" si="79"/>
        <v>-903787</v>
      </c>
      <c r="K275" s="32"/>
      <c r="L275" s="11">
        <f t="shared" si="80"/>
        <v>-1.1942452197559754</v>
      </c>
      <c r="M275" s="32"/>
      <c r="N275" s="11">
        <f t="shared" si="81"/>
        <v>-0.34478461650054315</v>
      </c>
      <c r="O275" s="13"/>
      <c r="P275" s="11">
        <f t="shared" si="82"/>
        <v>-0.38642951329990977</v>
      </c>
      <c r="Q275" s="11"/>
      <c r="R275" s="11">
        <f t="shared" si="83"/>
        <v>-0.3887609798497359</v>
      </c>
      <c r="S275" s="11"/>
      <c r="T275" s="11">
        <f t="shared" si="84"/>
        <v>-0.43034378344757851</v>
      </c>
      <c r="U275" s="13"/>
      <c r="V275" s="11">
        <f t="shared" si="85"/>
        <v>-0.49876820303239477</v>
      </c>
      <c r="W275" s="13"/>
      <c r="X275" s="13">
        <f t="shared" si="86"/>
        <v>-0.1414948267024668</v>
      </c>
      <c r="Y275" s="13"/>
      <c r="Z275" s="13">
        <f t="shared" si="87"/>
        <v>-0.14165881746213435</v>
      </c>
      <c r="AA275" s="13"/>
      <c r="AB275" s="13">
        <f t="shared" si="88"/>
        <v>-0.17232483117391967</v>
      </c>
      <c r="AC275" s="13"/>
      <c r="AD275" s="13">
        <f t="shared" si="89"/>
        <v>-0.18209648105135226</v>
      </c>
    </row>
    <row r="276" spans="1:30" x14ac:dyDescent="0.2">
      <c r="A276" s="30" t="s">
        <v>5</v>
      </c>
      <c r="B276" s="30">
        <v>2014</v>
      </c>
      <c r="C276" s="30"/>
      <c r="D276" s="31">
        <v>2265844.35</v>
      </c>
      <c r="E276" s="31"/>
      <c r="F276" s="31">
        <v>0</v>
      </c>
      <c r="G276" s="31"/>
      <c r="H276" s="31">
        <v>696263.27</v>
      </c>
      <c r="I276" s="31"/>
      <c r="J276" s="9">
        <f t="shared" si="79"/>
        <v>-696263.27</v>
      </c>
      <c r="K276" s="32"/>
      <c r="L276" s="11">
        <f t="shared" si="80"/>
        <v>-0.3072864515164071</v>
      </c>
      <c r="M276" s="32"/>
      <c r="N276" s="11">
        <f t="shared" si="81"/>
        <v>-0.52935706846448849</v>
      </c>
      <c r="O276" s="13"/>
      <c r="P276" s="11">
        <f t="shared" si="82"/>
        <v>-0.33016463207853475</v>
      </c>
      <c r="Q276" s="11"/>
      <c r="R276" s="11">
        <f t="shared" si="83"/>
        <v>-0.36218013651620384</v>
      </c>
      <c r="S276" s="11"/>
      <c r="T276" s="11">
        <f t="shared" si="84"/>
        <v>-0.36434906669113915</v>
      </c>
      <c r="U276" s="13"/>
      <c r="V276" s="11">
        <f t="shared" si="85"/>
        <v>-0.39681437373067879</v>
      </c>
      <c r="W276" s="13"/>
      <c r="X276" s="13">
        <f t="shared" si="86"/>
        <v>-0.4495253073983479</v>
      </c>
      <c r="Y276" s="13"/>
      <c r="Z276" s="13">
        <f t="shared" si="87"/>
        <v>-0.1562654266831788</v>
      </c>
      <c r="AA276" s="13"/>
      <c r="AB276" s="13">
        <f t="shared" si="88"/>
        <v>-0.15641480728437607</v>
      </c>
      <c r="AC276" s="13"/>
      <c r="AD276" s="13">
        <f t="shared" si="89"/>
        <v>-0.18430036295446536</v>
      </c>
    </row>
    <row r="277" spans="1:30" x14ac:dyDescent="0.2">
      <c r="A277" s="30" t="s">
        <v>5</v>
      </c>
      <c r="B277" s="30">
        <v>2015</v>
      </c>
      <c r="C277" s="30"/>
      <c r="D277" s="31">
        <v>740671.1</v>
      </c>
      <c r="E277" s="31"/>
      <c r="F277" s="31">
        <v>0</v>
      </c>
      <c r="G277" s="31"/>
      <c r="H277" s="31">
        <v>1600210.9</v>
      </c>
      <c r="I277" s="31"/>
      <c r="J277" s="9">
        <f t="shared" si="79"/>
        <v>-1600210.9</v>
      </c>
      <c r="K277" s="32"/>
      <c r="L277" s="11">
        <f t="shared" si="80"/>
        <v>-2.1604878332636441</v>
      </c>
      <c r="M277" s="32"/>
      <c r="N277" s="11">
        <f t="shared" si="81"/>
        <v>-0.76383248587663166</v>
      </c>
      <c r="O277" s="13"/>
      <c r="P277" s="11">
        <f t="shared" si="82"/>
        <v>-0.85038681311173292</v>
      </c>
      <c r="Q277" s="11"/>
      <c r="R277" s="11">
        <f t="shared" si="83"/>
        <v>-0.53706610186252779</v>
      </c>
      <c r="S277" s="11"/>
      <c r="T277" s="11">
        <f t="shared" si="84"/>
        <v>-0.52589655575297578</v>
      </c>
      <c r="U277" s="13"/>
      <c r="V277" s="11">
        <f t="shared" si="85"/>
        <v>-0.52457588609557881</v>
      </c>
      <c r="W277" s="13"/>
      <c r="X277" s="13">
        <f t="shared" si="86"/>
        <v>-0.54105166987908948</v>
      </c>
      <c r="Y277" s="13"/>
      <c r="Z277" s="13">
        <f t="shared" si="87"/>
        <v>-0.58220271559116343</v>
      </c>
      <c r="AA277" s="13"/>
      <c r="AB277" s="13">
        <f t="shared" si="88"/>
        <v>-0.21298195665373187</v>
      </c>
      <c r="AC277" s="13"/>
      <c r="AD277" s="13">
        <f t="shared" si="89"/>
        <v>-0.213127110004841</v>
      </c>
    </row>
    <row r="278" spans="1:30" x14ac:dyDescent="0.2">
      <c r="A278" s="30" t="s">
        <v>5</v>
      </c>
      <c r="B278" s="30">
        <v>2016</v>
      </c>
      <c r="C278" s="30"/>
      <c r="D278" s="31">
        <v>1613352.48</v>
      </c>
      <c r="E278" s="31"/>
      <c r="F278" s="31">
        <v>0</v>
      </c>
      <c r="G278" s="31"/>
      <c r="H278" s="31">
        <v>2287600.41</v>
      </c>
      <c r="I278" s="31"/>
      <c r="J278" s="9">
        <f t="shared" si="79"/>
        <v>-2287600.41</v>
      </c>
      <c r="K278" s="32"/>
      <c r="L278" s="11">
        <f t="shared" si="80"/>
        <v>-1.4179173109152192</v>
      </c>
      <c r="M278" s="32"/>
      <c r="N278" s="11">
        <f t="shared" si="81"/>
        <v>-1.6515600536167951</v>
      </c>
      <c r="O278" s="13"/>
      <c r="P278" s="11">
        <f t="shared" si="82"/>
        <v>-0.99225230016477994</v>
      </c>
      <c r="Q278" s="11"/>
      <c r="R278" s="11">
        <f t="shared" si="83"/>
        <v>-1.0206835998478341</v>
      </c>
      <c r="S278" s="11"/>
      <c r="T278" s="11">
        <f t="shared" si="84"/>
        <v>-0.71110417446840979</v>
      </c>
      <c r="U278" s="13"/>
      <c r="V278" s="11">
        <f t="shared" si="85"/>
        <v>-0.67351476869426519</v>
      </c>
      <c r="W278" s="13"/>
      <c r="X278" s="13">
        <f t="shared" si="86"/>
        <v>-0.6699204973657007</v>
      </c>
      <c r="Y278" s="13"/>
      <c r="Z278" s="13">
        <f t="shared" si="87"/>
        <v>-0.67363811703916598</v>
      </c>
      <c r="AA278" s="13"/>
      <c r="AB278" s="13">
        <f t="shared" si="88"/>
        <v>-0.70296645054155504</v>
      </c>
      <c r="AC278" s="13"/>
      <c r="AD278" s="13">
        <f t="shared" si="89"/>
        <v>-0.28294259860847376</v>
      </c>
    </row>
    <row r="279" spans="1:30" x14ac:dyDescent="0.2">
      <c r="A279" s="30" t="s">
        <v>5</v>
      </c>
      <c r="B279" s="30">
        <v>2017</v>
      </c>
      <c r="C279" s="32"/>
      <c r="D279" s="31">
        <v>1804239.99</v>
      </c>
      <c r="E279" s="31"/>
      <c r="F279" s="31">
        <v>109415.49</v>
      </c>
      <c r="G279" s="31"/>
      <c r="H279" s="31">
        <v>3585597.63</v>
      </c>
      <c r="I279" s="31"/>
      <c r="J279" s="9">
        <f t="shared" si="79"/>
        <v>-3476182.1399999997</v>
      </c>
      <c r="K279" s="32"/>
      <c r="L279" s="11">
        <f t="shared" si="80"/>
        <v>-1.9266739232401116</v>
      </c>
      <c r="M279" s="32"/>
      <c r="N279" s="11">
        <f t="shared" si="81"/>
        <v>-1.6865037597651309</v>
      </c>
      <c r="O279" s="13"/>
      <c r="P279" s="11">
        <f t="shared" si="82"/>
        <v>-1.7709299389119768</v>
      </c>
      <c r="Q279" s="11"/>
      <c r="R279" s="11">
        <f t="shared" si="83"/>
        <v>-1.2546888720387499</v>
      </c>
      <c r="S279" s="11"/>
      <c r="T279" s="11">
        <f t="shared" si="84"/>
        <v>-1.248318793017865</v>
      </c>
      <c r="U279" s="13"/>
      <c r="V279" s="11">
        <f t="shared" si="85"/>
        <v>-0.93108582237628457</v>
      </c>
      <c r="W279" s="13"/>
      <c r="X279" s="13">
        <f t="shared" si="86"/>
        <v>-0.86921583457462126</v>
      </c>
      <c r="Y279" s="13"/>
      <c r="Z279" s="13">
        <f t="shared" si="87"/>
        <v>-0.86338368226802165</v>
      </c>
      <c r="AA279" s="13"/>
      <c r="AB279" s="13">
        <f t="shared" si="88"/>
        <v>-0.8548742346124254</v>
      </c>
      <c r="AC279" s="13"/>
      <c r="AD279" s="13">
        <f t="shared" si="89"/>
        <v>-0.87320750102564293</v>
      </c>
    </row>
    <row r="280" spans="1:30" x14ac:dyDescent="0.2">
      <c r="A280" s="32" t="s">
        <v>5</v>
      </c>
      <c r="B280" s="32">
        <v>2018</v>
      </c>
      <c r="C280" s="32"/>
      <c r="D280" s="31">
        <v>2348985.5</v>
      </c>
      <c r="E280" s="31"/>
      <c r="F280" s="31">
        <v>41945.41</v>
      </c>
      <c r="G280" s="31"/>
      <c r="H280" s="31">
        <v>1417885.77</v>
      </c>
      <c r="I280" s="31"/>
      <c r="J280" s="9">
        <f t="shared" si="79"/>
        <v>-1375940.36</v>
      </c>
      <c r="K280" s="32"/>
      <c r="L280" s="11">
        <f t="shared" si="80"/>
        <v>-0.58575940975370011</v>
      </c>
      <c r="M280" s="32"/>
      <c r="N280" s="11">
        <f t="shared" si="81"/>
        <v>-1.1682781278509393</v>
      </c>
      <c r="O280" s="13"/>
      <c r="P280" s="11">
        <f t="shared" si="82"/>
        <v>-1.2381212821787269</v>
      </c>
      <c r="Q280" s="11"/>
      <c r="R280" s="11">
        <f t="shared" si="83"/>
        <v>-1.34310731247298</v>
      </c>
      <c r="S280" s="11"/>
      <c r="T280" s="11">
        <f t="shared" si="84"/>
        <v>-1.0755837910591861</v>
      </c>
      <c r="U280" s="13"/>
      <c r="V280" s="11">
        <f t="shared" si="85"/>
        <v>-1.0850069124648116</v>
      </c>
      <c r="W280" s="13"/>
      <c r="X280" s="13">
        <f t="shared" si="86"/>
        <v>-0.86523803365169893</v>
      </c>
      <c r="Y280" s="13"/>
      <c r="Z280" s="13">
        <f t="shared" si="87"/>
        <v>-0.82132202723759484</v>
      </c>
      <c r="AA280" s="13"/>
      <c r="AB280" s="13">
        <f t="shared" si="88"/>
        <v>-0.81703262677155342</v>
      </c>
      <c r="AC280" s="13"/>
      <c r="AD280" s="13">
        <f t="shared" si="89"/>
        <v>-0.81222844746131262</v>
      </c>
    </row>
    <row r="281" spans="1:30" x14ac:dyDescent="0.2">
      <c r="A281" s="32" t="s">
        <v>5</v>
      </c>
      <c r="B281" s="32">
        <v>2019</v>
      </c>
      <c r="C281" s="32"/>
      <c r="D281" s="31">
        <v>2950494.53</v>
      </c>
      <c r="E281" s="31"/>
      <c r="F281" s="31">
        <v>309385.59999999998</v>
      </c>
      <c r="G281" s="31"/>
      <c r="H281" s="31">
        <v>6969983.3899999997</v>
      </c>
      <c r="I281" s="31"/>
      <c r="J281" s="9">
        <f t="shared" si="79"/>
        <v>-6660597.79</v>
      </c>
      <c r="K281" s="32"/>
      <c r="L281" s="11">
        <f t="shared" si="80"/>
        <v>-2.2574513263035945</v>
      </c>
      <c r="M281" s="32"/>
      <c r="N281" s="11">
        <f t="shared" si="81"/>
        <v>-1.5164767306425724</v>
      </c>
      <c r="O281" s="13"/>
      <c r="P281" s="11">
        <f t="shared" si="82"/>
        <v>-1.6206607605010874</v>
      </c>
      <c r="Q281" s="11"/>
      <c r="R281" s="11">
        <f t="shared" si="83"/>
        <v>-1.5831370795642687</v>
      </c>
      <c r="S281" s="11"/>
      <c r="T281" s="11">
        <f t="shared" si="84"/>
        <v>-1.6283515658005361</v>
      </c>
      <c r="U281" s="13"/>
      <c r="V281" s="11">
        <f t="shared" si="85"/>
        <v>-1.3730263242491392</v>
      </c>
      <c r="W281" s="13"/>
      <c r="X281" s="13">
        <f t="shared" si="86"/>
        <v>-1.3621853920767331</v>
      </c>
      <c r="Y281" s="13"/>
      <c r="Z281" s="13">
        <f t="shared" si="87"/>
        <v>-1.1342559392432938</v>
      </c>
      <c r="AA281" s="13"/>
      <c r="AB281" s="13">
        <f t="shared" si="88"/>
        <v>-1.072751345102479</v>
      </c>
      <c r="AC281" s="13"/>
      <c r="AD281" s="13">
        <f t="shared" si="89"/>
        <v>-1.0667360984070859</v>
      </c>
    </row>
    <row r="282" spans="1:30" x14ac:dyDescent="0.2">
      <c r="A282" s="32" t="s">
        <v>5</v>
      </c>
      <c r="B282" s="32">
        <v>2020</v>
      </c>
      <c r="C282" s="32"/>
      <c r="D282" s="31">
        <v>3132557.98</v>
      </c>
      <c r="E282" s="31"/>
      <c r="F282" s="31">
        <v>76521.39</v>
      </c>
      <c r="G282" s="31"/>
      <c r="H282" s="31">
        <v>3199430.15</v>
      </c>
      <c r="I282" s="31"/>
      <c r="J282" s="9">
        <f t="shared" si="79"/>
        <v>-3122908.76</v>
      </c>
      <c r="K282" s="32"/>
      <c r="L282" s="11">
        <f t="shared" si="80"/>
        <v>-0.99691969947193115</v>
      </c>
      <c r="M282" s="32"/>
      <c r="N282" s="11">
        <f t="shared" si="81"/>
        <v>-1.6083218965999031</v>
      </c>
      <c r="O282" s="13"/>
      <c r="P282" s="11">
        <f t="shared" si="82"/>
        <v>-1.3234578516801538</v>
      </c>
      <c r="Q282" s="11"/>
      <c r="R282" s="11">
        <f t="shared" si="83"/>
        <v>-1.42978034105756</v>
      </c>
      <c r="S282" s="11"/>
      <c r="T282" s="11">
        <f t="shared" si="84"/>
        <v>-1.4281651641849342</v>
      </c>
      <c r="U282" s="13"/>
      <c r="V282" s="11">
        <f t="shared" si="85"/>
        <v>-1.4712467562671361</v>
      </c>
      <c r="W282" s="13"/>
      <c r="X282" s="13">
        <f t="shared" si="86"/>
        <v>-1.2937207079521467</v>
      </c>
      <c r="Y282" s="13"/>
      <c r="Z282" s="13">
        <f t="shared" si="87"/>
        <v>-1.2888989632019789</v>
      </c>
      <c r="AA282" s="13"/>
      <c r="AB282" s="13">
        <f t="shared" si="88"/>
        <v>-1.1108771310562475</v>
      </c>
      <c r="AC282" s="13"/>
      <c r="AD282" s="13">
        <f t="shared" si="89"/>
        <v>-1.0608653005722342</v>
      </c>
    </row>
    <row r="283" spans="1:30" x14ac:dyDescent="0.2">
      <c r="A283" s="32" t="s">
        <v>5</v>
      </c>
      <c r="B283" s="32">
        <v>2021</v>
      </c>
      <c r="C283" s="32"/>
      <c r="D283" s="31">
        <v>5025163.8</v>
      </c>
      <c r="E283" s="31"/>
      <c r="F283" s="31">
        <v>295649.36</v>
      </c>
      <c r="G283" s="31"/>
      <c r="H283" s="31">
        <v>7663397.9399999995</v>
      </c>
      <c r="I283" s="31"/>
      <c r="J283" s="9">
        <f t="shared" si="79"/>
        <v>-7367748.5799999991</v>
      </c>
      <c r="K283" s="32"/>
      <c r="L283" s="11">
        <f t="shared" si="80"/>
        <v>-1.4661708300931404</v>
      </c>
      <c r="M283" s="32"/>
      <c r="N283" s="11">
        <f t="shared" si="81"/>
        <v>-1.2859788091473745</v>
      </c>
      <c r="O283" s="13"/>
      <c r="P283" s="11">
        <f t="shared" si="82"/>
        <v>-1.5440152272295822</v>
      </c>
      <c r="Q283" s="11"/>
      <c r="R283" s="11">
        <f t="shared" si="83"/>
        <v>-1.3767494722589733</v>
      </c>
      <c r="S283" s="11"/>
      <c r="T283" s="11">
        <f t="shared" si="84"/>
        <v>-1.4417627061946401</v>
      </c>
      <c r="U283" s="13"/>
      <c r="V283" s="11">
        <f t="shared" si="85"/>
        <v>-1.4394829138029643</v>
      </c>
      <c r="W283" s="13"/>
      <c r="X283" s="13">
        <f t="shared" si="86"/>
        <v>-1.4697987468100602</v>
      </c>
      <c r="Y283" s="13"/>
      <c r="Z283" s="13">
        <f t="shared" si="87"/>
        <v>-1.3373088881503985</v>
      </c>
      <c r="AA283" s="13"/>
      <c r="AB283" s="13">
        <f t="shared" si="88"/>
        <v>-1.3320628392848297</v>
      </c>
      <c r="AC283" s="13"/>
      <c r="AD283" s="13">
        <f t="shared" si="89"/>
        <v>-1.1870886237219305</v>
      </c>
    </row>
    <row r="284" spans="1:30" x14ac:dyDescent="0.2">
      <c r="A284" s="32" t="s">
        <v>5</v>
      </c>
      <c r="B284" s="32">
        <v>2022</v>
      </c>
      <c r="C284" s="32"/>
      <c r="D284" s="31">
        <v>14572729.32</v>
      </c>
      <c r="E284" s="31"/>
      <c r="F284" s="31">
        <v>13162575.880000001</v>
      </c>
      <c r="G284" s="31"/>
      <c r="H284" s="31">
        <v>43716618.890000001</v>
      </c>
      <c r="I284" s="31"/>
      <c r="J284" s="9">
        <f t="shared" si="79"/>
        <v>-30554043.009999998</v>
      </c>
      <c r="K284" s="32"/>
      <c r="L284" s="11">
        <f t="shared" si="80"/>
        <v>-2.0966589263458575</v>
      </c>
      <c r="M284" s="32"/>
      <c r="N284" s="11">
        <f t="shared" si="81"/>
        <v>-1.9349932851353357</v>
      </c>
      <c r="O284" s="13"/>
      <c r="P284" s="11">
        <f t="shared" si="82"/>
        <v>-1.8057142891458053</v>
      </c>
      <c r="Q284" s="11"/>
      <c r="R284" s="11">
        <f t="shared" si="83"/>
        <v>-1.857614545325448</v>
      </c>
      <c r="S284" s="11"/>
      <c r="T284" s="11">
        <f t="shared" si="84"/>
        <v>-1.7510295787872669</v>
      </c>
      <c r="U284" s="13"/>
      <c r="V284" s="11">
        <f t="shared" si="85"/>
        <v>-1.7616517793841762</v>
      </c>
      <c r="W284" s="13"/>
      <c r="X284" s="13">
        <f t="shared" si="86"/>
        <v>-1.744017168016371</v>
      </c>
      <c r="Y284" s="13"/>
      <c r="Z284" s="13">
        <f t="shared" si="87"/>
        <v>-1.753600426369982</v>
      </c>
      <c r="AA284" s="13"/>
      <c r="AB284" s="13">
        <f t="shared" si="88"/>
        <v>-1.6584846594350164</v>
      </c>
      <c r="AC284" s="13"/>
      <c r="AD284" s="13">
        <f t="shared" si="89"/>
        <v>-1.6485067761049532</v>
      </c>
    </row>
    <row r="285" spans="1:30" x14ac:dyDescent="0.2">
      <c r="A285" s="30"/>
      <c r="B285" s="30"/>
      <c r="C285" s="30"/>
      <c r="E285" s="31"/>
      <c r="F285" s="31"/>
      <c r="G285" s="31"/>
      <c r="H285" s="31"/>
      <c r="I285" s="31"/>
      <c r="J285" s="9"/>
      <c r="K285" s="32"/>
      <c r="L285" s="11"/>
      <c r="M285" s="32"/>
      <c r="N285" s="11"/>
      <c r="O285" s="13"/>
      <c r="P285" s="11"/>
      <c r="Q285" s="11"/>
      <c r="R285" s="11"/>
      <c r="S285" s="11"/>
      <c r="T285" s="11"/>
      <c r="U285" s="13"/>
      <c r="V285" s="11"/>
      <c r="W285" s="13"/>
      <c r="X285" s="13"/>
      <c r="Y285" s="13"/>
      <c r="Z285" s="13"/>
      <c r="AA285" s="13"/>
      <c r="AB285" s="13"/>
      <c r="AC285" s="13"/>
      <c r="AD285" s="13"/>
    </row>
    <row r="286" spans="1:30" x14ac:dyDescent="0.2">
      <c r="A286" s="30" t="s">
        <v>6</v>
      </c>
      <c r="B286" s="30">
        <v>1974</v>
      </c>
      <c r="C286" s="30"/>
      <c r="D286" s="31">
        <v>192671</v>
      </c>
      <c r="E286" s="31"/>
      <c r="F286" s="31">
        <v>49368.54</v>
      </c>
      <c r="G286" s="31"/>
      <c r="H286" s="31">
        <v>89524.22</v>
      </c>
      <c r="I286" s="31"/>
      <c r="J286" s="9">
        <f t="shared" ref="J286:J334" si="90">+F286-H286</f>
        <v>-40155.68</v>
      </c>
      <c r="K286" s="10"/>
      <c r="L286" s="11">
        <f t="shared" ref="L286:L334" si="91">+IF(+D286=0,"NA",+J286/D286)</f>
        <v>-0.20841579687654085</v>
      </c>
      <c r="M286" s="12"/>
      <c r="N286" s="11" t="s">
        <v>42</v>
      </c>
      <c r="O286" s="13"/>
      <c r="P286" s="11"/>
      <c r="Q286" s="11"/>
      <c r="R286" s="11"/>
      <c r="S286" s="11"/>
      <c r="T286" s="11"/>
      <c r="U286" s="13"/>
      <c r="V286" s="11"/>
      <c r="W286" s="13"/>
      <c r="X286" s="13"/>
      <c r="Y286" s="13"/>
      <c r="Z286" s="13"/>
      <c r="AA286" s="13"/>
      <c r="AB286" s="13"/>
      <c r="AC286" s="13"/>
      <c r="AD286" s="13"/>
    </row>
    <row r="287" spans="1:30" x14ac:dyDescent="0.2">
      <c r="A287" s="30" t="s">
        <v>6</v>
      </c>
      <c r="B287" s="30">
        <v>1975</v>
      </c>
      <c r="C287" s="30"/>
      <c r="D287" s="31">
        <v>281665</v>
      </c>
      <c r="E287" s="31"/>
      <c r="F287" s="31">
        <v>38243.94</v>
      </c>
      <c r="G287" s="31"/>
      <c r="H287" s="31">
        <v>182768.83</v>
      </c>
      <c r="I287" s="31"/>
      <c r="J287" s="9">
        <f t="shared" si="90"/>
        <v>-144524.88999999998</v>
      </c>
      <c r="K287" s="32"/>
      <c r="L287" s="11">
        <f t="shared" si="91"/>
        <v>-0.51310915449203831</v>
      </c>
      <c r="M287" s="32"/>
      <c r="N287" s="11">
        <f t="shared" ref="N287:N334" si="92">+IF(SUM(D286:D287)=0,"NA",+SUM(J286,,J287)/SUM(D286:D287))</f>
        <v>-0.38934546397490383</v>
      </c>
      <c r="O287" s="13"/>
      <c r="P287" s="11"/>
      <c r="Q287" s="11"/>
      <c r="R287" s="11"/>
      <c r="S287" s="11"/>
      <c r="T287" s="11"/>
      <c r="U287" s="13"/>
      <c r="V287" s="11"/>
      <c r="W287" s="13"/>
      <c r="X287" s="13"/>
      <c r="Y287" s="13"/>
      <c r="Z287" s="13"/>
      <c r="AA287" s="13"/>
      <c r="AB287" s="13"/>
      <c r="AC287" s="13"/>
      <c r="AD287" s="13"/>
    </row>
    <row r="288" spans="1:30" x14ac:dyDescent="0.2">
      <c r="A288" s="30" t="s">
        <v>6</v>
      </c>
      <c r="B288" s="30">
        <v>1976</v>
      </c>
      <c r="C288" s="30"/>
      <c r="D288" s="31">
        <v>131734</v>
      </c>
      <c r="E288" s="31"/>
      <c r="F288" s="31">
        <v>14765.95</v>
      </c>
      <c r="G288" s="31"/>
      <c r="H288" s="31">
        <v>79809.31</v>
      </c>
      <c r="I288" s="31"/>
      <c r="J288" s="9">
        <f t="shared" si="90"/>
        <v>-65043.360000000001</v>
      </c>
      <c r="K288" s="32"/>
      <c r="L288" s="11">
        <f t="shared" si="91"/>
        <v>-0.49374770370595289</v>
      </c>
      <c r="M288" s="32"/>
      <c r="N288" s="11">
        <f t="shared" si="92"/>
        <v>-0.506939421720904</v>
      </c>
      <c r="O288" s="13"/>
      <c r="P288" s="11">
        <f t="shared" ref="P288:P334" si="93">+IF(SUM(D286:D288)=0,"NA",+SUM(J286:J288)/SUM(D286:D288))</f>
        <v>-0.41203809790948237</v>
      </c>
      <c r="Q288" s="11"/>
      <c r="R288" s="11"/>
      <c r="S288" s="11"/>
      <c r="T288" s="11"/>
      <c r="U288" s="13"/>
      <c r="V288" s="11"/>
      <c r="W288" s="13"/>
      <c r="X288" s="13"/>
      <c r="Y288" s="13"/>
      <c r="Z288" s="13"/>
      <c r="AA288" s="13"/>
      <c r="AB288" s="13"/>
      <c r="AC288" s="13"/>
      <c r="AD288" s="13"/>
    </row>
    <row r="289" spans="1:30" x14ac:dyDescent="0.2">
      <c r="A289" s="30" t="s">
        <v>6</v>
      </c>
      <c r="B289" s="30">
        <v>1977</v>
      </c>
      <c r="C289" s="30"/>
      <c r="D289" s="31">
        <v>76386</v>
      </c>
      <c r="E289" s="31"/>
      <c r="F289" s="31">
        <v>32251.78</v>
      </c>
      <c r="G289" s="31"/>
      <c r="H289" s="31">
        <v>78368.28</v>
      </c>
      <c r="I289" s="31"/>
      <c r="J289" s="9">
        <f t="shared" si="90"/>
        <v>-46116.5</v>
      </c>
      <c r="K289" s="32"/>
      <c r="L289" s="11">
        <f t="shared" si="91"/>
        <v>-0.60372974105202526</v>
      </c>
      <c r="M289" s="32"/>
      <c r="N289" s="11">
        <f t="shared" si="92"/>
        <v>-0.53411426100326731</v>
      </c>
      <c r="O289" s="13"/>
      <c r="P289" s="11">
        <f t="shared" si="93"/>
        <v>-0.52203466827281353</v>
      </c>
      <c r="Q289" s="11"/>
      <c r="R289" s="11">
        <f t="shared" ref="R289:R334" si="94">+IF(SUM(D286:D289)=0,"NA",+SUM(J286:J289)/SUM(D286:D289))</f>
        <v>-0.43349377835347624</v>
      </c>
      <c r="S289" s="11"/>
      <c r="T289" s="11"/>
      <c r="U289" s="13"/>
      <c r="V289" s="11"/>
      <c r="W289" s="13"/>
      <c r="X289" s="13"/>
      <c r="Y289" s="13"/>
      <c r="Z289" s="13"/>
      <c r="AA289" s="13"/>
      <c r="AB289" s="13"/>
      <c r="AC289" s="13"/>
      <c r="AD289" s="13"/>
    </row>
    <row r="290" spans="1:30" x14ac:dyDescent="0.2">
      <c r="A290" s="30" t="s">
        <v>6</v>
      </c>
      <c r="B290" s="30">
        <v>1978</v>
      </c>
      <c r="C290" s="30"/>
      <c r="D290" s="31">
        <v>63329</v>
      </c>
      <c r="E290" s="31"/>
      <c r="F290" s="31">
        <v>22798.16</v>
      </c>
      <c r="G290" s="31"/>
      <c r="H290" s="31">
        <v>56108.959999999999</v>
      </c>
      <c r="I290" s="31"/>
      <c r="J290" s="9">
        <f t="shared" si="90"/>
        <v>-33310.800000000003</v>
      </c>
      <c r="K290" s="32"/>
      <c r="L290" s="11">
        <f t="shared" si="91"/>
        <v>-0.52599598919926105</v>
      </c>
      <c r="M290" s="32"/>
      <c r="N290" s="11">
        <f t="shared" si="92"/>
        <v>-0.56849515084278712</v>
      </c>
      <c r="O290" s="13"/>
      <c r="P290" s="11">
        <f t="shared" si="93"/>
        <v>-0.5322202697375934</v>
      </c>
      <c r="Q290" s="11"/>
      <c r="R290" s="11">
        <f t="shared" si="94"/>
        <v>-0.52248822123468219</v>
      </c>
      <c r="S290" s="11"/>
      <c r="T290" s="11">
        <f t="shared" ref="T290:T334" si="95">+IF(SUM(D286:D290)=0,"NA",+SUM(J286:J290)/SUM(D286:D290))</f>
        <v>-0.44134868628358037</v>
      </c>
      <c r="U290" s="13"/>
      <c r="V290" s="11"/>
      <c r="W290" s="13"/>
      <c r="X290" s="13"/>
      <c r="Y290" s="13"/>
      <c r="Z290" s="13"/>
      <c r="AA290" s="13"/>
      <c r="AB290" s="13"/>
      <c r="AC290" s="13"/>
      <c r="AD290" s="13"/>
    </row>
    <row r="291" spans="1:30" x14ac:dyDescent="0.2">
      <c r="A291" s="30" t="s">
        <v>6</v>
      </c>
      <c r="B291" s="30">
        <v>1979</v>
      </c>
      <c r="C291" s="30"/>
      <c r="D291" s="31">
        <v>88148</v>
      </c>
      <c r="E291" s="31"/>
      <c r="F291" s="31">
        <v>25221.360000000001</v>
      </c>
      <c r="G291" s="31"/>
      <c r="H291" s="31">
        <v>38256.94</v>
      </c>
      <c r="I291" s="31"/>
      <c r="J291" s="9">
        <f t="shared" si="90"/>
        <v>-13035.580000000002</v>
      </c>
      <c r="K291" s="32"/>
      <c r="L291" s="11">
        <f t="shared" si="91"/>
        <v>-0.14788287879475429</v>
      </c>
      <c r="M291" s="32"/>
      <c r="N291" s="11">
        <f t="shared" si="92"/>
        <v>-0.30596314952104942</v>
      </c>
      <c r="O291" s="13"/>
      <c r="P291" s="11">
        <f t="shared" si="93"/>
        <v>-0.40578277298201115</v>
      </c>
      <c r="Q291" s="11"/>
      <c r="R291" s="11">
        <f t="shared" si="94"/>
        <v>-0.43800765857334734</v>
      </c>
      <c r="S291" s="11"/>
      <c r="T291" s="11">
        <f t="shared" si="95"/>
        <v>-0.4709948975613712</v>
      </c>
      <c r="U291" s="13"/>
      <c r="V291" s="11">
        <f t="shared" ref="V291:V334" si="96">+IF(SUM(D286:D291)=0,"NA",+SUM(J286:J291)/SUM(D286:D291))</f>
        <v>-0.41032889932404643</v>
      </c>
      <c r="W291" s="13"/>
      <c r="X291" s="13"/>
      <c r="Y291" s="13"/>
      <c r="Z291" s="13"/>
      <c r="AA291" s="13"/>
      <c r="AB291" s="13"/>
      <c r="AC291" s="13"/>
      <c r="AD291" s="13"/>
    </row>
    <row r="292" spans="1:30" x14ac:dyDescent="0.2">
      <c r="A292" s="30" t="s">
        <v>6</v>
      </c>
      <c r="B292" s="30">
        <v>1980</v>
      </c>
      <c r="C292" s="30"/>
      <c r="D292" s="31">
        <v>75813</v>
      </c>
      <c r="E292" s="31"/>
      <c r="F292" s="31">
        <v>16905.189999999999</v>
      </c>
      <c r="G292" s="31"/>
      <c r="H292" s="31">
        <v>30425.96</v>
      </c>
      <c r="I292" s="31"/>
      <c r="J292" s="9">
        <f t="shared" si="90"/>
        <v>-13520.77</v>
      </c>
      <c r="K292" s="32"/>
      <c r="L292" s="11">
        <f t="shared" si="91"/>
        <v>-0.17834368775803622</v>
      </c>
      <c r="M292" s="32"/>
      <c r="N292" s="11">
        <f t="shared" si="92"/>
        <v>-0.16196748007148043</v>
      </c>
      <c r="O292" s="13"/>
      <c r="P292" s="11">
        <f t="shared" si="93"/>
        <v>-0.26339544194641212</v>
      </c>
      <c r="Q292" s="11"/>
      <c r="R292" s="11">
        <f t="shared" si="94"/>
        <v>-0.34900239070588396</v>
      </c>
      <c r="S292" s="11"/>
      <c r="T292" s="11">
        <f t="shared" si="95"/>
        <v>-0.39279531935417189</v>
      </c>
      <c r="U292" s="13"/>
      <c r="V292" s="11">
        <f t="shared" si="96"/>
        <v>-0.44005424816093158</v>
      </c>
      <c r="W292" s="13"/>
      <c r="X292" s="13">
        <f t="shared" ref="X292:X334" si="97">+IF(SUM(D286:D292)=0,"NA",+SUM(J286:J292)/SUM(D286:D292))</f>
        <v>-0.39099658586022912</v>
      </c>
      <c r="Y292" s="13"/>
      <c r="Z292" s="13"/>
      <c r="AA292" s="13"/>
      <c r="AB292" s="13"/>
      <c r="AC292" s="13"/>
      <c r="AD292" s="13"/>
    </row>
    <row r="293" spans="1:30" x14ac:dyDescent="0.2">
      <c r="A293" s="30" t="s">
        <v>6</v>
      </c>
      <c r="B293" s="30">
        <v>1981</v>
      </c>
      <c r="C293" s="30"/>
      <c r="D293" s="31">
        <v>165357</v>
      </c>
      <c r="E293" s="31"/>
      <c r="F293" s="31">
        <v>19349.95</v>
      </c>
      <c r="G293" s="31"/>
      <c r="H293" s="31">
        <v>79800.960000000006</v>
      </c>
      <c r="I293" s="31"/>
      <c r="J293" s="9">
        <f t="shared" si="90"/>
        <v>-60451.010000000009</v>
      </c>
      <c r="K293" s="32"/>
      <c r="L293" s="11">
        <f t="shared" si="91"/>
        <v>-0.36557877803782124</v>
      </c>
      <c r="M293" s="32"/>
      <c r="N293" s="11">
        <f t="shared" si="92"/>
        <v>-0.30672048762283871</v>
      </c>
      <c r="O293" s="13"/>
      <c r="P293" s="11">
        <f t="shared" si="93"/>
        <v>-0.26420468969203026</v>
      </c>
      <c r="Q293" s="11"/>
      <c r="R293" s="11">
        <f t="shared" si="94"/>
        <v>-0.3064283185660403</v>
      </c>
      <c r="S293" s="11"/>
      <c r="T293" s="11">
        <f t="shared" si="95"/>
        <v>-0.35484637541494957</v>
      </c>
      <c r="U293" s="13"/>
      <c r="V293" s="11">
        <f t="shared" si="96"/>
        <v>-0.3853041528579299</v>
      </c>
      <c r="W293" s="13"/>
      <c r="X293" s="13">
        <f t="shared" si="97"/>
        <v>-0.42609845291195247</v>
      </c>
      <c r="Y293" s="13"/>
      <c r="Z293" s="13">
        <f t="shared" ref="Z293:Z334" si="98">+IF(SUM(D286:D293)=0,"NA",+SUM(J286:J293)/SUM(D286:D293))</f>
        <v>-0.38708718141424592</v>
      </c>
      <c r="AA293" s="13"/>
      <c r="AB293" s="13"/>
      <c r="AC293" s="13"/>
      <c r="AD293" s="13"/>
    </row>
    <row r="294" spans="1:30" x14ac:dyDescent="0.2">
      <c r="A294" s="30" t="s">
        <v>6</v>
      </c>
      <c r="B294" s="30">
        <v>1982</v>
      </c>
      <c r="C294" s="30"/>
      <c r="D294" s="31">
        <v>228610</v>
      </c>
      <c r="E294" s="31"/>
      <c r="F294" s="31">
        <v>20492.72</v>
      </c>
      <c r="G294" s="31"/>
      <c r="H294" s="31">
        <v>96223.8</v>
      </c>
      <c r="I294" s="31"/>
      <c r="J294" s="9">
        <f t="shared" si="90"/>
        <v>-75731.08</v>
      </c>
      <c r="K294" s="32"/>
      <c r="L294" s="11">
        <f t="shared" si="91"/>
        <v>-0.33126757359695552</v>
      </c>
      <c r="M294" s="32"/>
      <c r="N294" s="11">
        <f t="shared" si="92"/>
        <v>-0.34566877428820186</v>
      </c>
      <c r="O294" s="13"/>
      <c r="P294" s="11">
        <f t="shared" si="93"/>
        <v>-0.31866588615947894</v>
      </c>
      <c r="Q294" s="11"/>
      <c r="R294" s="11">
        <f t="shared" si="94"/>
        <v>-0.29168358641258368</v>
      </c>
      <c r="S294" s="11"/>
      <c r="T294" s="11">
        <f t="shared" si="95"/>
        <v>-0.31556866160059366</v>
      </c>
      <c r="U294" s="13"/>
      <c r="V294" s="11">
        <f t="shared" si="96"/>
        <v>-0.34711985929766376</v>
      </c>
      <c r="W294" s="13"/>
      <c r="X294" s="13">
        <f t="shared" si="97"/>
        <v>-0.37040947602839236</v>
      </c>
      <c r="Y294" s="13"/>
      <c r="Z294" s="13">
        <f t="shared" si="98"/>
        <v>-0.40658588064177598</v>
      </c>
      <c r="AA294" s="13"/>
      <c r="AB294" s="13">
        <f t="shared" ref="AB294:AB334" si="99">+IF(SUM(D286:D294)=0,"NA",+SUM(J286:J294)/SUM(D286:D294))</f>
        <v>-0.37729904511192269</v>
      </c>
      <c r="AC294" s="13"/>
      <c r="AD294" s="13"/>
    </row>
    <row r="295" spans="1:30" x14ac:dyDescent="0.2">
      <c r="A295" s="30" t="s">
        <v>6</v>
      </c>
      <c r="B295" s="30">
        <v>1983</v>
      </c>
      <c r="C295" s="30"/>
      <c r="D295" s="31">
        <v>98054</v>
      </c>
      <c r="E295" s="31"/>
      <c r="F295" s="31">
        <v>23510.06</v>
      </c>
      <c r="G295" s="31"/>
      <c r="H295" s="31">
        <v>136425.47</v>
      </c>
      <c r="I295" s="31"/>
      <c r="J295" s="9">
        <f t="shared" si="90"/>
        <v>-112915.41</v>
      </c>
      <c r="K295" s="32"/>
      <c r="L295" s="11">
        <f t="shared" si="91"/>
        <v>-1.1515635262202459</v>
      </c>
      <c r="M295" s="32"/>
      <c r="N295" s="11">
        <f t="shared" si="92"/>
        <v>-0.57749396933852515</v>
      </c>
      <c r="O295" s="13"/>
      <c r="P295" s="11">
        <f t="shared" si="93"/>
        <v>-0.50627412244599324</v>
      </c>
      <c r="Q295" s="11"/>
      <c r="R295" s="11">
        <f t="shared" si="94"/>
        <v>-0.4624912738582051</v>
      </c>
      <c r="S295" s="11"/>
      <c r="T295" s="11">
        <f t="shared" si="95"/>
        <v>-0.42021556993941905</v>
      </c>
      <c r="U295" s="13"/>
      <c r="V295" s="11">
        <f t="shared" si="96"/>
        <v>-0.42952860445620883</v>
      </c>
      <c r="W295" s="13"/>
      <c r="X295" s="13">
        <f t="shared" si="97"/>
        <v>-0.44625171390617285</v>
      </c>
      <c r="Y295" s="13"/>
      <c r="Z295" s="13">
        <f t="shared" si="98"/>
        <v>-0.45299813139737621</v>
      </c>
      <c r="AA295" s="13"/>
      <c r="AB295" s="13">
        <f t="shared" si="99"/>
        <v>-0.46700129683664493</v>
      </c>
      <c r="AC295" s="13"/>
      <c r="AD295" s="13">
        <f t="shared" ref="AD295:AD334" si="100">+IF(SUM(D286:D295)=0,"NA",+SUM(J286:J295)/SUM(D286:D295))</f>
        <v>-0.43145906559364006</v>
      </c>
    </row>
    <row r="296" spans="1:30" x14ac:dyDescent="0.2">
      <c r="A296" s="30" t="s">
        <v>6</v>
      </c>
      <c r="B296" s="30">
        <v>1984</v>
      </c>
      <c r="C296" s="30"/>
      <c r="D296" s="31">
        <v>244615</v>
      </c>
      <c r="E296" s="31"/>
      <c r="F296" s="31">
        <v>26129.22</v>
      </c>
      <c r="G296" s="31"/>
      <c r="H296" s="31">
        <v>156636.5</v>
      </c>
      <c r="I296" s="31"/>
      <c r="J296" s="9">
        <f t="shared" si="90"/>
        <v>-130507.28</v>
      </c>
      <c r="K296" s="32"/>
      <c r="L296" s="11">
        <f t="shared" si="91"/>
        <v>-0.53352116591378285</v>
      </c>
      <c r="M296" s="32"/>
      <c r="N296" s="11">
        <f t="shared" si="92"/>
        <v>-0.71037266283206246</v>
      </c>
      <c r="O296" s="13"/>
      <c r="P296" s="11">
        <f t="shared" si="93"/>
        <v>-0.5586653281496432</v>
      </c>
      <c r="Q296" s="11"/>
      <c r="R296" s="11">
        <f t="shared" si="94"/>
        <v>-0.51532205865583547</v>
      </c>
      <c r="S296" s="11"/>
      <c r="T296" s="11">
        <f t="shared" si="95"/>
        <v>-0.48387720336907308</v>
      </c>
      <c r="U296" s="13"/>
      <c r="V296" s="11">
        <f t="shared" si="96"/>
        <v>-0.45099098708967494</v>
      </c>
      <c r="W296" s="13"/>
      <c r="X296" s="13">
        <f t="shared" si="97"/>
        <v>-0.455918742725064</v>
      </c>
      <c r="Y296" s="13"/>
      <c r="Z296" s="13">
        <f t="shared" si="98"/>
        <v>-0.4667719203469729</v>
      </c>
      <c r="AA296" s="13"/>
      <c r="AB296" s="13">
        <f t="shared" si="99"/>
        <v>-0.46980390701388858</v>
      </c>
      <c r="AC296" s="13"/>
      <c r="AD296" s="13">
        <f t="shared" si="100"/>
        <v>-0.47819455173689962</v>
      </c>
    </row>
    <row r="297" spans="1:30" x14ac:dyDescent="0.2">
      <c r="A297" s="30" t="s">
        <v>6</v>
      </c>
      <c r="B297" s="30">
        <v>1985</v>
      </c>
      <c r="C297" s="30"/>
      <c r="D297" s="31">
        <v>249308</v>
      </c>
      <c r="E297" s="31"/>
      <c r="F297" s="31">
        <v>30658.32</v>
      </c>
      <c r="G297" s="31"/>
      <c r="H297" s="31">
        <v>270302.40999999997</v>
      </c>
      <c r="I297" s="31"/>
      <c r="J297" s="9">
        <f t="shared" si="90"/>
        <v>-239644.08999999997</v>
      </c>
      <c r="K297" s="32"/>
      <c r="L297" s="11">
        <f t="shared" si="91"/>
        <v>-0.96123706419368804</v>
      </c>
      <c r="M297" s="32"/>
      <c r="N297" s="11">
        <f t="shared" si="92"/>
        <v>-0.74941108229420372</v>
      </c>
      <c r="O297" s="13"/>
      <c r="P297" s="11">
        <f t="shared" si="93"/>
        <v>-0.81602288602428807</v>
      </c>
      <c r="Q297" s="11"/>
      <c r="R297" s="11">
        <f t="shared" si="94"/>
        <v>-0.68097332763009888</v>
      </c>
      <c r="S297" s="11"/>
      <c r="T297" s="11">
        <f t="shared" si="95"/>
        <v>-0.62807712202721455</v>
      </c>
      <c r="U297" s="13"/>
      <c r="V297" s="11">
        <f t="shared" si="96"/>
        <v>-0.59596465104538987</v>
      </c>
      <c r="W297" s="13"/>
      <c r="X297" s="13">
        <f t="shared" si="97"/>
        <v>-0.56161615089942207</v>
      </c>
      <c r="Y297" s="13"/>
      <c r="Z297" s="13">
        <f t="shared" si="98"/>
        <v>-0.55975683174062052</v>
      </c>
      <c r="AA297" s="13"/>
      <c r="AB297" s="13">
        <f t="shared" si="99"/>
        <v>-0.56236140878708463</v>
      </c>
      <c r="AC297" s="13"/>
      <c r="AD297" s="13">
        <f t="shared" si="100"/>
        <v>-0.55600215006254605</v>
      </c>
    </row>
    <row r="298" spans="1:30" x14ac:dyDescent="0.2">
      <c r="A298" s="30" t="s">
        <v>6</v>
      </c>
      <c r="B298" s="30">
        <v>1986</v>
      </c>
      <c r="C298" s="30"/>
      <c r="D298" s="31">
        <v>299043</v>
      </c>
      <c r="E298" s="31"/>
      <c r="F298" s="31">
        <v>26865.81</v>
      </c>
      <c r="G298" s="31"/>
      <c r="H298" s="31">
        <v>260187.2</v>
      </c>
      <c r="I298" s="31"/>
      <c r="J298" s="9">
        <f t="shared" si="90"/>
        <v>-233321.39</v>
      </c>
      <c r="K298" s="32"/>
      <c r="L298" s="11">
        <f t="shared" si="91"/>
        <v>-0.78022689044719329</v>
      </c>
      <c r="M298" s="32"/>
      <c r="N298" s="11">
        <f t="shared" si="92"/>
        <v>-0.8625232378531269</v>
      </c>
      <c r="O298" s="13"/>
      <c r="P298" s="11">
        <f t="shared" si="93"/>
        <v>-0.76103232673279819</v>
      </c>
      <c r="Q298" s="11"/>
      <c r="R298" s="11">
        <f t="shared" si="94"/>
        <v>-0.804009079481942</v>
      </c>
      <c r="S298" s="11"/>
      <c r="T298" s="11">
        <f t="shared" si="95"/>
        <v>-0.70748305243696574</v>
      </c>
      <c r="U298" s="13"/>
      <c r="V298" s="11">
        <f t="shared" si="96"/>
        <v>-0.66348551386122978</v>
      </c>
      <c r="W298" s="13"/>
      <c r="X298" s="13">
        <f t="shared" si="97"/>
        <v>-0.63645725308641976</v>
      </c>
      <c r="Y298" s="13"/>
      <c r="Z298" s="13">
        <f t="shared" si="98"/>
        <v>-0.60673441006854623</v>
      </c>
      <c r="AA298" s="13"/>
      <c r="AB298" s="13">
        <f t="shared" si="99"/>
        <v>-0.6033533605285275</v>
      </c>
      <c r="AC298" s="13"/>
      <c r="AD298" s="13">
        <f t="shared" si="100"/>
        <v>-0.60337145763450151</v>
      </c>
    </row>
    <row r="299" spans="1:30" x14ac:dyDescent="0.2">
      <c r="A299" s="30" t="s">
        <v>6</v>
      </c>
      <c r="B299" s="30">
        <v>1987</v>
      </c>
      <c r="C299" s="30"/>
      <c r="D299" s="31">
        <v>22688</v>
      </c>
      <c r="E299" s="31"/>
      <c r="F299" s="31">
        <v>14191.53</v>
      </c>
      <c r="G299" s="31"/>
      <c r="H299" s="31">
        <v>52188.86</v>
      </c>
      <c r="I299" s="31"/>
      <c r="J299" s="9">
        <f t="shared" si="90"/>
        <v>-37997.33</v>
      </c>
      <c r="K299" s="32"/>
      <c r="L299" s="11">
        <f t="shared" si="91"/>
        <v>-1.6747765338504936</v>
      </c>
      <c r="M299" s="32"/>
      <c r="N299" s="11">
        <f t="shared" si="92"/>
        <v>-0.84330922416552967</v>
      </c>
      <c r="O299" s="13"/>
      <c r="P299" s="11">
        <f t="shared" si="93"/>
        <v>-0.89479494395303993</v>
      </c>
      <c r="Q299" s="11"/>
      <c r="R299" s="11">
        <f t="shared" si="94"/>
        <v>-0.78644877607416863</v>
      </c>
      <c r="S299" s="11"/>
      <c r="T299" s="11">
        <f t="shared" si="95"/>
        <v>-0.82563083610956656</v>
      </c>
      <c r="U299" s="13"/>
      <c r="V299" s="11">
        <f t="shared" si="96"/>
        <v>-0.72669482578406364</v>
      </c>
      <c r="W299" s="13"/>
      <c r="X299" s="13">
        <f t="shared" si="97"/>
        <v>-0.68103128835528703</v>
      </c>
      <c r="Y299" s="13"/>
      <c r="Z299" s="13">
        <f t="shared" si="98"/>
        <v>-0.65348478627931716</v>
      </c>
      <c r="AA299" s="13"/>
      <c r="AB299" s="13">
        <f t="shared" si="99"/>
        <v>-0.62320026147770236</v>
      </c>
      <c r="AC299" s="13"/>
      <c r="AD299" s="13">
        <f t="shared" si="100"/>
        <v>-0.61918984471958638</v>
      </c>
    </row>
    <row r="300" spans="1:30" x14ac:dyDescent="0.2">
      <c r="A300" s="30" t="s">
        <v>6</v>
      </c>
      <c r="B300" s="30">
        <v>1988</v>
      </c>
      <c r="C300" s="30"/>
      <c r="D300" s="31">
        <v>417142.46</v>
      </c>
      <c r="E300" s="31"/>
      <c r="F300" s="31">
        <v>23288.42</v>
      </c>
      <c r="G300" s="31"/>
      <c r="H300" s="31">
        <v>197800.3</v>
      </c>
      <c r="I300" s="31"/>
      <c r="J300" s="9">
        <f t="shared" si="90"/>
        <v>-174511.88</v>
      </c>
      <c r="K300" s="32"/>
      <c r="L300" s="11">
        <f t="shared" si="91"/>
        <v>-0.41835079555315469</v>
      </c>
      <c r="M300" s="32"/>
      <c r="N300" s="11">
        <f t="shared" si="92"/>
        <v>-0.48316164824055163</v>
      </c>
      <c r="O300" s="13"/>
      <c r="P300" s="11">
        <f t="shared" si="93"/>
        <v>-0.60339235895683685</v>
      </c>
      <c r="Q300" s="11"/>
      <c r="R300" s="11">
        <f t="shared" si="94"/>
        <v>-0.69367289080691719</v>
      </c>
      <c r="S300" s="11"/>
      <c r="T300" s="11">
        <f t="shared" si="95"/>
        <v>-0.66189512744058332</v>
      </c>
      <c r="U300" s="13"/>
      <c r="V300" s="11">
        <f t="shared" si="96"/>
        <v>-0.69797276848069012</v>
      </c>
      <c r="W300" s="13"/>
      <c r="X300" s="13">
        <f t="shared" si="97"/>
        <v>-0.64421541024515616</v>
      </c>
      <c r="Y300" s="13"/>
      <c r="Z300" s="13">
        <f t="shared" si="98"/>
        <v>-0.61750271822967284</v>
      </c>
      <c r="AA300" s="13"/>
      <c r="AB300" s="13">
        <f t="shared" si="99"/>
        <v>-0.59901254808274207</v>
      </c>
      <c r="AC300" s="13"/>
      <c r="AD300" s="13">
        <f t="shared" si="100"/>
        <v>-0.5779586347040403</v>
      </c>
    </row>
    <row r="301" spans="1:30" x14ac:dyDescent="0.2">
      <c r="A301" s="30" t="s">
        <v>6</v>
      </c>
      <c r="B301" s="30">
        <v>1989</v>
      </c>
      <c r="C301" s="30"/>
      <c r="D301" s="31">
        <v>252119</v>
      </c>
      <c r="E301" s="31"/>
      <c r="F301" s="31">
        <v>40662.33</v>
      </c>
      <c r="G301" s="31"/>
      <c r="H301" s="31">
        <v>167107.66</v>
      </c>
      <c r="I301" s="31"/>
      <c r="J301" s="9">
        <f t="shared" si="90"/>
        <v>-126445.33</v>
      </c>
      <c r="K301" s="32"/>
      <c r="L301" s="11">
        <f t="shared" si="91"/>
        <v>-0.50153034876387736</v>
      </c>
      <c r="M301" s="32"/>
      <c r="N301" s="11">
        <f t="shared" si="92"/>
        <v>-0.44968555338596672</v>
      </c>
      <c r="O301" s="13"/>
      <c r="P301" s="11">
        <f t="shared" si="93"/>
        <v>-0.4898544757878705</v>
      </c>
      <c r="Q301" s="11"/>
      <c r="R301" s="11">
        <f t="shared" si="94"/>
        <v>-0.57747758242277658</v>
      </c>
      <c r="S301" s="11"/>
      <c r="T301" s="11">
        <f t="shared" si="95"/>
        <v>-0.65461559209612796</v>
      </c>
      <c r="U301" s="13"/>
      <c r="V301" s="11">
        <f t="shared" si="96"/>
        <v>-0.63466730961235995</v>
      </c>
      <c r="W301" s="13"/>
      <c r="X301" s="13">
        <f t="shared" si="97"/>
        <v>-0.66668545203645302</v>
      </c>
      <c r="Y301" s="13"/>
      <c r="Z301" s="13">
        <f t="shared" si="98"/>
        <v>-0.6243578131538321</v>
      </c>
      <c r="AA301" s="13"/>
      <c r="AB301" s="13">
        <f t="shared" si="99"/>
        <v>-0.60271274474850856</v>
      </c>
      <c r="AC301" s="13"/>
      <c r="AD301" s="13">
        <f t="shared" si="100"/>
        <v>-0.5870397695781151</v>
      </c>
    </row>
    <row r="302" spans="1:30" x14ac:dyDescent="0.2">
      <c r="A302" s="30" t="s">
        <v>6</v>
      </c>
      <c r="B302" s="30">
        <v>1990</v>
      </c>
      <c r="C302" s="30"/>
      <c r="D302" s="31">
        <v>322028</v>
      </c>
      <c r="E302" s="31"/>
      <c r="F302" s="31">
        <v>34799.26</v>
      </c>
      <c r="G302" s="31"/>
      <c r="H302" s="31">
        <v>177987.88</v>
      </c>
      <c r="I302" s="31"/>
      <c r="J302" s="9">
        <f t="shared" si="90"/>
        <v>-143188.62</v>
      </c>
      <c r="K302" s="32"/>
      <c r="L302" s="11">
        <f t="shared" si="91"/>
        <v>-0.44464649036729725</v>
      </c>
      <c r="M302" s="32"/>
      <c r="N302" s="11">
        <f t="shared" si="92"/>
        <v>-0.46962528760056227</v>
      </c>
      <c r="O302" s="13"/>
      <c r="P302" s="11">
        <f t="shared" si="93"/>
        <v>-0.44804857503478351</v>
      </c>
      <c r="Q302" s="11"/>
      <c r="R302" s="11">
        <f t="shared" si="94"/>
        <v>-0.47549692080926537</v>
      </c>
      <c r="S302" s="11"/>
      <c r="T302" s="11">
        <f t="shared" si="95"/>
        <v>-0.54489977254429078</v>
      </c>
      <c r="U302" s="13"/>
      <c r="V302" s="11">
        <f t="shared" si="96"/>
        <v>-0.61133664556043477</v>
      </c>
      <c r="W302" s="13"/>
      <c r="X302" s="13">
        <f t="shared" si="97"/>
        <v>-0.6008023737499788</v>
      </c>
      <c r="Y302" s="13"/>
      <c r="Z302" s="13">
        <f t="shared" si="98"/>
        <v>-0.62915114333013344</v>
      </c>
      <c r="AA302" s="13"/>
      <c r="AB302" s="13">
        <f t="shared" si="99"/>
        <v>-0.59723376201543665</v>
      </c>
      <c r="AC302" s="13"/>
      <c r="AD302" s="13">
        <f t="shared" si="100"/>
        <v>-0.58057157612606158</v>
      </c>
    </row>
    <row r="303" spans="1:30" x14ac:dyDescent="0.2">
      <c r="A303" s="30" t="s">
        <v>6</v>
      </c>
      <c r="B303" s="30">
        <v>1991</v>
      </c>
      <c r="C303" s="30"/>
      <c r="D303" s="31">
        <v>257551</v>
      </c>
      <c r="E303" s="31"/>
      <c r="F303" s="31">
        <v>62220.52</v>
      </c>
      <c r="G303" s="31"/>
      <c r="H303" s="31">
        <v>207754.14</v>
      </c>
      <c r="I303" s="31"/>
      <c r="J303" s="9">
        <f t="shared" si="90"/>
        <v>-145533.62000000002</v>
      </c>
      <c r="K303" s="32"/>
      <c r="L303" s="11">
        <f t="shared" si="91"/>
        <v>-0.5650671905758472</v>
      </c>
      <c r="M303" s="32"/>
      <c r="N303" s="11">
        <f t="shared" si="92"/>
        <v>-0.49815855992021796</v>
      </c>
      <c r="O303" s="13"/>
      <c r="P303" s="11">
        <f t="shared" si="93"/>
        <v>-0.49918067615889428</v>
      </c>
      <c r="Q303" s="11"/>
      <c r="R303" s="11">
        <f t="shared" si="94"/>
        <v>-0.47218157073482397</v>
      </c>
      <c r="S303" s="11"/>
      <c r="T303" s="11">
        <f t="shared" si="95"/>
        <v>-0.49363958396967383</v>
      </c>
      <c r="U303" s="13"/>
      <c r="V303" s="11">
        <f t="shared" si="96"/>
        <v>-0.54820693736533332</v>
      </c>
      <c r="W303" s="13"/>
      <c r="X303" s="13">
        <f t="shared" si="97"/>
        <v>-0.60478855011639066</v>
      </c>
      <c r="Y303" s="13"/>
      <c r="Z303" s="13">
        <f t="shared" si="98"/>
        <v>-0.59634431763018636</v>
      </c>
      <c r="AA303" s="13"/>
      <c r="AB303" s="13">
        <f t="shared" si="99"/>
        <v>-0.62151899708180425</v>
      </c>
      <c r="AC303" s="13"/>
      <c r="AD303" s="13">
        <f t="shared" si="100"/>
        <v>-0.59376910972265728</v>
      </c>
    </row>
    <row r="304" spans="1:30" x14ac:dyDescent="0.2">
      <c r="A304" s="30" t="s">
        <v>6</v>
      </c>
      <c r="B304" s="30">
        <v>1992</v>
      </c>
      <c r="C304" s="30"/>
      <c r="D304" s="31">
        <v>619626</v>
      </c>
      <c r="E304" s="31"/>
      <c r="F304" s="31">
        <v>16245.34</v>
      </c>
      <c r="G304" s="31"/>
      <c r="H304" s="31">
        <v>806894</v>
      </c>
      <c r="I304" s="31"/>
      <c r="J304" s="9">
        <f t="shared" si="90"/>
        <v>-790648.66</v>
      </c>
      <c r="K304" s="32"/>
      <c r="L304" s="11">
        <f t="shared" si="91"/>
        <v>-1.2760094960508437</v>
      </c>
      <c r="M304" s="32"/>
      <c r="N304" s="11">
        <f t="shared" si="92"/>
        <v>-1.0672672448092004</v>
      </c>
      <c r="O304" s="13"/>
      <c r="P304" s="11">
        <f t="shared" si="93"/>
        <v>-0.90007204773162208</v>
      </c>
      <c r="Q304" s="11"/>
      <c r="R304" s="11">
        <f t="shared" si="94"/>
        <v>-0.83083875826486708</v>
      </c>
      <c r="S304" s="11"/>
      <c r="T304" s="11">
        <f t="shared" si="95"/>
        <v>-0.73874920398624666</v>
      </c>
      <c r="U304" s="13"/>
      <c r="V304" s="11">
        <f t="shared" si="96"/>
        <v>-0.74997863474356297</v>
      </c>
      <c r="W304" s="13"/>
      <c r="X304" s="13">
        <f t="shared" si="97"/>
        <v>-0.75410864096244545</v>
      </c>
      <c r="Y304" s="13"/>
      <c r="Z304" s="13">
        <f t="shared" si="98"/>
        <v>-0.77527636277559309</v>
      </c>
      <c r="AA304" s="13"/>
      <c r="AB304" s="13">
        <f t="shared" si="99"/>
        <v>-0.75324421169979838</v>
      </c>
      <c r="AC304" s="13"/>
      <c r="AD304" s="13">
        <f t="shared" si="100"/>
        <v>-0.76728244065614792</v>
      </c>
    </row>
    <row r="305" spans="1:30" x14ac:dyDescent="0.2">
      <c r="A305" s="30" t="s">
        <v>6</v>
      </c>
      <c r="B305" s="30">
        <v>1993</v>
      </c>
      <c r="C305" s="30"/>
      <c r="D305" s="31">
        <v>829062.11</v>
      </c>
      <c r="E305" s="31"/>
      <c r="F305" s="31">
        <v>18256</v>
      </c>
      <c r="G305" s="31"/>
      <c r="H305" s="31">
        <v>584945</v>
      </c>
      <c r="I305" s="31"/>
      <c r="J305" s="9">
        <f t="shared" si="90"/>
        <v>-566689</v>
      </c>
      <c r="K305" s="32"/>
      <c r="L305" s="11">
        <f t="shared" si="91"/>
        <v>-0.68353021222981714</v>
      </c>
      <c r="M305" s="32"/>
      <c r="N305" s="11">
        <f t="shared" si="92"/>
        <v>-0.93694263839854408</v>
      </c>
      <c r="O305" s="13"/>
      <c r="P305" s="11">
        <f t="shared" si="93"/>
        <v>-0.88080930227885834</v>
      </c>
      <c r="Q305" s="11"/>
      <c r="R305" s="11">
        <f t="shared" si="94"/>
        <v>-0.81155972597711745</v>
      </c>
      <c r="S305" s="11"/>
      <c r="T305" s="11">
        <f t="shared" si="95"/>
        <v>-0.77728294442207424</v>
      </c>
      <c r="U305" s="13"/>
      <c r="V305" s="11">
        <f t="shared" si="96"/>
        <v>-0.72177812374383865</v>
      </c>
      <c r="W305" s="13"/>
      <c r="X305" s="13">
        <f t="shared" si="97"/>
        <v>-0.72972661878903267</v>
      </c>
      <c r="Y305" s="13"/>
      <c r="Z305" s="13">
        <f t="shared" si="98"/>
        <v>-0.73472842548612016</v>
      </c>
      <c r="AA305" s="13"/>
      <c r="AB305" s="13">
        <f t="shared" si="99"/>
        <v>-0.7520052339012836</v>
      </c>
      <c r="AC305" s="13"/>
      <c r="AD305" s="13">
        <f t="shared" si="100"/>
        <v>-0.7367926796927039</v>
      </c>
    </row>
    <row r="306" spans="1:30" x14ac:dyDescent="0.2">
      <c r="A306" s="30" t="s">
        <v>6</v>
      </c>
      <c r="B306" s="30">
        <v>1994</v>
      </c>
      <c r="C306" s="30"/>
      <c r="D306" s="31">
        <v>363876.42</v>
      </c>
      <c r="E306" s="31"/>
      <c r="F306" s="31">
        <v>49422</v>
      </c>
      <c r="G306" s="31"/>
      <c r="H306" s="31">
        <v>570169</v>
      </c>
      <c r="I306" s="31"/>
      <c r="J306" s="9">
        <f t="shared" si="90"/>
        <v>-520747</v>
      </c>
      <c r="K306" s="32"/>
      <c r="L306" s="11">
        <f t="shared" si="91"/>
        <v>-1.4311094959107271</v>
      </c>
      <c r="M306" s="32"/>
      <c r="N306" s="11">
        <f t="shared" si="92"/>
        <v>-0.91156079936490941</v>
      </c>
      <c r="O306" s="13"/>
      <c r="P306" s="11">
        <f t="shared" si="93"/>
        <v>-1.0361477502817515</v>
      </c>
      <c r="Q306" s="11"/>
      <c r="R306" s="11">
        <f t="shared" si="94"/>
        <v>-0.9775388139810729</v>
      </c>
      <c r="S306" s="11"/>
      <c r="T306" s="11">
        <f t="shared" si="95"/>
        <v>-0.90580137555542084</v>
      </c>
      <c r="U306" s="13"/>
      <c r="V306" s="11">
        <f t="shared" si="96"/>
        <v>-0.86725588098092521</v>
      </c>
      <c r="W306" s="13"/>
      <c r="X306" s="13">
        <f t="shared" si="97"/>
        <v>-0.8060887462001558</v>
      </c>
      <c r="Y306" s="13"/>
      <c r="Z306" s="13">
        <f t="shared" si="98"/>
        <v>-0.81247921127047473</v>
      </c>
      <c r="AA306" s="13"/>
      <c r="AB306" s="13">
        <f t="shared" si="99"/>
        <v>-0.80962835608627137</v>
      </c>
      <c r="AC306" s="13"/>
      <c r="AD306" s="13">
        <f t="shared" si="100"/>
        <v>-0.82003381970935774</v>
      </c>
    </row>
    <row r="307" spans="1:30" x14ac:dyDescent="0.2">
      <c r="A307" s="30" t="s">
        <v>6</v>
      </c>
      <c r="B307" s="30">
        <v>1995</v>
      </c>
      <c r="C307" s="30"/>
      <c r="D307" s="31">
        <v>307881.18</v>
      </c>
      <c r="E307" s="31"/>
      <c r="F307" s="31">
        <v>30164</v>
      </c>
      <c r="G307" s="31"/>
      <c r="H307" s="31">
        <v>322667</v>
      </c>
      <c r="I307" s="31"/>
      <c r="J307" s="9">
        <f t="shared" si="90"/>
        <v>-292503</v>
      </c>
      <c r="K307" s="32"/>
      <c r="L307" s="11">
        <f t="shared" si="91"/>
        <v>-0.95005157509140381</v>
      </c>
      <c r="M307" s="32"/>
      <c r="N307" s="11">
        <f t="shared" si="92"/>
        <v>-1.2106301439685982</v>
      </c>
      <c r="O307" s="13"/>
      <c r="P307" s="11">
        <f t="shared" si="93"/>
        <v>-0.91945687467017612</v>
      </c>
      <c r="Q307" s="11"/>
      <c r="R307" s="11">
        <f t="shared" si="94"/>
        <v>-1.0236468916716572</v>
      </c>
      <c r="S307" s="11"/>
      <c r="T307" s="11">
        <f t="shared" si="95"/>
        <v>-0.97398001866873918</v>
      </c>
      <c r="U307" s="13"/>
      <c r="V307" s="11">
        <f t="shared" si="96"/>
        <v>-0.91084718258004382</v>
      </c>
      <c r="W307" s="13"/>
      <c r="X307" s="13">
        <f t="shared" si="97"/>
        <v>-0.87589070316634421</v>
      </c>
      <c r="Y307" s="13"/>
      <c r="Z307" s="13">
        <f t="shared" si="98"/>
        <v>-0.81924389046478663</v>
      </c>
      <c r="AA307" s="13"/>
      <c r="AB307" s="13">
        <f t="shared" si="99"/>
        <v>-0.82496631747640936</v>
      </c>
      <c r="AC307" s="13"/>
      <c r="AD307" s="13">
        <f t="shared" si="100"/>
        <v>-0.82134156802093661</v>
      </c>
    </row>
    <row r="308" spans="1:30" x14ac:dyDescent="0.2">
      <c r="A308" s="30" t="s">
        <v>6</v>
      </c>
      <c r="B308" s="30">
        <v>1996</v>
      </c>
      <c r="C308" s="30"/>
      <c r="D308" s="31">
        <v>764780.66</v>
      </c>
      <c r="E308" s="31"/>
      <c r="F308" s="31">
        <v>3730</v>
      </c>
      <c r="G308" s="31"/>
      <c r="H308" s="31">
        <v>202570</v>
      </c>
      <c r="I308" s="31"/>
      <c r="J308" s="9">
        <f t="shared" si="90"/>
        <v>-198840</v>
      </c>
      <c r="K308" s="32"/>
      <c r="L308" s="11">
        <f t="shared" si="91"/>
        <v>-0.25999611444149229</v>
      </c>
      <c r="M308" s="32"/>
      <c r="N308" s="11">
        <f t="shared" si="92"/>
        <v>-0.45805955024931244</v>
      </c>
      <c r="O308" s="13"/>
      <c r="P308" s="11">
        <f t="shared" si="93"/>
        <v>-0.70453396765081633</v>
      </c>
      <c r="Q308" s="11"/>
      <c r="R308" s="11">
        <f t="shared" si="94"/>
        <v>-0.69684796176123498</v>
      </c>
      <c r="S308" s="11"/>
      <c r="T308" s="11">
        <f t="shared" si="95"/>
        <v>-0.82122764599576292</v>
      </c>
      <c r="U308" s="13"/>
      <c r="V308" s="11">
        <f t="shared" si="96"/>
        <v>-0.80023526451700278</v>
      </c>
      <c r="W308" s="13"/>
      <c r="X308" s="13">
        <f t="shared" si="97"/>
        <v>-0.76718592132636876</v>
      </c>
      <c r="Y308" s="13"/>
      <c r="Z308" s="13">
        <f t="shared" si="98"/>
        <v>-0.7491665024112395</v>
      </c>
      <c r="AA308" s="13"/>
      <c r="AB308" s="13">
        <f t="shared" si="99"/>
        <v>-0.71578598791060188</v>
      </c>
      <c r="AC308" s="13"/>
      <c r="AD308" s="13">
        <f t="shared" si="100"/>
        <v>-0.72102025800737446</v>
      </c>
    </row>
    <row r="309" spans="1:30" x14ac:dyDescent="0.2">
      <c r="A309" s="30" t="s">
        <v>6</v>
      </c>
      <c r="B309" s="30">
        <v>1997</v>
      </c>
      <c r="C309" s="30"/>
      <c r="D309" s="31">
        <v>420153.89</v>
      </c>
      <c r="E309" s="31"/>
      <c r="F309" s="31">
        <v>15498</v>
      </c>
      <c r="G309" s="31"/>
      <c r="H309" s="31">
        <v>94442</v>
      </c>
      <c r="I309" s="31"/>
      <c r="J309" s="9">
        <f t="shared" si="90"/>
        <v>-78944</v>
      </c>
      <c r="K309" s="32"/>
      <c r="L309" s="11">
        <f t="shared" si="91"/>
        <v>-0.18789305985004684</v>
      </c>
      <c r="M309" s="32"/>
      <c r="N309" s="11">
        <f t="shared" si="92"/>
        <v>-0.2344298256810893</v>
      </c>
      <c r="O309" s="13"/>
      <c r="P309" s="11">
        <f t="shared" si="93"/>
        <v>-0.38202102814122946</v>
      </c>
      <c r="Q309" s="11"/>
      <c r="R309" s="11">
        <f t="shared" si="94"/>
        <v>-0.587622455343499</v>
      </c>
      <c r="S309" s="11"/>
      <c r="T309" s="11">
        <f t="shared" si="95"/>
        <v>-0.6172281003847313</v>
      </c>
      <c r="U309" s="13"/>
      <c r="V309" s="11">
        <f t="shared" si="96"/>
        <v>-0.74072314451348475</v>
      </c>
      <c r="W309" s="13"/>
      <c r="X309" s="13">
        <f t="shared" si="97"/>
        <v>-0.72802563134490561</v>
      </c>
      <c r="Y309" s="13"/>
      <c r="Z309" s="13">
        <f t="shared" si="98"/>
        <v>-0.70453606249657297</v>
      </c>
      <c r="AA309" s="13"/>
      <c r="AB309" s="13">
        <f t="shared" si="99"/>
        <v>-0.69216462683014357</v>
      </c>
      <c r="AC309" s="13"/>
      <c r="AD309" s="13">
        <f t="shared" si="100"/>
        <v>-0.6670847323359419</v>
      </c>
    </row>
    <row r="310" spans="1:30" x14ac:dyDescent="0.2">
      <c r="A310" s="30" t="s">
        <v>6</v>
      </c>
      <c r="B310" s="30">
        <v>1998</v>
      </c>
      <c r="C310" s="30"/>
      <c r="D310" s="31">
        <v>192593.73</v>
      </c>
      <c r="E310" s="31"/>
      <c r="F310" s="31">
        <v>109975</v>
      </c>
      <c r="G310" s="31"/>
      <c r="H310" s="31">
        <v>512649</v>
      </c>
      <c r="I310" s="31"/>
      <c r="J310" s="9">
        <f t="shared" si="90"/>
        <v>-402674</v>
      </c>
      <c r="K310" s="32"/>
      <c r="L310" s="11">
        <f t="shared" si="91"/>
        <v>-2.0907949599397653</v>
      </c>
      <c r="M310" s="32"/>
      <c r="N310" s="11">
        <f t="shared" si="92"/>
        <v>-0.78599734096070417</v>
      </c>
      <c r="O310" s="13"/>
      <c r="P310" s="11">
        <f t="shared" si="93"/>
        <v>-0.49397025809154349</v>
      </c>
      <c r="Q310" s="11"/>
      <c r="R310" s="11">
        <f t="shared" si="94"/>
        <v>-0.57728464393453682</v>
      </c>
      <c r="S310" s="11"/>
      <c r="T310" s="11">
        <f t="shared" si="95"/>
        <v>-0.72889195918336203</v>
      </c>
      <c r="U310" s="13"/>
      <c r="V310" s="11">
        <f t="shared" si="96"/>
        <v>-0.71582623336659157</v>
      </c>
      <c r="W310" s="13"/>
      <c r="X310" s="13">
        <f t="shared" si="97"/>
        <v>-0.81505627776265999</v>
      </c>
      <c r="Y310" s="13"/>
      <c r="Z310" s="13">
        <f t="shared" si="98"/>
        <v>-0.7979122194577648</v>
      </c>
      <c r="AA310" s="13"/>
      <c r="AB310" s="13">
        <f t="shared" si="99"/>
        <v>-0.7700127767070416</v>
      </c>
      <c r="AC310" s="13"/>
      <c r="AD310" s="13">
        <f t="shared" si="100"/>
        <v>-0.75437890850479872</v>
      </c>
    </row>
    <row r="311" spans="1:30" x14ac:dyDescent="0.2">
      <c r="A311" s="30" t="s">
        <v>6</v>
      </c>
      <c r="B311" s="30">
        <v>1999</v>
      </c>
      <c r="C311" s="30"/>
      <c r="D311" s="31">
        <v>419489.59</v>
      </c>
      <c r="E311" s="31"/>
      <c r="F311" s="31">
        <v>0</v>
      </c>
      <c r="G311" s="31"/>
      <c r="H311" s="31">
        <v>0</v>
      </c>
      <c r="I311" s="31"/>
      <c r="J311" s="9">
        <f t="shared" si="90"/>
        <v>0</v>
      </c>
      <c r="K311" s="32"/>
      <c r="L311" s="11">
        <f t="shared" si="91"/>
        <v>0</v>
      </c>
      <c r="M311" s="32"/>
      <c r="N311" s="11">
        <f t="shared" si="92"/>
        <v>-0.65787448676105065</v>
      </c>
      <c r="O311" s="13"/>
      <c r="P311" s="11">
        <f t="shared" si="93"/>
        <v>-0.46657686366489348</v>
      </c>
      <c r="Q311" s="11"/>
      <c r="R311" s="11">
        <f t="shared" si="94"/>
        <v>-0.37865956224464253</v>
      </c>
      <c r="S311" s="11"/>
      <c r="T311" s="11">
        <f t="shared" si="95"/>
        <v>-0.46223641936652499</v>
      </c>
      <c r="U311" s="13"/>
      <c r="V311" s="11">
        <f t="shared" si="96"/>
        <v>-0.60504003630593439</v>
      </c>
      <c r="W311" s="13"/>
      <c r="X311" s="13">
        <f t="shared" si="97"/>
        <v>-0.62477212719493602</v>
      </c>
      <c r="Y311" s="13"/>
      <c r="Z311" s="13">
        <f t="shared" si="98"/>
        <v>-0.72777847241658344</v>
      </c>
      <c r="AA311" s="13"/>
      <c r="AB311" s="13">
        <f t="shared" si="99"/>
        <v>-0.71774103361334851</v>
      </c>
      <c r="AC311" s="13"/>
      <c r="AD311" s="13">
        <f t="shared" si="100"/>
        <v>-0.69818505031811373</v>
      </c>
    </row>
    <row r="312" spans="1:30" x14ac:dyDescent="0.2">
      <c r="A312" s="30" t="s">
        <v>6</v>
      </c>
      <c r="B312" s="30">
        <v>2000</v>
      </c>
      <c r="C312" s="30"/>
      <c r="D312" s="31">
        <v>65807.520000000004</v>
      </c>
      <c r="E312" s="31"/>
      <c r="F312" s="31">
        <v>0</v>
      </c>
      <c r="G312" s="31"/>
      <c r="H312" s="31">
        <v>2657.36</v>
      </c>
      <c r="I312" s="31"/>
      <c r="J312" s="9">
        <f t="shared" si="90"/>
        <v>-2657.36</v>
      </c>
      <c r="K312" s="32"/>
      <c r="L312" s="11">
        <f t="shared" si="91"/>
        <v>-4.0380795386302355E-2</v>
      </c>
      <c r="M312" s="32"/>
      <c r="N312" s="11">
        <f t="shared" si="92"/>
        <v>-5.4757383574775458E-3</v>
      </c>
      <c r="O312" s="13"/>
      <c r="P312" s="11">
        <f t="shared" si="93"/>
        <v>-0.5979301328219746</v>
      </c>
      <c r="Q312" s="11"/>
      <c r="R312" s="11">
        <f t="shared" si="94"/>
        <v>-0.4410342737130572</v>
      </c>
      <c r="S312" s="11"/>
      <c r="T312" s="11">
        <f t="shared" si="95"/>
        <v>-0.36670928132453678</v>
      </c>
      <c r="U312" s="13"/>
      <c r="V312" s="11">
        <f t="shared" si="96"/>
        <v>-0.44944737049374667</v>
      </c>
      <c r="W312" s="13"/>
      <c r="X312" s="13">
        <f t="shared" si="97"/>
        <v>-0.59037931127281817</v>
      </c>
      <c r="Y312" s="13"/>
      <c r="Z312" s="13">
        <f t="shared" si="98"/>
        <v>-0.61333889238195793</v>
      </c>
      <c r="AA312" s="13"/>
      <c r="AB312" s="13">
        <f t="shared" si="99"/>
        <v>-0.71642199296954701</v>
      </c>
      <c r="AC312" s="13"/>
      <c r="AD312" s="13">
        <f t="shared" si="100"/>
        <v>-0.70723000618205611</v>
      </c>
    </row>
    <row r="313" spans="1:30" x14ac:dyDescent="0.2">
      <c r="A313" s="30" t="s">
        <v>6</v>
      </c>
      <c r="B313" s="30">
        <v>2001</v>
      </c>
      <c r="C313" s="30"/>
      <c r="D313" s="31">
        <v>1936460.24</v>
      </c>
      <c r="E313" s="31"/>
      <c r="F313" s="31">
        <v>0</v>
      </c>
      <c r="G313" s="31"/>
      <c r="H313" s="31">
        <v>664.34</v>
      </c>
      <c r="I313" s="31"/>
      <c r="J313" s="9">
        <f t="shared" si="90"/>
        <v>-664.34</v>
      </c>
      <c r="K313" s="32"/>
      <c r="L313" s="11">
        <f t="shared" si="91"/>
        <v>-3.4306926952448042E-4</v>
      </c>
      <c r="M313" s="32"/>
      <c r="N313" s="11">
        <f t="shared" si="92"/>
        <v>-1.6589689283115661E-3</v>
      </c>
      <c r="O313" s="13"/>
      <c r="P313" s="11">
        <f t="shared" si="93"/>
        <v>-1.3716072751879952E-3</v>
      </c>
      <c r="Q313" s="11"/>
      <c r="R313" s="11">
        <f t="shared" si="94"/>
        <v>-0.15529501875471141</v>
      </c>
      <c r="S313" s="11"/>
      <c r="T313" s="11">
        <f t="shared" si="95"/>
        <v>-0.15980850411986638</v>
      </c>
      <c r="U313" s="13"/>
      <c r="V313" s="11">
        <f t="shared" si="96"/>
        <v>-0.17997586035667446</v>
      </c>
      <c r="W313" s="13"/>
      <c r="X313" s="13">
        <f t="shared" si="97"/>
        <v>-0.23770222763365192</v>
      </c>
      <c r="Y313" s="13"/>
      <c r="Z313" s="13">
        <f t="shared" si="98"/>
        <v>-0.33482782943255063</v>
      </c>
      <c r="AA313" s="13"/>
      <c r="AB313" s="13">
        <f t="shared" si="99"/>
        <v>-0.3893731478174734</v>
      </c>
      <c r="AC313" s="13"/>
      <c r="AD313" s="13">
        <f t="shared" si="100"/>
        <v>-0.48217853075744482</v>
      </c>
    </row>
    <row r="314" spans="1:30" x14ac:dyDescent="0.2">
      <c r="A314" s="30" t="s">
        <v>6</v>
      </c>
      <c r="B314" s="30">
        <v>2002</v>
      </c>
      <c r="C314" s="30"/>
      <c r="D314" s="31">
        <v>0</v>
      </c>
      <c r="E314" s="31"/>
      <c r="F314" s="31">
        <v>0</v>
      </c>
      <c r="G314" s="31"/>
      <c r="H314" s="31">
        <v>0</v>
      </c>
      <c r="I314" s="31"/>
      <c r="J314" s="9">
        <f t="shared" si="90"/>
        <v>0</v>
      </c>
      <c r="K314" s="32"/>
      <c r="L314" s="11" t="str">
        <f t="shared" si="91"/>
        <v>NA</v>
      </c>
      <c r="M314" s="32"/>
      <c r="N314" s="11">
        <f t="shared" si="92"/>
        <v>-3.4306926952448042E-4</v>
      </c>
      <c r="O314" s="13"/>
      <c r="P314" s="11">
        <f t="shared" si="93"/>
        <v>-1.6589689283115661E-3</v>
      </c>
      <c r="Q314" s="11"/>
      <c r="R314" s="11">
        <f t="shared" si="94"/>
        <v>-1.3716072751879952E-3</v>
      </c>
      <c r="S314" s="11"/>
      <c r="T314" s="11">
        <f t="shared" si="95"/>
        <v>-0.15529501875471141</v>
      </c>
      <c r="U314" s="13"/>
      <c r="V314" s="11">
        <f t="shared" si="96"/>
        <v>-0.15980850411986638</v>
      </c>
      <c r="W314" s="13"/>
      <c r="X314" s="13">
        <f t="shared" si="97"/>
        <v>-0.17997586035667446</v>
      </c>
      <c r="Y314" s="13"/>
      <c r="Z314" s="13">
        <f t="shared" si="98"/>
        <v>-0.23770222763365192</v>
      </c>
      <c r="AA314" s="13"/>
      <c r="AB314" s="13">
        <f t="shared" si="99"/>
        <v>-0.33482782943255063</v>
      </c>
      <c r="AC314" s="13"/>
      <c r="AD314" s="13">
        <f t="shared" si="100"/>
        <v>-0.3893731478174734</v>
      </c>
    </row>
    <row r="315" spans="1:30" x14ac:dyDescent="0.2">
      <c r="A315" s="30" t="s">
        <v>6</v>
      </c>
      <c r="B315" s="30">
        <v>2003</v>
      </c>
      <c r="C315" s="30"/>
      <c r="D315" s="31">
        <v>186515.7</v>
      </c>
      <c r="E315" s="31"/>
      <c r="F315" s="31">
        <v>27197.119999999999</v>
      </c>
      <c r="G315" s="31"/>
      <c r="H315" s="31">
        <v>586568.31999999995</v>
      </c>
      <c r="I315" s="31"/>
      <c r="J315" s="9">
        <f t="shared" si="90"/>
        <v>-559371.19999999995</v>
      </c>
      <c r="K315" s="32"/>
      <c r="L315" s="11">
        <f t="shared" si="91"/>
        <v>-2.9990569158521234</v>
      </c>
      <c r="M315" s="32"/>
      <c r="N315" s="11">
        <f t="shared" si="92"/>
        <v>-2.9990569158521234</v>
      </c>
      <c r="O315" s="13"/>
      <c r="P315" s="11">
        <f t="shared" si="93"/>
        <v>-0.26379740318677369</v>
      </c>
      <c r="Q315" s="11"/>
      <c r="R315" s="11">
        <f t="shared" si="94"/>
        <v>-0.25708020472705873</v>
      </c>
      <c r="S315" s="11"/>
      <c r="T315" s="11">
        <f t="shared" si="95"/>
        <v>-0.21573389335138812</v>
      </c>
      <c r="U315" s="13"/>
      <c r="V315" s="11">
        <f t="shared" si="96"/>
        <v>-0.34466719620274117</v>
      </c>
      <c r="W315" s="13"/>
      <c r="X315" s="13">
        <f t="shared" si="97"/>
        <v>-0.32421738541653006</v>
      </c>
      <c r="Y315" s="13"/>
      <c r="Z315" s="13">
        <f t="shared" si="98"/>
        <v>-0.31189484800538214</v>
      </c>
      <c r="AA315" s="13"/>
      <c r="AB315" s="13">
        <f t="shared" si="99"/>
        <v>-0.35765427379026216</v>
      </c>
      <c r="AC315" s="13"/>
      <c r="AD315" s="13">
        <f t="shared" si="100"/>
        <v>-0.44151902979786889</v>
      </c>
    </row>
    <row r="316" spans="1:30" x14ac:dyDescent="0.2">
      <c r="A316" s="30" t="s">
        <v>6</v>
      </c>
      <c r="B316" s="30">
        <v>2004</v>
      </c>
      <c r="C316" s="30"/>
      <c r="D316" s="31">
        <v>535310.11</v>
      </c>
      <c r="E316" s="31"/>
      <c r="F316" s="31">
        <v>0</v>
      </c>
      <c r="G316" s="31"/>
      <c r="H316" s="31">
        <v>708316.87</v>
      </c>
      <c r="I316" s="31"/>
      <c r="J316" s="9">
        <f t="shared" si="90"/>
        <v>-708316.87</v>
      </c>
      <c r="K316" s="32"/>
      <c r="L316" s="11">
        <f t="shared" si="91"/>
        <v>-1.3231897861970139</v>
      </c>
      <c r="M316" s="32"/>
      <c r="N316" s="11">
        <f t="shared" si="92"/>
        <v>-1.7562243583393058</v>
      </c>
      <c r="O316" s="13"/>
      <c r="P316" s="11">
        <f t="shared" si="93"/>
        <v>-1.7562243583393058</v>
      </c>
      <c r="Q316" s="11"/>
      <c r="R316" s="11">
        <f t="shared" si="94"/>
        <v>-0.47713165029775484</v>
      </c>
      <c r="S316" s="11"/>
      <c r="T316" s="11">
        <f t="shared" si="95"/>
        <v>-0.46658080471149166</v>
      </c>
      <c r="U316" s="13"/>
      <c r="V316" s="11">
        <f t="shared" si="96"/>
        <v>-0.40431879969734918</v>
      </c>
      <c r="W316" s="13"/>
      <c r="X316" s="13">
        <f t="shared" si="97"/>
        <v>-0.50167716676437979</v>
      </c>
      <c r="Y316" s="13"/>
      <c r="Z316" s="13">
        <f t="shared" si="98"/>
        <v>-0.46657972171449719</v>
      </c>
      <c r="AA316" s="13"/>
      <c r="AB316" s="13">
        <f t="shared" si="99"/>
        <v>-0.43163452082481735</v>
      </c>
      <c r="AC316" s="13"/>
      <c r="AD316" s="13">
        <f t="shared" si="100"/>
        <v>-0.4646871400685636</v>
      </c>
    </row>
    <row r="317" spans="1:30" x14ac:dyDescent="0.2">
      <c r="A317" s="30" t="s">
        <v>6</v>
      </c>
      <c r="B317" s="30">
        <v>2005</v>
      </c>
      <c r="C317" s="30"/>
      <c r="D317" s="31">
        <v>212032.38</v>
      </c>
      <c r="E317" s="31"/>
      <c r="F317" s="31">
        <v>3873.54</v>
      </c>
      <c r="G317" s="31"/>
      <c r="H317" s="31">
        <v>690770.86</v>
      </c>
      <c r="I317" s="31"/>
      <c r="J317" s="9">
        <f t="shared" si="90"/>
        <v>-686897.32</v>
      </c>
      <c r="K317" s="32"/>
      <c r="L317" s="11">
        <f t="shared" si="91"/>
        <v>-3.2395868970578925</v>
      </c>
      <c r="M317" s="32"/>
      <c r="N317" s="11">
        <f t="shared" si="92"/>
        <v>-1.8669006629075779</v>
      </c>
      <c r="O317" s="13"/>
      <c r="P317" s="11">
        <f t="shared" si="93"/>
        <v>-2.0930216289049191</v>
      </c>
      <c r="Q317" s="11"/>
      <c r="R317" s="11">
        <f t="shared" si="94"/>
        <v>-2.0930216289049191</v>
      </c>
      <c r="S317" s="11"/>
      <c r="T317" s="11">
        <f t="shared" si="95"/>
        <v>-0.6811961033884314</v>
      </c>
      <c r="U317" s="13"/>
      <c r="V317" s="11">
        <f t="shared" si="96"/>
        <v>-0.66683348171763546</v>
      </c>
      <c r="W317" s="13"/>
      <c r="X317" s="13">
        <f t="shared" si="97"/>
        <v>-0.58347181512933388</v>
      </c>
      <c r="Y317" s="13"/>
      <c r="Z317" s="13">
        <f t="shared" si="98"/>
        <v>-0.66528801160592199</v>
      </c>
      <c r="AA317" s="13"/>
      <c r="AB317" s="13">
        <f t="shared" si="99"/>
        <v>-0.61474340720368947</v>
      </c>
      <c r="AC317" s="13"/>
      <c r="AD317" s="13">
        <f t="shared" si="100"/>
        <v>-0.55742339348564307</v>
      </c>
    </row>
    <row r="318" spans="1:30" x14ac:dyDescent="0.2">
      <c r="A318" s="30" t="s">
        <v>6</v>
      </c>
      <c r="B318" s="30">
        <v>2006</v>
      </c>
      <c r="C318" s="30"/>
      <c r="D318" s="31">
        <v>0</v>
      </c>
      <c r="E318" s="31"/>
      <c r="F318" s="31">
        <v>0</v>
      </c>
      <c r="G318" s="31"/>
      <c r="H318" s="31">
        <v>0</v>
      </c>
      <c r="I318" s="31"/>
      <c r="J318" s="9">
        <f t="shared" si="90"/>
        <v>0</v>
      </c>
      <c r="K318" s="32"/>
      <c r="L318" s="11" t="str">
        <f t="shared" si="91"/>
        <v>NA</v>
      </c>
      <c r="M318" s="32"/>
      <c r="N318" s="11">
        <f t="shared" si="92"/>
        <v>-3.2395868970578925</v>
      </c>
      <c r="O318" s="13"/>
      <c r="P318" s="11">
        <f t="shared" si="93"/>
        <v>-1.8669006629075779</v>
      </c>
      <c r="Q318" s="11"/>
      <c r="R318" s="11">
        <f t="shared" si="94"/>
        <v>-2.0930216289049191</v>
      </c>
      <c r="S318" s="11"/>
      <c r="T318" s="11">
        <f t="shared" si="95"/>
        <v>-2.0930216289049191</v>
      </c>
      <c r="U318" s="13"/>
      <c r="V318" s="11">
        <f t="shared" si="96"/>
        <v>-0.6811961033884314</v>
      </c>
      <c r="W318" s="13"/>
      <c r="X318" s="13">
        <f t="shared" si="97"/>
        <v>-0.66683348171763546</v>
      </c>
      <c r="Y318" s="13"/>
      <c r="Z318" s="13">
        <f t="shared" si="98"/>
        <v>-0.58347181512933388</v>
      </c>
      <c r="AA318" s="13"/>
      <c r="AB318" s="13">
        <f t="shared" si="99"/>
        <v>-0.66528801160592199</v>
      </c>
      <c r="AC318" s="13"/>
      <c r="AD318" s="13">
        <f t="shared" si="100"/>
        <v>-0.61474340720368947</v>
      </c>
    </row>
    <row r="319" spans="1:30" x14ac:dyDescent="0.2">
      <c r="A319" s="30" t="s">
        <v>6</v>
      </c>
      <c r="B319" s="30">
        <v>2007</v>
      </c>
      <c r="C319" s="30"/>
      <c r="D319" s="31">
        <v>20731972.329999998</v>
      </c>
      <c r="E319" s="31"/>
      <c r="F319" s="31">
        <v>100722.62</v>
      </c>
      <c r="G319" s="31"/>
      <c r="H319" s="31">
        <v>777274.13</v>
      </c>
      <c r="I319" s="31"/>
      <c r="J319" s="9">
        <f t="shared" si="90"/>
        <v>-676551.51</v>
      </c>
      <c r="K319" s="32"/>
      <c r="L319" s="11">
        <f t="shared" si="91"/>
        <v>-3.2633243920599041E-2</v>
      </c>
      <c r="M319" s="32"/>
      <c r="N319" s="11">
        <f t="shared" si="92"/>
        <v>-3.2633243920599041E-2</v>
      </c>
      <c r="O319" s="13"/>
      <c r="P319" s="11">
        <f t="shared" si="93"/>
        <v>-6.5099719412734999E-2</v>
      </c>
      <c r="Q319" s="11"/>
      <c r="R319" s="11">
        <f t="shared" si="94"/>
        <v>-9.6453993870927415E-2</v>
      </c>
      <c r="S319" s="11"/>
      <c r="T319" s="11">
        <f t="shared" si="95"/>
        <v>-0.121441774298528</v>
      </c>
      <c r="U319" s="13"/>
      <c r="V319" s="11">
        <f t="shared" si="96"/>
        <v>-0.121441774298528</v>
      </c>
      <c r="W319" s="13"/>
      <c r="X319" s="13">
        <f t="shared" si="97"/>
        <v>-0.11150617822488008</v>
      </c>
      <c r="Y319" s="13"/>
      <c r="Z319" s="13">
        <f t="shared" si="98"/>
        <v>-0.11130841898802525</v>
      </c>
      <c r="AA319" s="13"/>
      <c r="AB319" s="13">
        <f t="shared" si="99"/>
        <v>-0.10936996324489173</v>
      </c>
      <c r="AC319" s="13"/>
      <c r="AD319" s="13">
        <f t="shared" si="100"/>
        <v>-0.12508689803209708</v>
      </c>
    </row>
    <row r="320" spans="1:30" x14ac:dyDescent="0.2">
      <c r="A320" s="30" t="s">
        <v>6</v>
      </c>
      <c r="B320" s="30">
        <v>2008</v>
      </c>
      <c r="C320" s="30"/>
      <c r="D320" s="31">
        <v>2742622.19</v>
      </c>
      <c r="E320" s="31"/>
      <c r="F320" s="31">
        <v>54061.47</v>
      </c>
      <c r="G320" s="31"/>
      <c r="H320" s="31">
        <v>3559170.79</v>
      </c>
      <c r="I320" s="31"/>
      <c r="J320" s="9">
        <f t="shared" si="90"/>
        <v>-3505109.32</v>
      </c>
      <c r="K320" s="32"/>
      <c r="L320" s="11">
        <f t="shared" si="91"/>
        <v>-1.2780139141220905</v>
      </c>
      <c r="M320" s="32"/>
      <c r="N320" s="11">
        <f t="shared" si="92"/>
        <v>-0.1781355936281365</v>
      </c>
      <c r="O320" s="13"/>
      <c r="P320" s="11">
        <f t="shared" si="93"/>
        <v>-0.1781355936281365</v>
      </c>
      <c r="Q320" s="11"/>
      <c r="R320" s="11">
        <f t="shared" si="94"/>
        <v>-0.20554037392297511</v>
      </c>
      <c r="S320" s="11"/>
      <c r="T320" s="11">
        <f t="shared" si="95"/>
        <v>-0.23024067058293451</v>
      </c>
      <c r="U320" s="13"/>
      <c r="V320" s="11">
        <f t="shared" si="96"/>
        <v>-0.25139841074342312</v>
      </c>
      <c r="W320" s="13"/>
      <c r="X320" s="13">
        <f t="shared" si="97"/>
        <v>-0.25139841074342312</v>
      </c>
      <c r="Y320" s="13"/>
      <c r="Z320" s="13">
        <f t="shared" si="98"/>
        <v>-0.23294480310666582</v>
      </c>
      <c r="AA320" s="13"/>
      <c r="AB320" s="13">
        <f t="shared" si="99"/>
        <v>-0.23246499189501285</v>
      </c>
      <c r="AC320" s="13"/>
      <c r="AD320" s="13">
        <f t="shared" si="100"/>
        <v>-0.22883040819546979</v>
      </c>
    </row>
    <row r="321" spans="1:30" x14ac:dyDescent="0.2">
      <c r="A321" s="30" t="s">
        <v>6</v>
      </c>
      <c r="B321" s="30">
        <v>2009</v>
      </c>
      <c r="C321" s="30"/>
      <c r="D321" s="31">
        <v>942888.9</v>
      </c>
      <c r="E321" s="31"/>
      <c r="F321" s="31">
        <v>3044</v>
      </c>
      <c r="G321" s="31"/>
      <c r="H321" s="31">
        <v>3703818</v>
      </c>
      <c r="I321" s="31"/>
      <c r="J321" s="9">
        <f t="shared" si="90"/>
        <v>-3700774</v>
      </c>
      <c r="K321" s="32"/>
      <c r="L321" s="11">
        <f t="shared" si="91"/>
        <v>-3.9249311345164841</v>
      </c>
      <c r="M321" s="32"/>
      <c r="N321" s="11">
        <f t="shared" si="92"/>
        <v>-1.9551924126756597</v>
      </c>
      <c r="O321" s="13"/>
      <c r="P321" s="11">
        <f t="shared" si="93"/>
        <v>-0.32281929691180272</v>
      </c>
      <c r="Q321" s="11"/>
      <c r="R321" s="11">
        <f t="shared" si="94"/>
        <v>-0.32281929691180272</v>
      </c>
      <c r="S321" s="11"/>
      <c r="T321" s="11">
        <f t="shared" si="95"/>
        <v>-0.34792937951301511</v>
      </c>
      <c r="U321" s="13"/>
      <c r="V321" s="11">
        <f t="shared" si="96"/>
        <v>-0.36867527131643091</v>
      </c>
      <c r="W321" s="13"/>
      <c r="X321" s="13">
        <f t="shared" si="97"/>
        <v>-0.38802759914369672</v>
      </c>
      <c r="Y321" s="13"/>
      <c r="Z321" s="13">
        <f t="shared" si="98"/>
        <v>-0.38802759914369672</v>
      </c>
      <c r="AA321" s="13"/>
      <c r="AB321" s="13">
        <f t="shared" si="99"/>
        <v>-0.36051583099574586</v>
      </c>
      <c r="AC321" s="13"/>
      <c r="AD321" s="13">
        <f t="shared" si="100"/>
        <v>-0.35974564770937945</v>
      </c>
    </row>
    <row r="322" spans="1:30" x14ac:dyDescent="0.2">
      <c r="A322" s="30" t="s">
        <v>6</v>
      </c>
      <c r="B322" s="30">
        <v>2010</v>
      </c>
      <c r="C322" s="30"/>
      <c r="D322" s="31">
        <v>961149.55</v>
      </c>
      <c r="E322" s="31"/>
      <c r="F322" s="31">
        <v>0</v>
      </c>
      <c r="G322" s="31"/>
      <c r="H322" s="31">
        <v>723232.8</v>
      </c>
      <c r="I322" s="31"/>
      <c r="J322" s="9">
        <f t="shared" si="90"/>
        <v>-723232.8</v>
      </c>
      <c r="K322" s="32"/>
      <c r="L322" s="11">
        <f t="shared" si="91"/>
        <v>-0.75246646060438771</v>
      </c>
      <c r="M322" s="32"/>
      <c r="N322" s="11">
        <f t="shared" si="92"/>
        <v>-2.3234860619542634</v>
      </c>
      <c r="O322" s="13"/>
      <c r="P322" s="11">
        <f t="shared" si="93"/>
        <v>-1.7064117081724308</v>
      </c>
      <c r="Q322" s="11"/>
      <c r="R322" s="11">
        <f t="shared" si="94"/>
        <v>-0.3390910629494005</v>
      </c>
      <c r="S322" s="11"/>
      <c r="T322" s="11">
        <f t="shared" si="95"/>
        <v>-0.3390910629494005</v>
      </c>
      <c r="U322" s="13"/>
      <c r="V322" s="11">
        <f t="shared" si="96"/>
        <v>-0.36312322571167543</v>
      </c>
      <c r="W322" s="13"/>
      <c r="X322" s="13">
        <f t="shared" si="97"/>
        <v>-0.3827945806391721</v>
      </c>
      <c r="Y322" s="13"/>
      <c r="Z322" s="13">
        <f t="shared" si="98"/>
        <v>-0.40133991706773842</v>
      </c>
      <c r="AA322" s="13"/>
      <c r="AB322" s="13">
        <f t="shared" si="99"/>
        <v>-0.40133991706773842</v>
      </c>
      <c r="AC322" s="13"/>
      <c r="AD322" s="13">
        <f t="shared" si="100"/>
        <v>-0.37385165949912047</v>
      </c>
    </row>
    <row r="323" spans="1:30" x14ac:dyDescent="0.2">
      <c r="A323" s="30" t="s">
        <v>6</v>
      </c>
      <c r="B323" s="30">
        <v>2011</v>
      </c>
      <c r="C323" s="30"/>
      <c r="D323" s="31">
        <v>1112330.1399999999</v>
      </c>
      <c r="E323" s="31"/>
      <c r="F323" s="31">
        <v>0</v>
      </c>
      <c r="G323" s="31"/>
      <c r="H323" s="31">
        <v>674526</v>
      </c>
      <c r="I323" s="31"/>
      <c r="J323" s="9">
        <f t="shared" si="90"/>
        <v>-674526</v>
      </c>
      <c r="K323" s="32"/>
      <c r="L323" s="11">
        <f t="shared" si="91"/>
        <v>-0.6064080939135571</v>
      </c>
      <c r="M323" s="32"/>
      <c r="N323" s="11">
        <f t="shared" si="92"/>
        <v>-0.67411260729542044</v>
      </c>
      <c r="O323" s="13"/>
      <c r="P323" s="11">
        <f t="shared" si="93"/>
        <v>-1.6902883874679255</v>
      </c>
      <c r="Q323" s="11"/>
      <c r="R323" s="11">
        <f t="shared" si="94"/>
        <v>-1.4939496256668781</v>
      </c>
      <c r="S323" s="11"/>
      <c r="T323" s="11">
        <f t="shared" si="95"/>
        <v>-0.35031544876134935</v>
      </c>
      <c r="U323" s="13"/>
      <c r="V323" s="11">
        <f t="shared" si="96"/>
        <v>-0.35031544876134935</v>
      </c>
      <c r="W323" s="13"/>
      <c r="X323" s="13">
        <f t="shared" si="97"/>
        <v>-0.37325741053031208</v>
      </c>
      <c r="Y323" s="13"/>
      <c r="Z323" s="13">
        <f t="shared" si="98"/>
        <v>-0.39192628120010525</v>
      </c>
      <c r="AA323" s="13"/>
      <c r="AB323" s="13">
        <f t="shared" si="99"/>
        <v>-0.40965732819560796</v>
      </c>
      <c r="AC323" s="13"/>
      <c r="AD323" s="13">
        <f t="shared" si="100"/>
        <v>-0.40965732819560796</v>
      </c>
    </row>
    <row r="324" spans="1:30" x14ac:dyDescent="0.2">
      <c r="A324" s="30" t="s">
        <v>6</v>
      </c>
      <c r="B324" s="30">
        <v>2012</v>
      </c>
      <c r="C324" s="30"/>
      <c r="D324" s="31">
        <v>1311600.8600000001</v>
      </c>
      <c r="E324" s="31"/>
      <c r="F324" s="31">
        <v>0</v>
      </c>
      <c r="G324" s="31"/>
      <c r="H324" s="31">
        <v>2369241</v>
      </c>
      <c r="I324" s="31"/>
      <c r="J324" s="9">
        <f t="shared" si="90"/>
        <v>-2369241</v>
      </c>
      <c r="K324" s="32"/>
      <c r="L324" s="11">
        <f t="shared" si="91"/>
        <v>-1.8063734724907086</v>
      </c>
      <c r="M324" s="32"/>
      <c r="N324" s="11">
        <f t="shared" si="92"/>
        <v>-1.255715199813856</v>
      </c>
      <c r="O324" s="13"/>
      <c r="P324" s="11">
        <f t="shared" si="93"/>
        <v>-1.1128242723795745</v>
      </c>
      <c r="Q324" s="11"/>
      <c r="R324" s="11">
        <f t="shared" si="94"/>
        <v>-1.7254682331456843</v>
      </c>
      <c r="S324" s="11"/>
      <c r="T324" s="11">
        <f t="shared" si="95"/>
        <v>-1.5519045192659437</v>
      </c>
      <c r="U324" s="13"/>
      <c r="V324" s="11">
        <f t="shared" si="96"/>
        <v>-0.41900576661095623</v>
      </c>
      <c r="W324" s="13"/>
      <c r="X324" s="13">
        <f t="shared" si="97"/>
        <v>-0.41900576661095623</v>
      </c>
      <c r="Y324" s="13"/>
      <c r="Z324" s="13">
        <f t="shared" si="98"/>
        <v>-0.44035372831634612</v>
      </c>
      <c r="AA324" s="13"/>
      <c r="AB324" s="13">
        <f t="shared" si="99"/>
        <v>-0.45690688473099822</v>
      </c>
      <c r="AC324" s="13"/>
      <c r="AD324" s="13">
        <f t="shared" si="100"/>
        <v>-0.47340688218786942</v>
      </c>
    </row>
    <row r="325" spans="1:30" x14ac:dyDescent="0.2">
      <c r="A325" s="30" t="s">
        <v>6</v>
      </c>
      <c r="B325" s="30">
        <v>2013</v>
      </c>
      <c r="C325" s="30"/>
      <c r="D325" s="31">
        <v>1212489.05</v>
      </c>
      <c r="E325" s="31"/>
      <c r="F325" s="31">
        <v>0</v>
      </c>
      <c r="G325" s="31"/>
      <c r="H325" s="31">
        <v>1209087</v>
      </c>
      <c r="I325" s="31"/>
      <c r="J325" s="9">
        <f t="shared" si="90"/>
        <v>-1209087</v>
      </c>
      <c r="K325" s="32"/>
      <c r="L325" s="11">
        <f t="shared" si="91"/>
        <v>-0.99719416022767382</v>
      </c>
      <c r="M325" s="32"/>
      <c r="N325" s="11">
        <f t="shared" si="92"/>
        <v>-1.4176705773527694</v>
      </c>
      <c r="O325" s="13"/>
      <c r="P325" s="11">
        <f t="shared" si="93"/>
        <v>-1.1695167064101959</v>
      </c>
      <c r="Q325" s="11"/>
      <c r="R325" s="11">
        <f t="shared" si="94"/>
        <v>-1.0823298466215716</v>
      </c>
      <c r="S325" s="11"/>
      <c r="T325" s="11">
        <f t="shared" si="95"/>
        <v>-1.5660907486266706</v>
      </c>
      <c r="U325" s="13"/>
      <c r="V325" s="11">
        <f t="shared" si="96"/>
        <v>-1.4707052334654973</v>
      </c>
      <c r="W325" s="13"/>
      <c r="X325" s="13">
        <f t="shared" si="97"/>
        <v>-0.44316726290786562</v>
      </c>
      <c r="Y325" s="13"/>
      <c r="Z325" s="13">
        <f t="shared" si="98"/>
        <v>-0.44316726290786562</v>
      </c>
      <c r="AA325" s="13"/>
      <c r="AB325" s="13">
        <f t="shared" si="99"/>
        <v>-0.46345431864376058</v>
      </c>
      <c r="AC325" s="13"/>
      <c r="AD325" s="13">
        <f t="shared" si="100"/>
        <v>-0.47891762661412202</v>
      </c>
    </row>
    <row r="326" spans="1:30" x14ac:dyDescent="0.2">
      <c r="A326" s="30" t="s">
        <v>6</v>
      </c>
      <c r="B326" s="30">
        <v>2014</v>
      </c>
      <c r="C326" s="30"/>
      <c r="D326" s="31">
        <v>558260.04</v>
      </c>
      <c r="E326" s="31"/>
      <c r="F326" s="31">
        <v>0</v>
      </c>
      <c r="G326" s="31"/>
      <c r="H326" s="31">
        <v>767310</v>
      </c>
      <c r="I326" s="31"/>
      <c r="J326" s="9">
        <f t="shared" si="90"/>
        <v>-767310</v>
      </c>
      <c r="K326" s="32"/>
      <c r="L326" s="11">
        <f t="shared" si="91"/>
        <v>-1.3744669957032927</v>
      </c>
      <c r="M326" s="32"/>
      <c r="N326" s="11">
        <f t="shared" si="92"/>
        <v>-1.1161361093795621</v>
      </c>
      <c r="O326" s="13"/>
      <c r="P326" s="11">
        <f t="shared" si="93"/>
        <v>-1.4098457574552816</v>
      </c>
      <c r="Q326" s="11"/>
      <c r="R326" s="11">
        <f t="shared" si="94"/>
        <v>-1.196793055081347</v>
      </c>
      <c r="S326" s="11"/>
      <c r="T326" s="11">
        <f t="shared" si="95"/>
        <v>-1.1139617095649421</v>
      </c>
      <c r="U326" s="13"/>
      <c r="V326" s="11">
        <f t="shared" si="96"/>
        <v>-1.5485500335944344</v>
      </c>
      <c r="W326" s="13"/>
      <c r="X326" s="13">
        <f t="shared" si="97"/>
        <v>-1.4646285575287403</v>
      </c>
      <c r="Y326" s="13"/>
      <c r="Z326" s="13">
        <f t="shared" si="98"/>
        <v>-0.46074755311841958</v>
      </c>
      <c r="AA326" s="13"/>
      <c r="AB326" s="13">
        <f t="shared" si="99"/>
        <v>-0.46074755311841958</v>
      </c>
      <c r="AC326" s="13"/>
      <c r="AD326" s="13">
        <f t="shared" si="100"/>
        <v>-0.48052922464276115</v>
      </c>
    </row>
    <row r="327" spans="1:30" ht="12.75" customHeight="1" x14ac:dyDescent="0.2">
      <c r="A327" s="30" t="s">
        <v>6</v>
      </c>
      <c r="B327" s="30">
        <v>2015</v>
      </c>
      <c r="C327" s="30"/>
      <c r="D327" s="31">
        <v>921488.79</v>
      </c>
      <c r="E327" s="31"/>
      <c r="F327" s="31">
        <v>0</v>
      </c>
      <c r="G327" s="31"/>
      <c r="H327" s="31">
        <v>1420547.6099999999</v>
      </c>
      <c r="I327" s="31"/>
      <c r="J327" s="9">
        <f t="shared" si="90"/>
        <v>-1420547.6099999999</v>
      </c>
      <c r="K327" s="32"/>
      <c r="L327" s="11">
        <f t="shared" si="91"/>
        <v>-1.5415788291900978</v>
      </c>
      <c r="M327" s="32"/>
      <c r="N327" s="11">
        <f t="shared" si="92"/>
        <v>-1.4785330899704106</v>
      </c>
      <c r="O327" s="13"/>
      <c r="P327" s="11">
        <f t="shared" si="93"/>
        <v>-1.2617550013819729</v>
      </c>
      <c r="Q327" s="11"/>
      <c r="R327" s="11">
        <f t="shared" si="94"/>
        <v>-1.4401642984252656</v>
      </c>
      <c r="S327" s="11"/>
      <c r="T327" s="11">
        <f t="shared" si="95"/>
        <v>-1.2588934730395374</v>
      </c>
      <c r="U327" s="13"/>
      <c r="V327" s="11">
        <f t="shared" si="96"/>
        <v>-1.1788002377226103</v>
      </c>
      <c r="W327" s="13"/>
      <c r="X327" s="13">
        <f t="shared" si="97"/>
        <v>-1.5476349770427649</v>
      </c>
      <c r="Y327" s="13"/>
      <c r="Z327" s="13">
        <f t="shared" si="98"/>
        <v>-1.4718916990778306</v>
      </c>
      <c r="AA327" s="13"/>
      <c r="AB327" s="13">
        <f t="shared" si="99"/>
        <v>-0.49340800160011539</v>
      </c>
      <c r="AC327" s="13"/>
      <c r="AD327" s="13">
        <f t="shared" si="100"/>
        <v>-0.49340800160011539</v>
      </c>
    </row>
    <row r="328" spans="1:30" x14ac:dyDescent="0.2">
      <c r="A328" s="30" t="s">
        <v>6</v>
      </c>
      <c r="B328" s="30">
        <v>2016</v>
      </c>
      <c r="C328" s="30"/>
      <c r="D328" s="31">
        <v>2982191.95</v>
      </c>
      <c r="E328" s="31"/>
      <c r="F328" s="31">
        <v>0</v>
      </c>
      <c r="G328" s="31"/>
      <c r="H328" s="31">
        <v>3133529.88</v>
      </c>
      <c r="I328" s="31"/>
      <c r="J328" s="9">
        <f t="shared" si="90"/>
        <v>-3133529.88</v>
      </c>
      <c r="K328" s="32"/>
      <c r="L328" s="11">
        <f t="shared" si="91"/>
        <v>-1.0507472129686353</v>
      </c>
      <c r="M328" s="32"/>
      <c r="N328" s="11">
        <f t="shared" si="92"/>
        <v>-1.1666111532471275</v>
      </c>
      <c r="O328" s="13"/>
      <c r="P328" s="11">
        <f t="shared" si="93"/>
        <v>-1.1926172381875495</v>
      </c>
      <c r="Q328" s="11"/>
      <c r="R328" s="11">
        <f t="shared" si="94"/>
        <v>-1.1508600309892281</v>
      </c>
      <c r="S328" s="11"/>
      <c r="T328" s="11">
        <f t="shared" si="95"/>
        <v>-1.2739302022734169</v>
      </c>
      <c r="U328" s="13"/>
      <c r="V328" s="11">
        <f t="shared" si="96"/>
        <v>-1.1822443690743771</v>
      </c>
      <c r="W328" s="13"/>
      <c r="X328" s="13">
        <f t="shared" si="97"/>
        <v>-1.1366479928907594</v>
      </c>
      <c r="Y328" s="13"/>
      <c r="Z328" s="13">
        <f t="shared" si="98"/>
        <v>-1.3994890523906378</v>
      </c>
      <c r="AA328" s="13"/>
      <c r="AB328" s="13">
        <f t="shared" si="99"/>
        <v>-1.3733486170423848</v>
      </c>
      <c r="AC328" s="13"/>
      <c r="AD328" s="13">
        <f t="shared" si="100"/>
        <v>-0.54305679980142074</v>
      </c>
    </row>
    <row r="329" spans="1:30" x14ac:dyDescent="0.2">
      <c r="A329" s="30" t="s">
        <v>6</v>
      </c>
      <c r="B329" s="30">
        <v>2017</v>
      </c>
      <c r="C329" s="32"/>
      <c r="D329" s="31">
        <v>1264162.81</v>
      </c>
      <c r="E329" s="31"/>
      <c r="F329" s="31">
        <v>36591.21</v>
      </c>
      <c r="G329" s="31"/>
      <c r="H329" s="31">
        <v>2439410.16</v>
      </c>
      <c r="I329" s="31"/>
      <c r="J329" s="9">
        <f t="shared" si="90"/>
        <v>-2402818.9500000002</v>
      </c>
      <c r="K329" s="32"/>
      <c r="L329" s="11">
        <f t="shared" si="91"/>
        <v>-1.9007195362755531</v>
      </c>
      <c r="M329" s="32"/>
      <c r="N329" s="11">
        <f t="shared" si="92"/>
        <v>-1.3037885770052808</v>
      </c>
      <c r="O329" s="13"/>
      <c r="P329" s="11">
        <f t="shared" si="93"/>
        <v>-1.3461894449184708</v>
      </c>
      <c r="Q329" s="11"/>
      <c r="R329" s="11">
        <f t="shared" si="94"/>
        <v>-1.3489463329810281</v>
      </c>
      <c r="S329" s="11"/>
      <c r="T329" s="11">
        <f t="shared" si="95"/>
        <v>-1.2874791623449451</v>
      </c>
      <c r="U329" s="13"/>
      <c r="V329" s="11">
        <f t="shared" si="96"/>
        <v>-1.3699720424739126</v>
      </c>
      <c r="W329" s="13"/>
      <c r="X329" s="13">
        <f t="shared" si="97"/>
        <v>-1.2792555619117236</v>
      </c>
      <c r="Y329" s="13"/>
      <c r="Z329" s="13">
        <f t="shared" si="98"/>
        <v>-1.230210701778327</v>
      </c>
      <c r="AA329" s="13"/>
      <c r="AB329" s="13">
        <f t="shared" si="99"/>
        <v>-1.4557295392316074</v>
      </c>
      <c r="AC329" s="13"/>
      <c r="AD329" s="13">
        <f t="shared" si="100"/>
        <v>-1.4209375908073929</v>
      </c>
    </row>
    <row r="330" spans="1:30" x14ac:dyDescent="0.2">
      <c r="A330" s="32" t="s">
        <v>6</v>
      </c>
      <c r="B330" s="32">
        <v>2018</v>
      </c>
      <c r="C330" s="32"/>
      <c r="D330" s="31">
        <v>1586536.59</v>
      </c>
      <c r="E330" s="31"/>
      <c r="F330" s="31">
        <v>95084.82</v>
      </c>
      <c r="G330" s="31"/>
      <c r="H330" s="31">
        <v>1611269.8599999999</v>
      </c>
      <c r="I330" s="31"/>
      <c r="J330" s="9">
        <f t="shared" si="90"/>
        <v>-1516185.0399999998</v>
      </c>
      <c r="K330" s="32"/>
      <c r="L330" s="11">
        <f t="shared" si="91"/>
        <v>-0.95565715254004935</v>
      </c>
      <c r="M330" s="32"/>
      <c r="N330" s="11">
        <f t="shared" si="92"/>
        <v>-1.3747517503950082</v>
      </c>
      <c r="O330" s="13"/>
      <c r="P330" s="11">
        <f t="shared" si="93"/>
        <v>-1.2090974178697844</v>
      </c>
      <c r="Q330" s="11"/>
      <c r="R330" s="11">
        <f t="shared" si="94"/>
        <v>-1.2544573009478261</v>
      </c>
      <c r="S330" s="11"/>
      <c r="T330" s="11">
        <f t="shared" si="95"/>
        <v>-1.2636190558469405</v>
      </c>
      <c r="U330" s="13"/>
      <c r="V330" s="11">
        <f t="shared" si="96"/>
        <v>-1.2257266955236525</v>
      </c>
      <c r="W330" s="13"/>
      <c r="X330" s="13">
        <f t="shared" si="97"/>
        <v>-1.3031484408656777</v>
      </c>
      <c r="Y330" s="13"/>
      <c r="Z330" s="13">
        <f t="shared" si="98"/>
        <v>-1.2323656274196966</v>
      </c>
      <c r="AA330" s="13"/>
      <c r="AB330" s="13">
        <f t="shared" si="99"/>
        <v>-1.1936379411110589</v>
      </c>
      <c r="AC330" s="13"/>
      <c r="AD330" s="13">
        <f t="shared" si="100"/>
        <v>-1.394002545695852</v>
      </c>
    </row>
    <row r="331" spans="1:30" x14ac:dyDescent="0.2">
      <c r="A331" s="32" t="s">
        <v>6</v>
      </c>
      <c r="B331" s="32">
        <v>2019</v>
      </c>
      <c r="C331" s="32"/>
      <c r="D331" s="31">
        <v>2410929.9900000002</v>
      </c>
      <c r="E331" s="31"/>
      <c r="F331" s="31">
        <v>238947.06</v>
      </c>
      <c r="G331" s="31"/>
      <c r="H331" s="31">
        <v>4970075.91</v>
      </c>
      <c r="I331" s="31"/>
      <c r="J331" s="9">
        <f t="shared" si="90"/>
        <v>-4731128.8500000006</v>
      </c>
      <c r="K331" s="32"/>
      <c r="L331" s="11">
        <f t="shared" si="91"/>
        <v>-1.9623667504339271</v>
      </c>
      <c r="M331" s="32"/>
      <c r="N331" s="11">
        <f t="shared" si="92"/>
        <v>-1.5628182912788731</v>
      </c>
      <c r="O331" s="13"/>
      <c r="P331" s="11">
        <f t="shared" si="93"/>
        <v>-1.6440026841191107</v>
      </c>
      <c r="Q331" s="11"/>
      <c r="R331" s="11">
        <f t="shared" si="94"/>
        <v>-1.4293932672733056</v>
      </c>
      <c r="S331" s="11"/>
      <c r="T331" s="11">
        <f t="shared" si="95"/>
        <v>-1.4406725078270757</v>
      </c>
      <c r="U331" s="13"/>
      <c r="V331" s="11">
        <f t="shared" si="96"/>
        <v>-1.4368714459536833</v>
      </c>
      <c r="W331" s="13"/>
      <c r="X331" s="13">
        <f t="shared" si="97"/>
        <v>-1.3881240970456268</v>
      </c>
      <c r="Y331" s="13"/>
      <c r="Z331" s="13">
        <f t="shared" si="98"/>
        <v>-1.4329143865331702</v>
      </c>
      <c r="AA331" s="13"/>
      <c r="AB331" s="13">
        <f t="shared" si="99"/>
        <v>-1.3641008735708489</v>
      </c>
      <c r="AC331" s="13"/>
      <c r="AD331" s="13">
        <f t="shared" si="100"/>
        <v>-1.3230516170012911</v>
      </c>
    </row>
    <row r="332" spans="1:30" x14ac:dyDescent="0.2">
      <c r="A332" s="32" t="s">
        <v>6</v>
      </c>
      <c r="B332" s="32">
        <v>2020</v>
      </c>
      <c r="C332" s="32"/>
      <c r="D332" s="31">
        <v>3229987.12</v>
      </c>
      <c r="E332" s="31"/>
      <c r="F332" s="31">
        <v>78123.25</v>
      </c>
      <c r="G332" s="31"/>
      <c r="H332" s="31">
        <v>4447790.05</v>
      </c>
      <c r="I332" s="31"/>
      <c r="J332" s="9">
        <f t="shared" si="90"/>
        <v>-4369666.8</v>
      </c>
      <c r="K332" s="32"/>
      <c r="L332" s="11">
        <f t="shared" si="91"/>
        <v>-1.3528434131960252</v>
      </c>
      <c r="M332" s="32"/>
      <c r="N332" s="11">
        <f t="shared" si="92"/>
        <v>-1.6133539054964061</v>
      </c>
      <c r="O332" s="13"/>
      <c r="P332" s="11">
        <f t="shared" si="93"/>
        <v>-1.4689794124865858</v>
      </c>
      <c r="Q332" s="11"/>
      <c r="R332" s="11">
        <f t="shared" si="94"/>
        <v>-1.5332533710945924</v>
      </c>
      <c r="S332" s="11"/>
      <c r="T332" s="11">
        <f t="shared" si="95"/>
        <v>-1.407843749206181</v>
      </c>
      <c r="U332" s="13"/>
      <c r="V332" s="11">
        <f t="shared" si="96"/>
        <v>-1.4177858566481738</v>
      </c>
      <c r="W332" s="13"/>
      <c r="X332" s="13">
        <f t="shared" si="97"/>
        <v>-1.4159189417534899</v>
      </c>
      <c r="Y332" s="13"/>
      <c r="Z332" s="13">
        <f t="shared" si="98"/>
        <v>-1.3800797809616654</v>
      </c>
      <c r="AA332" s="13"/>
      <c r="AB332" s="13">
        <f t="shared" si="99"/>
        <v>-1.4162045979443181</v>
      </c>
      <c r="AC332" s="13"/>
      <c r="AD332" s="13">
        <f t="shared" si="100"/>
        <v>-1.3619091013176754</v>
      </c>
    </row>
    <row r="333" spans="1:30" x14ac:dyDescent="0.2">
      <c r="A333" s="32" t="s">
        <v>6</v>
      </c>
      <c r="B333" s="32">
        <v>2021</v>
      </c>
      <c r="C333" s="32"/>
      <c r="D333" s="31">
        <v>3829516.48</v>
      </c>
      <c r="E333" s="31"/>
      <c r="F333" s="31">
        <v>231882.97</v>
      </c>
      <c r="G333" s="31"/>
      <c r="H333" s="31">
        <v>5488109.6900000004</v>
      </c>
      <c r="I333" s="31"/>
      <c r="J333" s="9">
        <f t="shared" si="90"/>
        <v>-5256226.7200000007</v>
      </c>
      <c r="K333" s="32"/>
      <c r="L333" s="11">
        <f t="shared" si="91"/>
        <v>-1.3725562345667202</v>
      </c>
      <c r="M333" s="32"/>
      <c r="N333" s="11">
        <f t="shared" si="92"/>
        <v>-1.3635368809784303</v>
      </c>
      <c r="O333" s="13"/>
      <c r="P333" s="11">
        <f t="shared" si="93"/>
        <v>-1.5159836382950658</v>
      </c>
      <c r="Q333" s="11"/>
      <c r="R333" s="11">
        <f t="shared" si="94"/>
        <v>-1.4355838128886047</v>
      </c>
      <c r="S333" s="11"/>
      <c r="T333" s="11">
        <f t="shared" si="95"/>
        <v>-1.4833072879606988</v>
      </c>
      <c r="U333" s="13"/>
      <c r="V333" s="11">
        <f t="shared" si="96"/>
        <v>-1.3990133728415755</v>
      </c>
      <c r="W333" s="13"/>
      <c r="X333" s="13">
        <f t="shared" si="97"/>
        <v>-1.4071103822774058</v>
      </c>
      <c r="Y333" s="13"/>
      <c r="Z333" s="13">
        <f t="shared" si="98"/>
        <v>-1.4060245562514739</v>
      </c>
      <c r="AA333" s="13"/>
      <c r="AB333" s="13">
        <f t="shared" si="99"/>
        <v>-1.3784787449065181</v>
      </c>
      <c r="AC333" s="13"/>
      <c r="AD333" s="13">
        <f t="shared" si="100"/>
        <v>-1.4075470794372009</v>
      </c>
    </row>
    <row r="334" spans="1:30" x14ac:dyDescent="0.2">
      <c r="A334" s="32" t="s">
        <v>6</v>
      </c>
      <c r="B334" s="32">
        <v>2022</v>
      </c>
      <c r="C334" s="32"/>
      <c r="D334" s="31">
        <v>4326164.4000000004</v>
      </c>
      <c r="E334" s="31"/>
      <c r="F334" s="31">
        <v>1832865.58</v>
      </c>
      <c r="G334" s="31"/>
      <c r="H334" s="31">
        <v>15010054.619999999</v>
      </c>
      <c r="I334" s="31"/>
      <c r="J334" s="9">
        <f t="shared" si="90"/>
        <v>-13177189.039999999</v>
      </c>
      <c r="K334" s="32"/>
      <c r="L334" s="11">
        <f t="shared" si="91"/>
        <v>-3.0459288694622879</v>
      </c>
      <c r="M334" s="32"/>
      <c r="N334" s="11">
        <f t="shared" si="92"/>
        <v>-2.2601933586199849</v>
      </c>
      <c r="O334" s="13"/>
      <c r="P334" s="11">
        <f t="shared" si="93"/>
        <v>-2.0027882913852748</v>
      </c>
      <c r="Q334" s="11"/>
      <c r="R334" s="11">
        <f t="shared" si="94"/>
        <v>-1.9957247018400657</v>
      </c>
      <c r="S334" s="11"/>
      <c r="T334" s="11">
        <f t="shared" si="95"/>
        <v>-1.8884575376314496</v>
      </c>
      <c r="U334" s="13"/>
      <c r="V334" s="11">
        <f t="shared" si="96"/>
        <v>-1.8893886895355088</v>
      </c>
      <c r="W334" s="13"/>
      <c r="X334" s="13">
        <f t="shared" si="97"/>
        <v>-1.7619788615448513</v>
      </c>
      <c r="Y334" s="13"/>
      <c r="Z334" s="13">
        <f t="shared" si="98"/>
        <v>-1.7520963071551863</v>
      </c>
      <c r="AA334" s="13"/>
      <c r="AB334" s="13">
        <f t="shared" si="99"/>
        <v>-1.7421094306597611</v>
      </c>
      <c r="AC334" s="13"/>
      <c r="AD334" s="13">
        <f t="shared" si="100"/>
        <v>-1.7016465399669911</v>
      </c>
    </row>
    <row r="335" spans="1:30" x14ac:dyDescent="0.2">
      <c r="A335" s="30"/>
      <c r="B335" s="30"/>
      <c r="C335" s="30"/>
      <c r="E335" s="31"/>
      <c r="F335" s="31"/>
      <c r="G335" s="31"/>
      <c r="H335" s="31"/>
      <c r="I335" s="31"/>
      <c r="J335" s="9"/>
      <c r="K335" s="32"/>
      <c r="L335" s="11"/>
      <c r="M335" s="32"/>
      <c r="N335" s="11"/>
      <c r="O335" s="13"/>
      <c r="P335" s="11"/>
      <c r="Q335" s="11"/>
      <c r="R335" s="11"/>
      <c r="S335" s="11"/>
      <c r="T335" s="11"/>
      <c r="U335" s="13"/>
      <c r="V335" s="11"/>
      <c r="W335" s="13"/>
      <c r="X335" s="13"/>
      <c r="Y335" s="13"/>
      <c r="Z335" s="13"/>
      <c r="AA335" s="13"/>
      <c r="AB335" s="13"/>
      <c r="AC335" s="13"/>
      <c r="AD335" s="13"/>
    </row>
    <row r="336" spans="1:30" x14ac:dyDescent="0.2">
      <c r="A336" s="30" t="s">
        <v>7</v>
      </c>
      <c r="B336" s="30">
        <v>1974</v>
      </c>
      <c r="C336" s="30"/>
      <c r="D336" s="31">
        <v>577022</v>
      </c>
      <c r="E336" s="31"/>
      <c r="F336" s="31">
        <v>121066.55</v>
      </c>
      <c r="G336" s="31"/>
      <c r="H336" s="31">
        <v>147675.69</v>
      </c>
      <c r="I336" s="31"/>
      <c r="J336" s="9">
        <f t="shared" ref="J336:J384" si="101">+F336-H336</f>
        <v>-26609.14</v>
      </c>
      <c r="K336" s="10"/>
      <c r="L336" s="11">
        <f t="shared" ref="L336:L384" si="102">+IF(+D336=0,"NA",+J336/D336)</f>
        <v>-4.6114602216206661E-2</v>
      </c>
      <c r="M336" s="12"/>
      <c r="N336" s="11" t="s">
        <v>42</v>
      </c>
      <c r="O336" s="13"/>
      <c r="P336" s="11"/>
      <c r="Q336" s="11"/>
      <c r="R336" s="11"/>
      <c r="S336" s="11"/>
      <c r="T336" s="11"/>
      <c r="U336" s="13"/>
      <c r="V336" s="11"/>
      <c r="W336" s="13"/>
      <c r="X336" s="13"/>
      <c r="Y336" s="13"/>
      <c r="Z336" s="13"/>
      <c r="AA336" s="13"/>
      <c r="AB336" s="13"/>
      <c r="AC336" s="13"/>
      <c r="AD336" s="13"/>
    </row>
    <row r="337" spans="1:30" x14ac:dyDescent="0.2">
      <c r="A337" s="30" t="s">
        <v>7</v>
      </c>
      <c r="B337" s="30">
        <v>1975</v>
      </c>
      <c r="C337" s="30"/>
      <c r="D337" s="31">
        <v>353453</v>
      </c>
      <c r="E337" s="31"/>
      <c r="F337" s="31">
        <v>213823.27</v>
      </c>
      <c r="G337" s="31"/>
      <c r="H337" s="31">
        <v>238706.46</v>
      </c>
      <c r="I337" s="31"/>
      <c r="J337" s="9">
        <f t="shared" si="101"/>
        <v>-24883.190000000002</v>
      </c>
      <c r="K337" s="32"/>
      <c r="L337" s="11">
        <f t="shared" si="102"/>
        <v>-7.0400279527971191E-2</v>
      </c>
      <c r="M337" s="32"/>
      <c r="N337" s="11">
        <f t="shared" ref="N337:N384" si="103">+IF(SUM(D336:D337)=0,"NA",+SUM(J336,,J337)/SUM(D336:D337))</f>
        <v>-5.5339831806335477E-2</v>
      </c>
      <c r="O337" s="13"/>
      <c r="P337" s="11"/>
      <c r="Q337" s="11"/>
      <c r="R337" s="11"/>
      <c r="S337" s="11"/>
      <c r="T337" s="11"/>
      <c r="U337" s="13"/>
      <c r="V337" s="11"/>
      <c r="W337" s="13"/>
      <c r="X337" s="13"/>
      <c r="Y337" s="13"/>
      <c r="Z337" s="13"/>
      <c r="AA337" s="13"/>
      <c r="AB337" s="13"/>
      <c r="AC337" s="13"/>
      <c r="AD337" s="13"/>
    </row>
    <row r="338" spans="1:30" x14ac:dyDescent="0.2">
      <c r="A338" s="30" t="s">
        <v>7</v>
      </c>
      <c r="B338" s="30">
        <v>1976</v>
      </c>
      <c r="C338" s="30"/>
      <c r="D338" s="31">
        <v>133141</v>
      </c>
      <c r="E338" s="31"/>
      <c r="F338" s="31">
        <v>147600.82999999999</v>
      </c>
      <c r="G338" s="31"/>
      <c r="H338" s="31">
        <v>82123.199999999997</v>
      </c>
      <c r="I338" s="31"/>
      <c r="J338" s="9">
        <f t="shared" si="101"/>
        <v>65477.62999999999</v>
      </c>
      <c r="K338" s="32"/>
      <c r="L338" s="11">
        <f t="shared" si="102"/>
        <v>0.49179163443266904</v>
      </c>
      <c r="M338" s="32"/>
      <c r="N338" s="11">
        <f t="shared" si="103"/>
        <v>8.342568958926741E-2</v>
      </c>
      <c r="O338" s="13"/>
      <c r="P338" s="11">
        <f t="shared" ref="P338:P384" si="104">+IF(SUM(D336:D338)=0,"NA",+SUM(J336:J338)/SUM(D336:D338))</f>
        <v>1.3148824387748951E-2</v>
      </c>
      <c r="Q338" s="11"/>
      <c r="R338" s="11"/>
      <c r="S338" s="11"/>
      <c r="T338" s="11"/>
      <c r="U338" s="13"/>
      <c r="V338" s="11"/>
      <c r="W338" s="13"/>
      <c r="X338" s="13"/>
      <c r="Y338" s="13"/>
      <c r="Z338" s="13"/>
      <c r="AA338" s="13"/>
      <c r="AB338" s="13"/>
      <c r="AC338" s="13"/>
      <c r="AD338" s="13"/>
    </row>
    <row r="339" spans="1:30" x14ac:dyDescent="0.2">
      <c r="A339" s="30" t="s">
        <v>7</v>
      </c>
      <c r="B339" s="30">
        <v>1977</v>
      </c>
      <c r="C339" s="30"/>
      <c r="D339" s="31">
        <v>160801</v>
      </c>
      <c r="E339" s="31"/>
      <c r="F339" s="31">
        <v>205443.16</v>
      </c>
      <c r="G339" s="31"/>
      <c r="H339" s="31">
        <v>163617.03</v>
      </c>
      <c r="I339" s="31"/>
      <c r="J339" s="9">
        <f t="shared" si="101"/>
        <v>41826.130000000005</v>
      </c>
      <c r="K339" s="32"/>
      <c r="L339" s="11">
        <f t="shared" si="102"/>
        <v>0.26011113114968193</v>
      </c>
      <c r="M339" s="32"/>
      <c r="N339" s="11">
        <f t="shared" si="103"/>
        <v>0.36505079233318138</v>
      </c>
      <c r="O339" s="13"/>
      <c r="P339" s="11">
        <f t="shared" si="104"/>
        <v>0.1273111006418029</v>
      </c>
      <c r="Q339" s="11"/>
      <c r="R339" s="11">
        <f t="shared" ref="R339:R384" si="105">+IF(SUM(D336:D339)=0,"NA",+SUM(J336:J339)/SUM(D336:D339))</f>
        <v>4.5582044352536752E-2</v>
      </c>
      <c r="S339" s="11"/>
      <c r="T339" s="11"/>
      <c r="U339" s="13"/>
      <c r="V339" s="11"/>
      <c r="W339" s="13"/>
      <c r="X339" s="13"/>
      <c r="Y339" s="13"/>
      <c r="Z339" s="13"/>
      <c r="AA339" s="13"/>
      <c r="AB339" s="13"/>
      <c r="AC339" s="13"/>
      <c r="AD339" s="13"/>
    </row>
    <row r="340" spans="1:30" x14ac:dyDescent="0.2">
      <c r="A340" s="30" t="s">
        <v>7</v>
      </c>
      <c r="B340" s="30">
        <v>1978</v>
      </c>
      <c r="C340" s="30"/>
      <c r="D340" s="31">
        <v>266134</v>
      </c>
      <c r="E340" s="31"/>
      <c r="F340" s="31">
        <v>103124.72</v>
      </c>
      <c r="G340" s="31"/>
      <c r="H340" s="31">
        <v>87813.54</v>
      </c>
      <c r="I340" s="31"/>
      <c r="J340" s="9">
        <f t="shared" si="101"/>
        <v>15311.180000000008</v>
      </c>
      <c r="K340" s="32"/>
      <c r="L340" s="11">
        <f t="shared" si="102"/>
        <v>5.7531844860108095E-2</v>
      </c>
      <c r="M340" s="32"/>
      <c r="N340" s="11">
        <f t="shared" si="103"/>
        <v>0.13383140290676571</v>
      </c>
      <c r="O340" s="13"/>
      <c r="P340" s="11">
        <f t="shared" si="104"/>
        <v>0.21892553867689385</v>
      </c>
      <c r="Q340" s="11"/>
      <c r="R340" s="11">
        <f t="shared" si="105"/>
        <v>0.10698264641844978</v>
      </c>
      <c r="S340" s="11"/>
      <c r="T340" s="11">
        <f t="shared" ref="T340:T384" si="106">+IF(SUM(D336:D340)=0,"NA",+SUM(J336:J340)/SUM(D336:D340))</f>
        <v>4.7715650118647403E-2</v>
      </c>
      <c r="U340" s="13"/>
      <c r="V340" s="11"/>
      <c r="W340" s="13"/>
      <c r="X340" s="13"/>
      <c r="Y340" s="13"/>
      <c r="Z340" s="13"/>
      <c r="AA340" s="13"/>
      <c r="AB340" s="13"/>
      <c r="AC340" s="13"/>
      <c r="AD340" s="13"/>
    </row>
    <row r="341" spans="1:30" x14ac:dyDescent="0.2">
      <c r="A341" s="30" t="s">
        <v>7</v>
      </c>
      <c r="B341" s="30">
        <v>1979</v>
      </c>
      <c r="C341" s="30"/>
      <c r="D341" s="31">
        <v>84259</v>
      </c>
      <c r="E341" s="31"/>
      <c r="F341" s="31">
        <v>129430.56</v>
      </c>
      <c r="G341" s="31"/>
      <c r="H341" s="31">
        <v>53981.64</v>
      </c>
      <c r="I341" s="31"/>
      <c r="J341" s="9">
        <f t="shared" si="101"/>
        <v>75448.92</v>
      </c>
      <c r="K341" s="32"/>
      <c r="L341" s="11">
        <f t="shared" si="102"/>
        <v>0.89544048706963053</v>
      </c>
      <c r="M341" s="32"/>
      <c r="N341" s="11">
        <f t="shared" si="103"/>
        <v>0.25902372478902264</v>
      </c>
      <c r="O341" s="13"/>
      <c r="P341" s="11">
        <f t="shared" si="104"/>
        <v>0.25936577894106738</v>
      </c>
      <c r="Q341" s="11"/>
      <c r="R341" s="11">
        <f t="shared" si="105"/>
        <v>0.30739267617000471</v>
      </c>
      <c r="S341" s="11"/>
      <c r="T341" s="11">
        <f t="shared" si="106"/>
        <v>0.17356459488388312</v>
      </c>
      <c r="U341" s="13"/>
      <c r="V341" s="11">
        <f t="shared" ref="V341:V384" si="107">+IF(SUM(D336:D341)=0,"NA",+SUM(J336:J341)/SUM(D336:D341))</f>
        <v>9.3072516684552423E-2</v>
      </c>
      <c r="W341" s="13"/>
      <c r="X341" s="13"/>
      <c r="Y341" s="13"/>
      <c r="Z341" s="13"/>
      <c r="AA341" s="13"/>
      <c r="AB341" s="13"/>
      <c r="AC341" s="13"/>
      <c r="AD341" s="13"/>
    </row>
    <row r="342" spans="1:30" x14ac:dyDescent="0.2">
      <c r="A342" s="30" t="s">
        <v>7</v>
      </c>
      <c r="B342" s="30">
        <v>1980</v>
      </c>
      <c r="C342" s="30"/>
      <c r="D342" s="31">
        <v>107686</v>
      </c>
      <c r="E342" s="31"/>
      <c r="F342" s="31">
        <v>66102.070000000007</v>
      </c>
      <c r="G342" s="31"/>
      <c r="H342" s="31">
        <v>10005.08</v>
      </c>
      <c r="I342" s="31"/>
      <c r="J342" s="9">
        <f t="shared" si="101"/>
        <v>56096.990000000005</v>
      </c>
      <c r="K342" s="32"/>
      <c r="L342" s="11">
        <f t="shared" si="102"/>
        <v>0.52093113310922501</v>
      </c>
      <c r="M342" s="32"/>
      <c r="N342" s="11">
        <f t="shared" si="103"/>
        <v>0.68533126676912659</v>
      </c>
      <c r="O342" s="13"/>
      <c r="P342" s="11">
        <f t="shared" si="104"/>
        <v>0.32059336926600002</v>
      </c>
      <c r="Q342" s="11"/>
      <c r="R342" s="11">
        <f t="shared" si="105"/>
        <v>0.30487852249224412</v>
      </c>
      <c r="S342" s="11"/>
      <c r="T342" s="11">
        <f t="shared" si="106"/>
        <v>0.33797041571977376</v>
      </c>
      <c r="U342" s="13"/>
      <c r="V342" s="11">
        <f t="shared" si="107"/>
        <v>0.20740212795597179</v>
      </c>
      <c r="W342" s="13"/>
      <c r="X342" s="13">
        <f t="shared" ref="X342:X384" si="108">+IF(SUM(D336:D342)=0,"NA",+SUM(J336:J342)/SUM(D336:D342))</f>
        <v>0.12045705903609875</v>
      </c>
      <c r="Y342" s="13"/>
      <c r="Z342" s="13"/>
      <c r="AA342" s="13"/>
      <c r="AB342" s="13"/>
      <c r="AC342" s="13"/>
      <c r="AD342" s="13"/>
    </row>
    <row r="343" spans="1:30" x14ac:dyDescent="0.2">
      <c r="A343" s="30" t="s">
        <v>7</v>
      </c>
      <c r="B343" s="30">
        <v>1981</v>
      </c>
      <c r="C343" s="30"/>
      <c r="D343" s="31">
        <v>24040</v>
      </c>
      <c r="E343" s="31"/>
      <c r="F343" s="31">
        <v>89666.96</v>
      </c>
      <c r="G343" s="31"/>
      <c r="H343" s="31">
        <v>18334.64</v>
      </c>
      <c r="I343" s="31"/>
      <c r="J343" s="9">
        <f t="shared" si="101"/>
        <v>71332.320000000007</v>
      </c>
      <c r="K343" s="32"/>
      <c r="L343" s="11">
        <f t="shared" si="102"/>
        <v>2.9672346089850254</v>
      </c>
      <c r="M343" s="32"/>
      <c r="N343" s="11">
        <f t="shared" si="103"/>
        <v>0.96738161031231507</v>
      </c>
      <c r="O343" s="13"/>
      <c r="P343" s="11">
        <f t="shared" si="104"/>
        <v>0.93931629511308656</v>
      </c>
      <c r="Q343" s="11"/>
      <c r="R343" s="11">
        <f t="shared" si="105"/>
        <v>0.45256339202562029</v>
      </c>
      <c r="S343" s="11"/>
      <c r="T343" s="11">
        <f t="shared" si="106"/>
        <v>0.40442907360169233</v>
      </c>
      <c r="U343" s="13"/>
      <c r="V343" s="11">
        <f t="shared" si="107"/>
        <v>0.41941699170554891</v>
      </c>
      <c r="W343" s="13"/>
      <c r="X343" s="13">
        <f t="shared" si="108"/>
        <v>0.26614099515366785</v>
      </c>
      <c r="Y343" s="13"/>
      <c r="Z343" s="13">
        <f t="shared" ref="Z343:Z384" si="109">+IF(SUM(D336:D343)=0,"NA",+SUM(J336:J343)/SUM(D336:D343))</f>
        <v>0.16055966003647157</v>
      </c>
      <c r="AA343" s="13"/>
      <c r="AB343" s="13"/>
      <c r="AC343" s="13"/>
      <c r="AD343" s="13"/>
    </row>
    <row r="344" spans="1:30" x14ac:dyDescent="0.2">
      <c r="A344" s="30" t="s">
        <v>7</v>
      </c>
      <c r="B344" s="30">
        <v>1982</v>
      </c>
      <c r="C344" s="30"/>
      <c r="D344" s="31">
        <v>450463</v>
      </c>
      <c r="E344" s="31"/>
      <c r="F344" s="31">
        <v>101465.2</v>
      </c>
      <c r="G344" s="31"/>
      <c r="H344" s="31">
        <v>117344.46</v>
      </c>
      <c r="I344" s="31"/>
      <c r="J344" s="9">
        <f t="shared" si="101"/>
        <v>-15879.260000000009</v>
      </c>
      <c r="K344" s="32"/>
      <c r="L344" s="11">
        <f t="shared" si="102"/>
        <v>-3.5250975107833517E-2</v>
      </c>
      <c r="M344" s="32"/>
      <c r="N344" s="11">
        <f t="shared" si="103"/>
        <v>0.11686556249380931</v>
      </c>
      <c r="O344" s="13"/>
      <c r="P344" s="11">
        <f t="shared" si="104"/>
        <v>0.1916045304875221</v>
      </c>
      <c r="Q344" s="11"/>
      <c r="R344" s="11">
        <f t="shared" si="105"/>
        <v>0.28059048868028713</v>
      </c>
      <c r="S344" s="11"/>
      <c r="T344" s="11">
        <f t="shared" si="106"/>
        <v>0.21693550808400766</v>
      </c>
      <c r="U344" s="13"/>
      <c r="V344" s="11">
        <f t="shared" si="107"/>
        <v>0.22328523490853619</v>
      </c>
      <c r="W344" s="13"/>
      <c r="X344" s="13">
        <f t="shared" si="108"/>
        <v>0.25243200296121393</v>
      </c>
      <c r="Y344" s="13"/>
      <c r="Z344" s="13">
        <f t="shared" si="109"/>
        <v>0.18021193979406028</v>
      </c>
      <c r="AA344" s="13"/>
      <c r="AB344" s="13">
        <f t="shared" ref="AB344:AB384" si="110">+IF(SUM(D336:D344)=0,"NA",+SUM(J336:J344)/SUM(D336:D344))</f>
        <v>0.11966699103708441</v>
      </c>
      <c r="AC344" s="13"/>
      <c r="AD344" s="13"/>
    </row>
    <row r="345" spans="1:30" x14ac:dyDescent="0.2">
      <c r="A345" s="30" t="s">
        <v>7</v>
      </c>
      <c r="B345" s="30">
        <v>1983</v>
      </c>
      <c r="C345" s="30"/>
      <c r="D345" s="31">
        <v>345107</v>
      </c>
      <c r="E345" s="31"/>
      <c r="F345" s="31">
        <v>161599.98000000001</v>
      </c>
      <c r="G345" s="31"/>
      <c r="H345" s="31">
        <v>274864.40000000002</v>
      </c>
      <c r="I345" s="31"/>
      <c r="J345" s="9">
        <f t="shared" si="101"/>
        <v>-113264.42000000001</v>
      </c>
      <c r="K345" s="32"/>
      <c r="L345" s="11">
        <f t="shared" si="102"/>
        <v>-0.32820087682950511</v>
      </c>
      <c r="M345" s="32"/>
      <c r="N345" s="11">
        <f t="shared" si="103"/>
        <v>-0.16232849403572283</v>
      </c>
      <c r="O345" s="13"/>
      <c r="P345" s="11">
        <f t="shared" si="104"/>
        <v>-7.0535205768597273E-2</v>
      </c>
      <c r="Q345" s="11"/>
      <c r="R345" s="11">
        <f t="shared" si="105"/>
        <v>-1.8487839913037584E-3</v>
      </c>
      <c r="S345" s="11"/>
      <c r="T345" s="11">
        <f t="shared" si="106"/>
        <v>7.289227970797435E-2</v>
      </c>
      <c r="U345" s="13"/>
      <c r="V345" s="11">
        <f t="shared" si="107"/>
        <v>6.969280474356436E-2</v>
      </c>
      <c r="W345" s="13"/>
      <c r="X345" s="13">
        <f t="shared" si="108"/>
        <v>9.0978637321079747E-2</v>
      </c>
      <c r="Y345" s="13"/>
      <c r="Z345" s="13">
        <f t="shared" si="109"/>
        <v>0.12493358173769795</v>
      </c>
      <c r="AA345" s="13"/>
      <c r="AB345" s="13">
        <f t="shared" si="110"/>
        <v>8.9069515927616638E-2</v>
      </c>
      <c r="AC345" s="13"/>
      <c r="AD345" s="13">
        <f t="shared" ref="AD345:AD384" si="111">+IF(SUM(D336:D345)=0,"NA",+SUM(J336:J345)/SUM(D336:D345))</f>
        <v>5.7894094015201597E-2</v>
      </c>
    </row>
    <row r="346" spans="1:30" x14ac:dyDescent="0.2">
      <c r="A346" s="30" t="s">
        <v>7</v>
      </c>
      <c r="B346" s="30">
        <v>1984</v>
      </c>
      <c r="C346" s="30"/>
      <c r="D346" s="31">
        <v>371783</v>
      </c>
      <c r="E346" s="31"/>
      <c r="F346" s="31">
        <v>163557.25</v>
      </c>
      <c r="G346" s="31"/>
      <c r="H346" s="31">
        <v>396717.16</v>
      </c>
      <c r="I346" s="31"/>
      <c r="J346" s="9">
        <f t="shared" si="101"/>
        <v>-233159.90999999997</v>
      </c>
      <c r="K346" s="32"/>
      <c r="L346" s="11">
        <f t="shared" si="102"/>
        <v>-0.62713978315307584</v>
      </c>
      <c r="M346" s="32"/>
      <c r="N346" s="11">
        <f t="shared" si="103"/>
        <v>-0.48323219740824946</v>
      </c>
      <c r="O346" s="13"/>
      <c r="P346" s="11">
        <f t="shared" si="104"/>
        <v>-0.31036335195951864</v>
      </c>
      <c r="Q346" s="11"/>
      <c r="R346" s="11">
        <f t="shared" si="105"/>
        <v>-0.24422778210044882</v>
      </c>
      <c r="S346" s="11"/>
      <c r="T346" s="11">
        <f t="shared" si="106"/>
        <v>-0.18080061335761718</v>
      </c>
      <c r="U346" s="13"/>
      <c r="V346" s="11">
        <f t="shared" si="107"/>
        <v>-0.11524685940818512</v>
      </c>
      <c r="W346" s="13"/>
      <c r="X346" s="13">
        <f t="shared" si="108"/>
        <v>-8.7369885636130809E-2</v>
      </c>
      <c r="Y346" s="13"/>
      <c r="Z346" s="13">
        <f t="shared" si="109"/>
        <v>-5.6504212348082283E-2</v>
      </c>
      <c r="AA346" s="13"/>
      <c r="AB346" s="13">
        <f t="shared" si="110"/>
        <v>-1.8941110849258064E-2</v>
      </c>
      <c r="AC346" s="13"/>
      <c r="AD346" s="13">
        <f t="shared" si="111"/>
        <v>-2.6859896546034236E-2</v>
      </c>
    </row>
    <row r="347" spans="1:30" x14ac:dyDescent="0.2">
      <c r="A347" s="30" t="s">
        <v>7</v>
      </c>
      <c r="B347" s="30">
        <v>1985</v>
      </c>
      <c r="C347" s="30"/>
      <c r="D347" s="31">
        <v>276475</v>
      </c>
      <c r="E347" s="31"/>
      <c r="F347" s="31">
        <v>218679.03</v>
      </c>
      <c r="G347" s="31"/>
      <c r="H347" s="31">
        <v>603928.80000000005</v>
      </c>
      <c r="I347" s="31"/>
      <c r="J347" s="9">
        <f t="shared" si="101"/>
        <v>-385249.77</v>
      </c>
      <c r="K347" s="32"/>
      <c r="L347" s="11">
        <f t="shared" si="102"/>
        <v>-1.3934343792386292</v>
      </c>
      <c r="M347" s="32"/>
      <c r="N347" s="11">
        <f t="shared" si="103"/>
        <v>-0.95395611006728798</v>
      </c>
      <c r="O347" s="13"/>
      <c r="P347" s="11">
        <f t="shared" si="104"/>
        <v>-0.73656118345220534</v>
      </c>
      <c r="Q347" s="11"/>
      <c r="R347" s="11">
        <f t="shared" si="105"/>
        <v>-0.517757904681167</v>
      </c>
      <c r="S347" s="11"/>
      <c r="T347" s="11">
        <f t="shared" si="106"/>
        <v>-0.46068245918570339</v>
      </c>
      <c r="U347" s="13"/>
      <c r="V347" s="11">
        <f t="shared" si="107"/>
        <v>-0.39359111144397468</v>
      </c>
      <c r="W347" s="13"/>
      <c r="X347" s="13">
        <f t="shared" si="108"/>
        <v>-0.32815451499656889</v>
      </c>
      <c r="Y347" s="13"/>
      <c r="Z347" s="13">
        <f t="shared" si="109"/>
        <v>-0.27485904336931388</v>
      </c>
      <c r="AA347" s="13"/>
      <c r="AB347" s="13">
        <f t="shared" si="110"/>
        <v>-0.23363521613534549</v>
      </c>
      <c r="AC347" s="13"/>
      <c r="AD347" s="13">
        <f t="shared" si="111"/>
        <v>-0.19012670903815465</v>
      </c>
    </row>
    <row r="348" spans="1:30" x14ac:dyDescent="0.2">
      <c r="A348" s="30" t="s">
        <v>7</v>
      </c>
      <c r="B348" s="30">
        <v>1986</v>
      </c>
      <c r="C348" s="30"/>
      <c r="D348" s="31">
        <v>479941</v>
      </c>
      <c r="E348" s="31"/>
      <c r="F348" s="31">
        <v>134331.03</v>
      </c>
      <c r="G348" s="31"/>
      <c r="H348" s="31">
        <v>571600.93999999994</v>
      </c>
      <c r="I348" s="31"/>
      <c r="J348" s="9">
        <f t="shared" si="101"/>
        <v>-437269.90999999992</v>
      </c>
      <c r="K348" s="32"/>
      <c r="L348" s="11">
        <f t="shared" si="102"/>
        <v>-0.91109096743141327</v>
      </c>
      <c r="M348" s="32"/>
      <c r="N348" s="11">
        <f t="shared" si="103"/>
        <v>-1.08739064218631</v>
      </c>
      <c r="O348" s="13"/>
      <c r="P348" s="11">
        <f t="shared" si="104"/>
        <v>-0.93572108289406375</v>
      </c>
      <c r="Q348" s="11"/>
      <c r="R348" s="11">
        <f t="shared" si="105"/>
        <v>-0.79341563124021741</v>
      </c>
      <c r="S348" s="11"/>
      <c r="T348" s="11">
        <f t="shared" si="106"/>
        <v>-0.61588645518250895</v>
      </c>
      <c r="U348" s="13"/>
      <c r="V348" s="11">
        <f t="shared" si="107"/>
        <v>-0.57166331503756274</v>
      </c>
      <c r="W348" s="13"/>
      <c r="X348" s="13">
        <f t="shared" si="108"/>
        <v>-0.51442302705674303</v>
      </c>
      <c r="Y348" s="13"/>
      <c r="Z348" s="13">
        <f t="shared" si="109"/>
        <v>-0.45890557512686037</v>
      </c>
      <c r="AA348" s="13"/>
      <c r="AB348" s="13">
        <f t="shared" si="110"/>
        <v>-0.40177841196265157</v>
      </c>
      <c r="AC348" s="13"/>
      <c r="AD348" s="13">
        <f t="shared" si="111"/>
        <v>-0.36031156482144888</v>
      </c>
    </row>
    <row r="349" spans="1:30" x14ac:dyDescent="0.2">
      <c r="A349" s="30" t="s">
        <v>7</v>
      </c>
      <c r="B349" s="30">
        <v>1987</v>
      </c>
      <c r="C349" s="30"/>
      <c r="D349" s="31">
        <v>642988</v>
      </c>
      <c r="E349" s="31"/>
      <c r="F349" s="31">
        <v>192142.29</v>
      </c>
      <c r="G349" s="31"/>
      <c r="H349" s="31">
        <v>220613</v>
      </c>
      <c r="I349" s="31"/>
      <c r="J349" s="9">
        <f t="shared" si="101"/>
        <v>-28470.709999999992</v>
      </c>
      <c r="K349" s="32"/>
      <c r="L349" s="11">
        <f t="shared" si="102"/>
        <v>-4.4278757923942577E-2</v>
      </c>
      <c r="M349" s="32"/>
      <c r="N349" s="11">
        <f t="shared" si="103"/>
        <v>-0.41475518042547649</v>
      </c>
      <c r="O349" s="13"/>
      <c r="P349" s="11">
        <f t="shared" si="104"/>
        <v>-0.60810915932782805</v>
      </c>
      <c r="Q349" s="11"/>
      <c r="R349" s="11">
        <f t="shared" si="105"/>
        <v>-0.61210380383324847</v>
      </c>
      <c r="S349" s="11"/>
      <c r="T349" s="11">
        <f t="shared" si="106"/>
        <v>-0.56580735946895833</v>
      </c>
      <c r="U349" s="13"/>
      <c r="V349" s="11">
        <f t="shared" si="107"/>
        <v>-0.4726953038406051</v>
      </c>
      <c r="W349" s="13"/>
      <c r="X349" s="13">
        <f t="shared" si="108"/>
        <v>-0.44077620130021761</v>
      </c>
      <c r="Y349" s="13"/>
      <c r="Z349" s="13">
        <f t="shared" si="109"/>
        <v>-0.40239818816720352</v>
      </c>
      <c r="AA349" s="13"/>
      <c r="AB349" s="13">
        <f t="shared" si="110"/>
        <v>-0.36310076536020941</v>
      </c>
      <c r="AC349" s="13"/>
      <c r="AD349" s="13">
        <f t="shared" si="111"/>
        <v>-0.32638407399972968</v>
      </c>
    </row>
    <row r="350" spans="1:30" x14ac:dyDescent="0.2">
      <c r="A350" s="30" t="s">
        <v>7</v>
      </c>
      <c r="B350" s="30">
        <v>1988</v>
      </c>
      <c r="C350" s="30"/>
      <c r="D350" s="31">
        <v>602545</v>
      </c>
      <c r="E350" s="31"/>
      <c r="F350" s="31">
        <v>75249.13</v>
      </c>
      <c r="G350" s="31"/>
      <c r="H350" s="31">
        <v>538835.49</v>
      </c>
      <c r="I350" s="31"/>
      <c r="J350" s="9">
        <f t="shared" si="101"/>
        <v>-463586.36</v>
      </c>
      <c r="K350" s="32"/>
      <c r="L350" s="11">
        <f t="shared" si="102"/>
        <v>-0.76938047780663688</v>
      </c>
      <c r="M350" s="32"/>
      <c r="N350" s="11">
        <f t="shared" si="103"/>
        <v>-0.39505743324343873</v>
      </c>
      <c r="O350" s="13"/>
      <c r="P350" s="11">
        <f t="shared" si="104"/>
        <v>-0.53859228246846946</v>
      </c>
      <c r="Q350" s="11"/>
      <c r="R350" s="11">
        <f t="shared" si="105"/>
        <v>-0.65664847106494717</v>
      </c>
      <c r="S350" s="11"/>
      <c r="T350" s="11">
        <f t="shared" si="106"/>
        <v>-0.65202670731152446</v>
      </c>
      <c r="U350" s="13"/>
      <c r="V350" s="11">
        <f t="shared" si="107"/>
        <v>-0.61092292702877937</v>
      </c>
      <c r="W350" s="13"/>
      <c r="X350" s="13">
        <f t="shared" si="108"/>
        <v>-0.52910083671420394</v>
      </c>
      <c r="Y350" s="13"/>
      <c r="Z350" s="13">
        <f t="shared" si="109"/>
        <v>-0.50277985258077584</v>
      </c>
      <c r="AA350" s="13"/>
      <c r="AB350" s="13">
        <f t="shared" si="110"/>
        <v>-0.46938439480064992</v>
      </c>
      <c r="AC350" s="13"/>
      <c r="AD350" s="13">
        <f t="shared" si="111"/>
        <v>-0.43541422337308472</v>
      </c>
    </row>
    <row r="351" spans="1:30" x14ac:dyDescent="0.2">
      <c r="A351" s="30" t="s">
        <v>7</v>
      </c>
      <c r="B351" s="30">
        <v>1989</v>
      </c>
      <c r="C351" s="30"/>
      <c r="D351" s="31">
        <v>611334</v>
      </c>
      <c r="E351" s="31"/>
      <c r="F351" s="31">
        <v>217317.3</v>
      </c>
      <c r="G351" s="31"/>
      <c r="H351" s="31">
        <v>869449.26</v>
      </c>
      <c r="I351" s="31"/>
      <c r="J351" s="9">
        <f t="shared" si="101"/>
        <v>-652131.96</v>
      </c>
      <c r="K351" s="32"/>
      <c r="L351" s="11">
        <f t="shared" si="102"/>
        <v>-1.0667359577579523</v>
      </c>
      <c r="M351" s="32"/>
      <c r="N351" s="11">
        <f t="shared" si="103"/>
        <v>-0.91913470782507967</v>
      </c>
      <c r="O351" s="13"/>
      <c r="P351" s="11">
        <f t="shared" si="104"/>
        <v>-0.61619331379145614</v>
      </c>
      <c r="Q351" s="11"/>
      <c r="R351" s="11">
        <f t="shared" si="105"/>
        <v>-0.67676032433986877</v>
      </c>
      <c r="S351" s="11"/>
      <c r="T351" s="11">
        <f t="shared" si="106"/>
        <v>-0.75258160329363488</v>
      </c>
      <c r="U351" s="13"/>
      <c r="V351" s="11">
        <f t="shared" si="107"/>
        <v>-0.73695811750895945</v>
      </c>
      <c r="W351" s="13"/>
      <c r="X351" s="13">
        <f t="shared" si="108"/>
        <v>-0.69459846080068499</v>
      </c>
      <c r="Y351" s="13"/>
      <c r="Z351" s="13">
        <f t="shared" si="109"/>
        <v>-0.61603716940747533</v>
      </c>
      <c r="AA351" s="13"/>
      <c r="AB351" s="13">
        <f t="shared" si="110"/>
        <v>-0.59339612098375782</v>
      </c>
      <c r="AC351" s="13"/>
      <c r="AD351" s="13">
        <f t="shared" si="111"/>
        <v>-0.56272476575531605</v>
      </c>
    </row>
    <row r="352" spans="1:30" x14ac:dyDescent="0.2">
      <c r="A352" s="30" t="s">
        <v>7</v>
      </c>
      <c r="B352" s="30">
        <v>1990</v>
      </c>
      <c r="C352" s="30"/>
      <c r="D352" s="31">
        <v>753773</v>
      </c>
      <c r="E352" s="31"/>
      <c r="F352" s="31">
        <v>78454.289999999994</v>
      </c>
      <c r="G352" s="31"/>
      <c r="H352" s="31">
        <v>692074.33</v>
      </c>
      <c r="I352" s="31"/>
      <c r="J352" s="9">
        <f t="shared" si="101"/>
        <v>-613620.03999999992</v>
      </c>
      <c r="K352" s="32"/>
      <c r="L352" s="11">
        <f t="shared" si="102"/>
        <v>-0.814064764856263</v>
      </c>
      <c r="M352" s="32"/>
      <c r="N352" s="11">
        <f t="shared" si="103"/>
        <v>-0.92721815945563246</v>
      </c>
      <c r="O352" s="13"/>
      <c r="P352" s="11">
        <f t="shared" si="104"/>
        <v>-0.87888425392294978</v>
      </c>
      <c r="Q352" s="11"/>
      <c r="R352" s="11">
        <f t="shared" si="105"/>
        <v>-0.67332495863083375</v>
      </c>
      <c r="S352" s="11"/>
      <c r="T352" s="11">
        <f t="shared" si="106"/>
        <v>-0.71024800191290893</v>
      </c>
      <c r="U352" s="13"/>
      <c r="V352" s="11">
        <f t="shared" si="107"/>
        <v>-0.76634565923465481</v>
      </c>
      <c r="W352" s="13"/>
      <c r="X352" s="13">
        <f t="shared" si="108"/>
        <v>-0.75250329313457998</v>
      </c>
      <c r="Y352" s="13"/>
      <c r="Z352" s="13">
        <f t="shared" si="109"/>
        <v>-0.71664832982610438</v>
      </c>
      <c r="AA352" s="13"/>
      <c r="AB352" s="13">
        <f t="shared" si="110"/>
        <v>-0.64895609108044727</v>
      </c>
      <c r="AC352" s="13"/>
      <c r="AD352" s="13">
        <f t="shared" si="111"/>
        <v>-0.62988530089949457</v>
      </c>
    </row>
    <row r="353" spans="1:30" x14ac:dyDescent="0.2">
      <c r="A353" s="30" t="s">
        <v>7</v>
      </c>
      <c r="B353" s="30">
        <v>1991</v>
      </c>
      <c r="C353" s="30"/>
      <c r="D353" s="31">
        <v>1683129</v>
      </c>
      <c r="E353" s="31"/>
      <c r="F353" s="31">
        <v>90831.5</v>
      </c>
      <c r="G353" s="31"/>
      <c r="H353" s="31">
        <v>939218.65</v>
      </c>
      <c r="I353" s="31"/>
      <c r="J353" s="9">
        <f t="shared" si="101"/>
        <v>-848387.15</v>
      </c>
      <c r="K353" s="32"/>
      <c r="L353" s="11">
        <f t="shared" si="102"/>
        <v>-0.50405355145089892</v>
      </c>
      <c r="M353" s="32"/>
      <c r="N353" s="11">
        <f t="shared" si="103"/>
        <v>-0.59994500804710238</v>
      </c>
      <c r="O353" s="13"/>
      <c r="P353" s="11">
        <f t="shared" si="104"/>
        <v>-0.69356150573643249</v>
      </c>
      <c r="Q353" s="11"/>
      <c r="R353" s="11">
        <f t="shared" si="105"/>
        <v>-0.70607508639932104</v>
      </c>
      <c r="S353" s="11"/>
      <c r="T353" s="11">
        <f t="shared" si="106"/>
        <v>-0.60697168850955874</v>
      </c>
      <c r="U353" s="13"/>
      <c r="V353" s="11">
        <f t="shared" si="107"/>
        <v>-0.63754734368028221</v>
      </c>
      <c r="W353" s="13"/>
      <c r="X353" s="13">
        <f t="shared" si="108"/>
        <v>-0.67892877191627632</v>
      </c>
      <c r="Y353" s="13"/>
      <c r="Z353" s="13">
        <f t="shared" si="109"/>
        <v>-0.67537761381107364</v>
      </c>
      <c r="AA353" s="13"/>
      <c r="AB353" s="13">
        <f t="shared" si="110"/>
        <v>-0.65460224290476532</v>
      </c>
      <c r="AC353" s="13"/>
      <c r="AD353" s="13">
        <f t="shared" si="111"/>
        <v>-0.60973000727940863</v>
      </c>
    </row>
    <row r="354" spans="1:30" x14ac:dyDescent="0.2">
      <c r="A354" s="30" t="s">
        <v>7</v>
      </c>
      <c r="B354" s="30">
        <v>1992</v>
      </c>
      <c r="C354" s="30"/>
      <c r="D354" s="31">
        <v>970351</v>
      </c>
      <c r="E354" s="31"/>
      <c r="F354" s="31">
        <v>78103.02</v>
      </c>
      <c r="G354" s="31"/>
      <c r="H354" s="31">
        <v>1191920.8</v>
      </c>
      <c r="I354" s="31"/>
      <c r="J354" s="9">
        <f t="shared" si="101"/>
        <v>-1113817.78</v>
      </c>
      <c r="K354" s="32"/>
      <c r="L354" s="11">
        <f t="shared" si="102"/>
        <v>-1.1478503964029512</v>
      </c>
      <c r="M354" s="32"/>
      <c r="N354" s="11">
        <f t="shared" si="103"/>
        <v>-0.73948359512790751</v>
      </c>
      <c r="O354" s="13"/>
      <c r="P354" s="11">
        <f t="shared" si="104"/>
        <v>-0.75598289002900565</v>
      </c>
      <c r="Q354" s="11"/>
      <c r="R354" s="11">
        <f t="shared" si="105"/>
        <v>-0.80325669943191469</v>
      </c>
      <c r="S354" s="11"/>
      <c r="T354" s="11">
        <f t="shared" si="106"/>
        <v>-0.79883961116020918</v>
      </c>
      <c r="U354" s="13"/>
      <c r="V354" s="11">
        <f t="shared" si="107"/>
        <v>-0.70667348008783992</v>
      </c>
      <c r="W354" s="13"/>
      <c r="X354" s="13">
        <f t="shared" si="108"/>
        <v>-0.72375344029250388</v>
      </c>
      <c r="Y354" s="13"/>
      <c r="Z354" s="13">
        <f t="shared" si="109"/>
        <v>-0.75450652234286109</v>
      </c>
      <c r="AA354" s="13"/>
      <c r="AB354" s="13">
        <f t="shared" si="110"/>
        <v>-0.74709875868209952</v>
      </c>
      <c r="AC354" s="13"/>
      <c r="AD354" s="13">
        <f t="shared" si="111"/>
        <v>-0.72564181187296151</v>
      </c>
    </row>
    <row r="355" spans="1:30" x14ac:dyDescent="0.2">
      <c r="A355" s="30" t="s">
        <v>7</v>
      </c>
      <c r="B355" s="30">
        <v>1993</v>
      </c>
      <c r="C355" s="30"/>
      <c r="D355" s="31">
        <v>1765656.59</v>
      </c>
      <c r="E355" s="31"/>
      <c r="F355" s="31">
        <v>195815</v>
      </c>
      <c r="G355" s="31"/>
      <c r="H355" s="31">
        <v>925765</v>
      </c>
      <c r="I355" s="31"/>
      <c r="J355" s="9">
        <f t="shared" si="101"/>
        <v>-729950</v>
      </c>
      <c r="K355" s="32"/>
      <c r="L355" s="11">
        <f t="shared" si="102"/>
        <v>-0.41341561214913258</v>
      </c>
      <c r="M355" s="32"/>
      <c r="N355" s="11">
        <f t="shared" si="103"/>
        <v>-0.67388986300290199</v>
      </c>
      <c r="O355" s="13"/>
      <c r="P355" s="11">
        <f t="shared" si="104"/>
        <v>-0.60920382866011391</v>
      </c>
      <c r="Q355" s="11"/>
      <c r="R355" s="11">
        <f t="shared" si="105"/>
        <v>-0.63905523815659804</v>
      </c>
      <c r="S355" s="11"/>
      <c r="T355" s="11">
        <f t="shared" si="106"/>
        <v>-0.68425661340448485</v>
      </c>
      <c r="U355" s="13"/>
      <c r="V355" s="11">
        <f t="shared" si="107"/>
        <v>-0.69228740355096052</v>
      </c>
      <c r="W355" s="13"/>
      <c r="X355" s="13">
        <f t="shared" si="108"/>
        <v>-0.63301641852035018</v>
      </c>
      <c r="Y355" s="13"/>
      <c r="Z355" s="13">
        <f t="shared" si="109"/>
        <v>-0.65078797590309923</v>
      </c>
      <c r="AA355" s="13"/>
      <c r="AB355" s="13">
        <f t="shared" si="110"/>
        <v>-0.67715813846829076</v>
      </c>
      <c r="AC355" s="13"/>
      <c r="AD355" s="13">
        <f t="shared" si="111"/>
        <v>-0.6748786545462071</v>
      </c>
    </row>
    <row r="356" spans="1:30" x14ac:dyDescent="0.2">
      <c r="A356" s="30" t="s">
        <v>7</v>
      </c>
      <c r="B356" s="30">
        <v>1994</v>
      </c>
      <c r="C356" s="30"/>
      <c r="D356" s="31">
        <v>700066.18</v>
      </c>
      <c r="E356" s="31"/>
      <c r="F356" s="31">
        <v>195505</v>
      </c>
      <c r="G356" s="31"/>
      <c r="H356" s="31">
        <v>1397541</v>
      </c>
      <c r="I356" s="31"/>
      <c r="J356" s="9">
        <f t="shared" si="101"/>
        <v>-1202036</v>
      </c>
      <c r="K356" s="32"/>
      <c r="L356" s="11">
        <f t="shared" si="102"/>
        <v>-1.7170319526076805</v>
      </c>
      <c r="M356" s="32"/>
      <c r="N356" s="11">
        <f t="shared" si="103"/>
        <v>-0.78353739662305988</v>
      </c>
      <c r="O356" s="13"/>
      <c r="P356" s="11">
        <f t="shared" si="104"/>
        <v>-0.88641978719799142</v>
      </c>
      <c r="Q356" s="11"/>
      <c r="R356" s="11">
        <f t="shared" si="105"/>
        <v>-0.76070261424710095</v>
      </c>
      <c r="S356" s="11"/>
      <c r="T356" s="11">
        <f t="shared" si="106"/>
        <v>-0.76755143330005604</v>
      </c>
      <c r="U356" s="13"/>
      <c r="V356" s="11">
        <f t="shared" si="107"/>
        <v>-0.79575823997069772</v>
      </c>
      <c r="W356" s="13"/>
      <c r="X356" s="13">
        <f t="shared" si="108"/>
        <v>-0.79351552592914221</v>
      </c>
      <c r="Y356" s="13"/>
      <c r="Z356" s="13">
        <f t="shared" si="109"/>
        <v>-0.73119210418299363</v>
      </c>
      <c r="AA356" s="13"/>
      <c r="AB356" s="13">
        <f t="shared" si="110"/>
        <v>-0.74170892688444101</v>
      </c>
      <c r="AC356" s="13"/>
      <c r="AD356" s="13">
        <f t="shared" si="111"/>
        <v>-0.76294158067489615</v>
      </c>
    </row>
    <row r="357" spans="1:30" x14ac:dyDescent="0.2">
      <c r="A357" s="30" t="s">
        <v>7</v>
      </c>
      <c r="B357" s="30">
        <v>1995</v>
      </c>
      <c r="C357" s="30"/>
      <c r="D357" s="31">
        <v>595561.53</v>
      </c>
      <c r="E357" s="31"/>
      <c r="F357" s="31">
        <v>69733</v>
      </c>
      <c r="G357" s="31"/>
      <c r="H357" s="31">
        <v>846298</v>
      </c>
      <c r="I357" s="31"/>
      <c r="J357" s="9">
        <f t="shared" si="101"/>
        <v>-776565</v>
      </c>
      <c r="K357" s="32"/>
      <c r="L357" s="11">
        <f t="shared" si="102"/>
        <v>-1.3039206880941419</v>
      </c>
      <c r="M357" s="32"/>
      <c r="N357" s="11">
        <f t="shared" si="103"/>
        <v>-1.5271369890660953</v>
      </c>
      <c r="O357" s="13"/>
      <c r="P357" s="11">
        <f t="shared" si="104"/>
        <v>-0.88477603991239895</v>
      </c>
      <c r="Q357" s="11"/>
      <c r="R357" s="11">
        <f t="shared" si="105"/>
        <v>-0.94809388636913672</v>
      </c>
      <c r="S357" s="11"/>
      <c r="T357" s="11">
        <f t="shared" si="106"/>
        <v>-0.81731383567297777</v>
      </c>
      <c r="U357" s="13"/>
      <c r="V357" s="11">
        <f t="shared" si="107"/>
        <v>-0.81693522428942322</v>
      </c>
      <c r="W357" s="13"/>
      <c r="X357" s="13">
        <f t="shared" si="108"/>
        <v>-0.83850506293807914</v>
      </c>
      <c r="Y357" s="13"/>
      <c r="Z357" s="13">
        <f t="shared" si="109"/>
        <v>-0.83308350394914166</v>
      </c>
      <c r="AA357" s="13"/>
      <c r="AB357" s="13">
        <f t="shared" si="110"/>
        <v>-0.77216250026440159</v>
      </c>
      <c r="AC357" s="13"/>
      <c r="AD357" s="13">
        <f t="shared" si="111"/>
        <v>-0.77973488558137538</v>
      </c>
    </row>
    <row r="358" spans="1:30" x14ac:dyDescent="0.2">
      <c r="A358" s="30" t="s">
        <v>7</v>
      </c>
      <c r="B358" s="30">
        <v>1996</v>
      </c>
      <c r="C358" s="30"/>
      <c r="D358" s="31">
        <v>1019857.7</v>
      </c>
      <c r="E358" s="31"/>
      <c r="F358" s="31">
        <v>91477</v>
      </c>
      <c r="G358" s="31"/>
      <c r="H358" s="31">
        <v>562976</v>
      </c>
      <c r="I358" s="31"/>
      <c r="J358" s="9">
        <f t="shared" si="101"/>
        <v>-471499</v>
      </c>
      <c r="K358" s="32"/>
      <c r="L358" s="11">
        <f t="shared" si="102"/>
        <v>-0.46231841952068414</v>
      </c>
      <c r="M358" s="32"/>
      <c r="N358" s="11">
        <f t="shared" si="103"/>
        <v>-0.77259449239068423</v>
      </c>
      <c r="O358" s="13"/>
      <c r="P358" s="11">
        <f t="shared" si="104"/>
        <v>-1.0581366608567833</v>
      </c>
      <c r="Q358" s="11"/>
      <c r="R358" s="11">
        <f t="shared" si="105"/>
        <v>-0.7792059183434441</v>
      </c>
      <c r="S358" s="11"/>
      <c r="T358" s="11">
        <f t="shared" si="106"/>
        <v>-0.85001954471677987</v>
      </c>
      <c r="U358" s="13"/>
      <c r="V358" s="11">
        <f t="shared" si="107"/>
        <v>-0.76355509336678429</v>
      </c>
      <c r="W358" s="13"/>
      <c r="X358" s="13">
        <f t="shared" si="108"/>
        <v>-0.76863933726786582</v>
      </c>
      <c r="Y358" s="13"/>
      <c r="Z358" s="13">
        <f t="shared" si="109"/>
        <v>-0.79113843561926578</v>
      </c>
      <c r="AA358" s="13"/>
      <c r="AB358" s="13">
        <f t="shared" si="110"/>
        <v>-0.78963191574983738</v>
      </c>
      <c r="AC358" s="13"/>
      <c r="AD358" s="13">
        <f t="shared" si="111"/>
        <v>-0.73834890878393777</v>
      </c>
    </row>
    <row r="359" spans="1:30" x14ac:dyDescent="0.2">
      <c r="A359" s="30" t="s">
        <v>7</v>
      </c>
      <c r="B359" s="30">
        <v>1997</v>
      </c>
      <c r="C359" s="30"/>
      <c r="D359" s="31">
        <v>449887.9</v>
      </c>
      <c r="E359" s="31"/>
      <c r="F359" s="31">
        <v>26168</v>
      </c>
      <c r="G359" s="31"/>
      <c r="H359" s="31">
        <v>160721</v>
      </c>
      <c r="I359" s="31"/>
      <c r="J359" s="9">
        <f t="shared" si="101"/>
        <v>-134553</v>
      </c>
      <c r="K359" s="32"/>
      <c r="L359" s="11">
        <f t="shared" si="102"/>
        <v>-0.29908117110951415</v>
      </c>
      <c r="M359" s="32"/>
      <c r="N359" s="11">
        <f t="shared" si="103"/>
        <v>-0.41235163418757637</v>
      </c>
      <c r="O359" s="13"/>
      <c r="P359" s="11">
        <f t="shared" si="104"/>
        <v>-0.66944861610001805</v>
      </c>
      <c r="Q359" s="11"/>
      <c r="R359" s="11">
        <f t="shared" si="105"/>
        <v>-0.93464885578142787</v>
      </c>
      <c r="S359" s="11"/>
      <c r="T359" s="11">
        <f t="shared" si="106"/>
        <v>-0.73153412649075644</v>
      </c>
      <c r="U359" s="13"/>
      <c r="V359" s="11">
        <f t="shared" si="107"/>
        <v>-0.80496530970978575</v>
      </c>
      <c r="W359" s="13"/>
      <c r="X359" s="13">
        <f t="shared" si="108"/>
        <v>-0.73447013135857731</v>
      </c>
      <c r="Y359" s="13"/>
      <c r="Z359" s="13">
        <f t="shared" si="109"/>
        <v>-0.74202797307714985</v>
      </c>
      <c r="AA359" s="13"/>
      <c r="AB359" s="13">
        <f t="shared" si="110"/>
        <v>-0.76524597610917511</v>
      </c>
      <c r="AC359" s="13"/>
      <c r="AD359" s="13">
        <f t="shared" si="111"/>
        <v>-0.76551817663977295</v>
      </c>
    </row>
    <row r="360" spans="1:30" x14ac:dyDescent="0.2">
      <c r="A360" s="30" t="s">
        <v>7</v>
      </c>
      <c r="B360" s="30">
        <v>1998</v>
      </c>
      <c r="C360" s="30"/>
      <c r="D360" s="31">
        <v>358616.3</v>
      </c>
      <c r="E360" s="31"/>
      <c r="F360" s="31">
        <v>116095</v>
      </c>
      <c r="G360" s="31"/>
      <c r="H360" s="31">
        <v>780269</v>
      </c>
      <c r="I360" s="31"/>
      <c r="J360" s="9">
        <f t="shared" si="101"/>
        <v>-664174</v>
      </c>
      <c r="K360" s="32"/>
      <c r="L360" s="11">
        <f t="shared" si="102"/>
        <v>-1.8520463236054803</v>
      </c>
      <c r="M360" s="32"/>
      <c r="N360" s="11">
        <f t="shared" si="103"/>
        <v>-0.98790705107035937</v>
      </c>
      <c r="O360" s="13"/>
      <c r="P360" s="11">
        <f t="shared" si="104"/>
        <v>-0.69473445054832961</v>
      </c>
      <c r="Q360" s="11"/>
      <c r="R360" s="11">
        <f t="shared" si="105"/>
        <v>-0.84441239961115444</v>
      </c>
      <c r="S360" s="11"/>
      <c r="T360" s="11">
        <f t="shared" si="106"/>
        <v>-1.0399608851451974</v>
      </c>
      <c r="U360" s="13"/>
      <c r="V360" s="11">
        <f t="shared" si="107"/>
        <v>-0.81371470189397344</v>
      </c>
      <c r="W360" s="13"/>
      <c r="X360" s="13">
        <f t="shared" si="108"/>
        <v>-0.86904389305851548</v>
      </c>
      <c r="Y360" s="13"/>
      <c r="Z360" s="13">
        <f t="shared" si="109"/>
        <v>-0.7876020859892281</v>
      </c>
      <c r="AA360" s="13"/>
      <c r="AB360" s="13">
        <f t="shared" si="110"/>
        <v>-0.79000621943195348</v>
      </c>
      <c r="AC360" s="13"/>
      <c r="AD360" s="13">
        <f t="shared" si="111"/>
        <v>-0.80899699953970661</v>
      </c>
    </row>
    <row r="361" spans="1:30" x14ac:dyDescent="0.2">
      <c r="A361" s="30" t="s">
        <v>7</v>
      </c>
      <c r="B361" s="30">
        <v>1999</v>
      </c>
      <c r="C361" s="30"/>
      <c r="D361" s="31">
        <v>74474.33</v>
      </c>
      <c r="E361" s="31"/>
      <c r="F361" s="31">
        <v>0</v>
      </c>
      <c r="G361" s="31"/>
      <c r="H361" s="31">
        <v>0</v>
      </c>
      <c r="I361" s="31"/>
      <c r="J361" s="9">
        <f t="shared" si="101"/>
        <v>0</v>
      </c>
      <c r="K361" s="32"/>
      <c r="L361" s="11">
        <f t="shared" si="102"/>
        <v>0</v>
      </c>
      <c r="M361" s="32"/>
      <c r="N361" s="11">
        <f t="shared" si="103"/>
        <v>-1.5335681587015633</v>
      </c>
      <c r="O361" s="13"/>
      <c r="P361" s="11">
        <f t="shared" si="104"/>
        <v>-0.90458258367845035</v>
      </c>
      <c r="Q361" s="11"/>
      <c r="R361" s="11">
        <f t="shared" si="105"/>
        <v>-0.66754352264987082</v>
      </c>
      <c r="S361" s="11"/>
      <c r="T361" s="11">
        <f t="shared" si="106"/>
        <v>-0.81924144856742109</v>
      </c>
      <c r="U361" s="13"/>
      <c r="V361" s="11">
        <f t="shared" si="107"/>
        <v>-1.0157460146322612</v>
      </c>
      <c r="W361" s="13"/>
      <c r="X361" s="13">
        <f t="shared" si="108"/>
        <v>-0.80150692876105489</v>
      </c>
      <c r="Y361" s="13"/>
      <c r="Z361" s="13">
        <f t="shared" si="109"/>
        <v>-0.85813787365157346</v>
      </c>
      <c r="AA361" s="13"/>
      <c r="AB361" s="13">
        <f t="shared" si="110"/>
        <v>-0.7799020054416006</v>
      </c>
      <c r="AC361" s="13"/>
      <c r="AD361" s="13">
        <f t="shared" si="111"/>
        <v>-0.78297807958403209</v>
      </c>
    </row>
    <row r="362" spans="1:30" x14ac:dyDescent="0.2">
      <c r="A362" s="30" t="s">
        <v>7</v>
      </c>
      <c r="B362" s="30">
        <v>2000</v>
      </c>
      <c r="C362" s="30"/>
      <c r="D362" s="31">
        <v>301202.18</v>
      </c>
      <c r="E362" s="31"/>
      <c r="F362" s="31">
        <v>0</v>
      </c>
      <c r="G362" s="31"/>
      <c r="H362" s="31">
        <v>18305.830000000002</v>
      </c>
      <c r="I362" s="31"/>
      <c r="J362" s="9">
        <f t="shared" si="101"/>
        <v>-18305.830000000002</v>
      </c>
      <c r="K362" s="32"/>
      <c r="L362" s="11">
        <f t="shared" si="102"/>
        <v>-6.0775888142642266E-2</v>
      </c>
      <c r="M362" s="32"/>
      <c r="N362" s="11">
        <f t="shared" si="103"/>
        <v>-4.8727640703433925E-2</v>
      </c>
      <c r="O362" s="13"/>
      <c r="P362" s="11">
        <f t="shared" si="104"/>
        <v>-0.92943825774352862</v>
      </c>
      <c r="Q362" s="11"/>
      <c r="R362" s="11">
        <f t="shared" si="105"/>
        <v>-0.68995620609290287</v>
      </c>
      <c r="S362" s="11"/>
      <c r="T362" s="11">
        <f t="shared" si="106"/>
        <v>-0.58462312823305107</v>
      </c>
      <c r="U362" s="13"/>
      <c r="V362" s="11">
        <f t="shared" si="107"/>
        <v>-0.73763997508872647</v>
      </c>
      <c r="W362" s="13"/>
      <c r="X362" s="13">
        <f t="shared" si="108"/>
        <v>-0.93355557872474992</v>
      </c>
      <c r="Y362" s="13"/>
      <c r="Z362" s="13">
        <f t="shared" si="109"/>
        <v>-0.75913349478250691</v>
      </c>
      <c r="AA362" s="13"/>
      <c r="AB362" s="13">
        <f t="shared" si="110"/>
        <v>-0.81962284232476312</v>
      </c>
      <c r="AC362" s="13"/>
      <c r="AD362" s="13">
        <f t="shared" si="111"/>
        <v>-0.75254908832044887</v>
      </c>
    </row>
    <row r="363" spans="1:30" x14ac:dyDescent="0.2">
      <c r="A363" s="30" t="s">
        <v>7</v>
      </c>
      <c r="B363" s="30">
        <v>2001</v>
      </c>
      <c r="C363" s="30"/>
      <c r="D363" s="31">
        <v>1688473.67</v>
      </c>
      <c r="E363" s="31"/>
      <c r="F363" s="31">
        <v>0</v>
      </c>
      <c r="G363" s="31"/>
      <c r="H363" s="31">
        <v>-15657.98</v>
      </c>
      <c r="I363" s="31"/>
      <c r="J363" s="9">
        <f t="shared" si="101"/>
        <v>15657.98</v>
      </c>
      <c r="K363" s="32"/>
      <c r="L363" s="11">
        <f t="shared" si="102"/>
        <v>9.2734522771681718E-3</v>
      </c>
      <c r="M363" s="32"/>
      <c r="N363" s="11">
        <f t="shared" si="103"/>
        <v>-1.3307946618540917E-3</v>
      </c>
      <c r="O363" s="13"/>
      <c r="P363" s="11">
        <f t="shared" si="104"/>
        <v>-1.282779724874477E-3</v>
      </c>
      <c r="Q363" s="11"/>
      <c r="R363" s="11">
        <f t="shared" si="105"/>
        <v>-0.27523158154309613</v>
      </c>
      <c r="S363" s="11"/>
      <c r="T363" s="11">
        <f t="shared" si="106"/>
        <v>-0.27896667819816179</v>
      </c>
      <c r="U363" s="13"/>
      <c r="V363" s="11">
        <f t="shared" si="107"/>
        <v>-0.32700575459742698</v>
      </c>
      <c r="W363" s="13"/>
      <c r="X363" s="13">
        <f t="shared" si="108"/>
        <v>-0.4566410955100178</v>
      </c>
      <c r="Y363" s="13"/>
      <c r="Z363" s="13">
        <f t="shared" si="109"/>
        <v>-0.62671303812343881</v>
      </c>
      <c r="AA363" s="13"/>
      <c r="AB363" s="13">
        <f t="shared" si="110"/>
        <v>-0.5725541319344758</v>
      </c>
      <c r="AC363" s="13"/>
      <c r="AD363" s="13">
        <f t="shared" si="111"/>
        <v>-0.64300200206523672</v>
      </c>
    </row>
    <row r="364" spans="1:30" x14ac:dyDescent="0.2">
      <c r="A364" s="30" t="s">
        <v>7</v>
      </c>
      <c r="B364" s="30">
        <v>2002</v>
      </c>
      <c r="C364" s="30"/>
      <c r="D364" s="31">
        <v>0</v>
      </c>
      <c r="E364" s="31"/>
      <c r="F364" s="31">
        <v>398337.37</v>
      </c>
      <c r="G364" s="31"/>
      <c r="H364" s="31">
        <v>0</v>
      </c>
      <c r="I364" s="31"/>
      <c r="J364" s="9">
        <f t="shared" si="101"/>
        <v>398337.37</v>
      </c>
      <c r="K364" s="32"/>
      <c r="L364" s="11" t="str">
        <f t="shared" si="102"/>
        <v>NA</v>
      </c>
      <c r="M364" s="32"/>
      <c r="N364" s="11">
        <f t="shared" si="103"/>
        <v>0.24518910620619863</v>
      </c>
      <c r="O364" s="13"/>
      <c r="P364" s="11">
        <f t="shared" si="104"/>
        <v>0.19887134881794943</v>
      </c>
      <c r="Q364" s="11"/>
      <c r="R364" s="11">
        <f t="shared" si="105"/>
        <v>0.19169609064007156</v>
      </c>
      <c r="S364" s="11"/>
      <c r="T364" s="11">
        <f t="shared" si="106"/>
        <v>-0.11081731657439803</v>
      </c>
      <c r="U364" s="13"/>
      <c r="V364" s="11">
        <f t="shared" si="107"/>
        <v>-0.14030141697728357</v>
      </c>
      <c r="W364" s="13"/>
      <c r="X364" s="13">
        <f t="shared" si="108"/>
        <v>-0.22467148772470863</v>
      </c>
      <c r="Y364" s="13"/>
      <c r="Z364" s="13">
        <f t="shared" si="109"/>
        <v>-0.36788645273578752</v>
      </c>
      <c r="AA364" s="13"/>
      <c r="AB364" s="13">
        <f t="shared" si="110"/>
        <v>-0.549934580694866</v>
      </c>
      <c r="AC364" s="13"/>
      <c r="AD364" s="13">
        <f t="shared" si="111"/>
        <v>-0.51527069304263984</v>
      </c>
    </row>
    <row r="365" spans="1:30" x14ac:dyDescent="0.2">
      <c r="A365" s="30" t="s">
        <v>7</v>
      </c>
      <c r="B365" s="30">
        <v>2003</v>
      </c>
      <c r="C365" s="30"/>
      <c r="D365" s="31">
        <v>5509340.9100000001</v>
      </c>
      <c r="E365" s="31"/>
      <c r="F365" s="31">
        <v>-298692.28000000003</v>
      </c>
      <c r="G365" s="31"/>
      <c r="H365" s="31">
        <v>5103857.7300000004</v>
      </c>
      <c r="I365" s="31"/>
      <c r="J365" s="9">
        <f t="shared" si="101"/>
        <v>-5402550.0100000007</v>
      </c>
      <c r="K365" s="32"/>
      <c r="L365" s="11">
        <f t="shared" si="102"/>
        <v>-0.98061639282365642</v>
      </c>
      <c r="M365" s="32"/>
      <c r="N365" s="11">
        <f t="shared" si="103"/>
        <v>-0.90831421067388629</v>
      </c>
      <c r="O365" s="13"/>
      <c r="P365" s="11">
        <f t="shared" si="104"/>
        <v>-0.69306518034811626</v>
      </c>
      <c r="Q365" s="11"/>
      <c r="R365" s="11">
        <f t="shared" si="105"/>
        <v>-0.66766892917305609</v>
      </c>
      <c r="S365" s="11"/>
      <c r="T365" s="11">
        <f t="shared" si="106"/>
        <v>-0.66110337102146122</v>
      </c>
      <c r="U365" s="13"/>
      <c r="V365" s="11">
        <f t="shared" si="107"/>
        <v>-0.71494676145578506</v>
      </c>
      <c r="W365" s="13"/>
      <c r="X365" s="13">
        <f t="shared" si="108"/>
        <v>-0.69262595469676058</v>
      </c>
      <c r="Y365" s="13"/>
      <c r="Z365" s="13">
        <f t="shared" si="109"/>
        <v>-0.66764354821080873</v>
      </c>
      <c r="AA365" s="13"/>
      <c r="AB365" s="13">
        <f t="shared" si="110"/>
        <v>-0.70554756691233012</v>
      </c>
      <c r="AC365" s="13"/>
      <c r="AD365" s="13">
        <f t="shared" si="111"/>
        <v>-0.77174128390808883</v>
      </c>
    </row>
    <row r="366" spans="1:30" x14ac:dyDescent="0.2">
      <c r="A366" s="30" t="s">
        <v>7</v>
      </c>
      <c r="B366" s="30">
        <v>2004</v>
      </c>
      <c r="C366" s="30"/>
      <c r="D366" s="31">
        <v>1186775.98</v>
      </c>
      <c r="E366" s="31"/>
      <c r="F366" s="31">
        <v>37736.26</v>
      </c>
      <c r="G366" s="31"/>
      <c r="H366" s="31">
        <v>1597957.52</v>
      </c>
      <c r="I366" s="31"/>
      <c r="J366" s="9">
        <f t="shared" si="101"/>
        <v>-1560221.26</v>
      </c>
      <c r="K366" s="32"/>
      <c r="L366" s="11">
        <f t="shared" si="102"/>
        <v>-1.3146720916950139</v>
      </c>
      <c r="M366" s="32"/>
      <c r="N366" s="11">
        <f t="shared" si="103"/>
        <v>-1.0398222409167053</v>
      </c>
      <c r="O366" s="13"/>
      <c r="P366" s="11">
        <f t="shared" si="104"/>
        <v>-0.98033442483707889</v>
      </c>
      <c r="Q366" s="11"/>
      <c r="R366" s="11">
        <f t="shared" si="105"/>
        <v>-0.78104898183603144</v>
      </c>
      <c r="S366" s="11"/>
      <c r="T366" s="11">
        <f t="shared" si="106"/>
        <v>-0.75607166168692164</v>
      </c>
      <c r="U366" s="13"/>
      <c r="V366" s="11">
        <f t="shared" si="107"/>
        <v>-0.74964401170933703</v>
      </c>
      <c r="W366" s="13"/>
      <c r="X366" s="13">
        <f t="shared" si="108"/>
        <v>-0.79299794246628241</v>
      </c>
      <c r="Y366" s="13"/>
      <c r="Z366" s="13">
        <f t="shared" si="109"/>
        <v>-0.76977581992092081</v>
      </c>
      <c r="AA366" s="13"/>
      <c r="AB366" s="13">
        <f t="shared" si="110"/>
        <v>-0.74016265677122883</v>
      </c>
      <c r="AC366" s="13"/>
      <c r="AD366" s="13">
        <f t="shared" si="111"/>
        <v>-0.77018294260992781</v>
      </c>
    </row>
    <row r="367" spans="1:30" x14ac:dyDescent="0.2">
      <c r="A367" s="30" t="s">
        <v>7</v>
      </c>
      <c r="B367" s="30">
        <v>2005</v>
      </c>
      <c r="C367" s="30"/>
      <c r="D367" s="31">
        <v>463438.98</v>
      </c>
      <c r="E367" s="31"/>
      <c r="F367" s="31">
        <v>16670.070000000065</v>
      </c>
      <c r="G367" s="31"/>
      <c r="H367" s="31">
        <v>1606302.81</v>
      </c>
      <c r="I367" s="31"/>
      <c r="J367" s="9">
        <f t="shared" si="101"/>
        <v>-1589632.74</v>
      </c>
      <c r="K367" s="32"/>
      <c r="L367" s="11">
        <f t="shared" si="102"/>
        <v>-3.4300799212012767</v>
      </c>
      <c r="M367" s="32"/>
      <c r="N367" s="11">
        <f t="shared" si="103"/>
        <v>-1.9087537541169788</v>
      </c>
      <c r="O367" s="13"/>
      <c r="P367" s="11">
        <f t="shared" si="104"/>
        <v>-1.1945439305580834</v>
      </c>
      <c r="Q367" s="11"/>
      <c r="R367" s="11">
        <f t="shared" si="105"/>
        <v>-1.1389067685283667</v>
      </c>
      <c r="S367" s="11"/>
      <c r="T367" s="11">
        <f t="shared" si="106"/>
        <v>-0.9197989928953153</v>
      </c>
      <c r="U367" s="13"/>
      <c r="V367" s="11">
        <f t="shared" si="107"/>
        <v>-0.89151906297985861</v>
      </c>
      <c r="W367" s="13"/>
      <c r="X367" s="13">
        <f t="shared" si="108"/>
        <v>-0.88432073244571796</v>
      </c>
      <c r="Y367" s="13"/>
      <c r="Z367" s="13">
        <f t="shared" si="109"/>
        <v>-0.92053764920567493</v>
      </c>
      <c r="AA367" s="13"/>
      <c r="AB367" s="13">
        <f t="shared" si="110"/>
        <v>-0.89266884034851646</v>
      </c>
      <c r="AC367" s="13"/>
      <c r="AD367" s="13">
        <f t="shared" si="111"/>
        <v>-0.85295715993132304</v>
      </c>
    </row>
    <row r="368" spans="1:30" x14ac:dyDescent="0.2">
      <c r="A368" s="30" t="s">
        <v>7</v>
      </c>
      <c r="B368" s="30">
        <v>2006</v>
      </c>
      <c r="C368" s="30"/>
      <c r="D368" s="31">
        <v>487.51</v>
      </c>
      <c r="E368" s="31"/>
      <c r="F368" s="31">
        <v>0</v>
      </c>
      <c r="G368" s="31"/>
      <c r="H368" s="31">
        <v>8419.9700000000012</v>
      </c>
      <c r="I368" s="31"/>
      <c r="J368" s="9">
        <f t="shared" si="101"/>
        <v>-8419.9700000000012</v>
      </c>
      <c r="K368" s="32"/>
      <c r="L368" s="11">
        <f t="shared" si="102"/>
        <v>-17.271379048634902</v>
      </c>
      <c r="M368" s="32"/>
      <c r="N368" s="11">
        <f t="shared" si="103"/>
        <v>-3.4446248370081216</v>
      </c>
      <c r="O368" s="13"/>
      <c r="P368" s="11">
        <f t="shared" si="104"/>
        <v>-1.9132908730669071</v>
      </c>
      <c r="Q368" s="11"/>
      <c r="R368" s="11">
        <f t="shared" si="105"/>
        <v>-1.195638563295967</v>
      </c>
      <c r="S368" s="11"/>
      <c r="T368" s="11">
        <f t="shared" si="106"/>
        <v>-1.1400051894657655</v>
      </c>
      <c r="U368" s="13"/>
      <c r="V368" s="11">
        <f t="shared" si="107"/>
        <v>-0.92069988495981936</v>
      </c>
      <c r="W368" s="13"/>
      <c r="X368" s="13">
        <f t="shared" si="108"/>
        <v>-0.89239180511990412</v>
      </c>
      <c r="Y368" s="13"/>
      <c r="Z368" s="13">
        <f t="shared" si="109"/>
        <v>-0.88518680867750565</v>
      </c>
      <c r="AA368" s="13"/>
      <c r="AB368" s="13">
        <f t="shared" si="110"/>
        <v>-0.92136947189725416</v>
      </c>
      <c r="AC368" s="13"/>
      <c r="AD368" s="13">
        <f t="shared" si="111"/>
        <v>-0.89346471651309878</v>
      </c>
    </row>
    <row r="369" spans="1:30" x14ac:dyDescent="0.2">
      <c r="A369" s="30" t="s">
        <v>7</v>
      </c>
      <c r="B369" s="30">
        <v>2007</v>
      </c>
      <c r="C369" s="30"/>
      <c r="D369" s="31">
        <v>858167.7</v>
      </c>
      <c r="E369" s="31"/>
      <c r="F369" s="31">
        <v>7313.21</v>
      </c>
      <c r="G369" s="31"/>
      <c r="H369" s="31">
        <v>743971.66</v>
      </c>
      <c r="I369" s="31"/>
      <c r="J369" s="9">
        <f t="shared" si="101"/>
        <v>-736658.45000000007</v>
      </c>
      <c r="K369" s="32"/>
      <c r="L369" s="11">
        <f t="shared" si="102"/>
        <v>-0.85840850220766884</v>
      </c>
      <c r="M369" s="32"/>
      <c r="N369" s="11">
        <f t="shared" si="103"/>
        <v>-0.86772712879713387</v>
      </c>
      <c r="O369" s="13"/>
      <c r="P369" s="11">
        <f t="shared" si="104"/>
        <v>-1.765918931993794</v>
      </c>
      <c r="Q369" s="11"/>
      <c r="R369" s="11">
        <f t="shared" si="105"/>
        <v>-1.5524647176143038</v>
      </c>
      <c r="S369" s="11"/>
      <c r="T369" s="11">
        <f t="shared" si="106"/>
        <v>-1.1595457312405897</v>
      </c>
      <c r="U369" s="13"/>
      <c r="V369" s="11">
        <f t="shared" si="107"/>
        <v>-1.1098666487088789</v>
      </c>
      <c r="W369" s="13"/>
      <c r="X369" s="13">
        <f t="shared" si="108"/>
        <v>-0.91519270572787481</v>
      </c>
      <c r="Y369" s="13"/>
      <c r="Z369" s="13">
        <f t="shared" si="109"/>
        <v>-0.88947776611221174</v>
      </c>
      <c r="AA369" s="13"/>
      <c r="AB369" s="13">
        <f t="shared" si="110"/>
        <v>-0.88290755314593838</v>
      </c>
      <c r="AC369" s="13"/>
      <c r="AD369" s="13">
        <f t="shared" si="111"/>
        <v>-0.91619456655550935</v>
      </c>
    </row>
    <row r="370" spans="1:30" x14ac:dyDescent="0.2">
      <c r="A370" s="30" t="s">
        <v>7</v>
      </c>
      <c r="B370" s="30">
        <v>2008</v>
      </c>
      <c r="C370" s="30"/>
      <c r="D370" s="31">
        <v>2873566.69</v>
      </c>
      <c r="E370" s="31"/>
      <c r="F370" s="31">
        <v>2048.5</v>
      </c>
      <c r="G370" s="31"/>
      <c r="H370" s="31">
        <v>2993043.67</v>
      </c>
      <c r="I370" s="31"/>
      <c r="J370" s="9">
        <f t="shared" si="101"/>
        <v>-2990995.17</v>
      </c>
      <c r="K370" s="32"/>
      <c r="L370" s="11">
        <f t="shared" si="102"/>
        <v>-1.0408650616701016</v>
      </c>
      <c r="M370" s="32"/>
      <c r="N370" s="11">
        <f t="shared" si="103"/>
        <v>-0.99890646826019158</v>
      </c>
      <c r="O370" s="13"/>
      <c r="P370" s="11">
        <f t="shared" si="104"/>
        <v>-1.0010320099134513</v>
      </c>
      <c r="Q370" s="11"/>
      <c r="R370" s="11">
        <f t="shared" si="105"/>
        <v>-1.2693366986323262</v>
      </c>
      <c r="S370" s="11"/>
      <c r="T370" s="11">
        <f t="shared" si="106"/>
        <v>-1.2793327203098859</v>
      </c>
      <c r="U370" s="13"/>
      <c r="V370" s="11">
        <f t="shared" si="107"/>
        <v>-1.1282343304733069</v>
      </c>
      <c r="W370" s="13"/>
      <c r="X370" s="13">
        <f t="shared" si="108"/>
        <v>-1.0916620299350819</v>
      </c>
      <c r="Y370" s="13"/>
      <c r="Z370" s="13">
        <f t="shared" si="109"/>
        <v>-0.9438986419813562</v>
      </c>
      <c r="AA370" s="13"/>
      <c r="AB370" s="13">
        <f t="shared" si="110"/>
        <v>-0.92324891513291807</v>
      </c>
      <c r="AC370" s="13"/>
      <c r="AD370" s="13">
        <f t="shared" si="111"/>
        <v>-0.91794181982927747</v>
      </c>
    </row>
    <row r="371" spans="1:30" x14ac:dyDescent="0.2">
      <c r="A371" s="30" t="s">
        <v>7</v>
      </c>
      <c r="B371" s="30">
        <v>2009</v>
      </c>
      <c r="C371" s="30"/>
      <c r="D371" s="31">
        <v>1688916.3</v>
      </c>
      <c r="E371" s="31"/>
      <c r="F371" s="31">
        <v>1304</v>
      </c>
      <c r="G371" s="31"/>
      <c r="H371" s="31">
        <v>4475453</v>
      </c>
      <c r="I371" s="31"/>
      <c r="J371" s="9">
        <f t="shared" si="101"/>
        <v>-4474149</v>
      </c>
      <c r="K371" s="32"/>
      <c r="L371" s="11">
        <f t="shared" si="102"/>
        <v>-2.6491241750701322</v>
      </c>
      <c r="M371" s="32"/>
      <c r="N371" s="11">
        <f t="shared" si="103"/>
        <v>-1.6362020825857369</v>
      </c>
      <c r="O371" s="13"/>
      <c r="P371" s="11">
        <f t="shared" si="104"/>
        <v>-1.5130660669817115</v>
      </c>
      <c r="Q371" s="11"/>
      <c r="R371" s="11">
        <f t="shared" si="105"/>
        <v>-1.5144831744005345</v>
      </c>
      <c r="S371" s="11"/>
      <c r="T371" s="11">
        <f t="shared" si="106"/>
        <v>-1.6653457045829758</v>
      </c>
      <c r="U371" s="13"/>
      <c r="V371" s="11">
        <f t="shared" si="107"/>
        <v>-1.6064926094003769</v>
      </c>
      <c r="W371" s="13"/>
      <c r="X371" s="13">
        <f t="shared" si="108"/>
        <v>-1.3324087293380942</v>
      </c>
      <c r="Y371" s="13"/>
      <c r="Z371" s="13">
        <f t="shared" si="109"/>
        <v>-1.300746138404429</v>
      </c>
      <c r="AA371" s="13"/>
      <c r="AB371" s="13">
        <f t="shared" si="110"/>
        <v>-1.1457312401038464</v>
      </c>
      <c r="AC371" s="13"/>
      <c r="AD371" s="13">
        <f t="shared" si="111"/>
        <v>-1.1233027829673661</v>
      </c>
    </row>
    <row r="372" spans="1:30" x14ac:dyDescent="0.2">
      <c r="A372" s="30" t="s">
        <v>7</v>
      </c>
      <c r="B372" s="30">
        <v>2010</v>
      </c>
      <c r="C372" s="30"/>
      <c r="D372" s="31">
        <v>647997.5</v>
      </c>
      <c r="E372" s="31"/>
      <c r="F372" s="31">
        <v>679.7</v>
      </c>
      <c r="G372" s="31"/>
      <c r="H372" s="31">
        <v>714987.4</v>
      </c>
      <c r="I372" s="31"/>
      <c r="J372" s="9">
        <f t="shared" si="101"/>
        <v>-714307.70000000007</v>
      </c>
      <c r="K372" s="32"/>
      <c r="L372" s="11">
        <f t="shared" si="102"/>
        <v>-1.1023309503508889</v>
      </c>
      <c r="M372" s="32"/>
      <c r="N372" s="11">
        <f t="shared" si="103"/>
        <v>-2.2202174081046553</v>
      </c>
      <c r="O372" s="13"/>
      <c r="P372" s="11">
        <f t="shared" si="104"/>
        <v>-1.5698075994523106</v>
      </c>
      <c r="Q372" s="11"/>
      <c r="R372" s="11">
        <f t="shared" si="105"/>
        <v>-1.469208634419126</v>
      </c>
      <c r="S372" s="11"/>
      <c r="T372" s="11">
        <f t="shared" si="106"/>
        <v>-1.4704779611370362</v>
      </c>
      <c r="U372" s="13"/>
      <c r="V372" s="11">
        <f t="shared" si="107"/>
        <v>-1.6094975633711393</v>
      </c>
      <c r="W372" s="13"/>
      <c r="X372" s="13">
        <f t="shared" si="108"/>
        <v>-1.5641709804124899</v>
      </c>
      <c r="Y372" s="13"/>
      <c r="Z372" s="13">
        <f t="shared" si="109"/>
        <v>-1.3211385425021287</v>
      </c>
      <c r="AA372" s="13"/>
      <c r="AB372" s="13">
        <f t="shared" si="110"/>
        <v>-1.2910269197545436</v>
      </c>
      <c r="AC372" s="13"/>
      <c r="AD372" s="13">
        <f t="shared" si="111"/>
        <v>-1.1438459436144182</v>
      </c>
    </row>
    <row r="373" spans="1:30" x14ac:dyDescent="0.2">
      <c r="A373" s="30" t="s">
        <v>7</v>
      </c>
      <c r="B373" s="30">
        <v>2011</v>
      </c>
      <c r="C373" s="30"/>
      <c r="D373" s="31">
        <v>1425656.73</v>
      </c>
      <c r="E373" s="31"/>
      <c r="F373" s="31">
        <v>0</v>
      </c>
      <c r="G373" s="31"/>
      <c r="H373" s="31">
        <v>1244834</v>
      </c>
      <c r="I373" s="31"/>
      <c r="J373" s="9">
        <f t="shared" si="101"/>
        <v>-1244834</v>
      </c>
      <c r="K373" s="32"/>
      <c r="L373" s="11">
        <f t="shared" si="102"/>
        <v>-0.87316530957631011</v>
      </c>
      <c r="M373" s="32"/>
      <c r="N373" s="11">
        <f t="shared" si="103"/>
        <v>-0.94477742318689273</v>
      </c>
      <c r="O373" s="13"/>
      <c r="P373" s="11">
        <f t="shared" si="104"/>
        <v>-1.7098126530002882</v>
      </c>
      <c r="Q373" s="11"/>
      <c r="R373" s="11">
        <f t="shared" si="105"/>
        <v>-1.420146322712718</v>
      </c>
      <c r="S373" s="11"/>
      <c r="T373" s="11">
        <f t="shared" si="106"/>
        <v>-1.3558221113853479</v>
      </c>
      <c r="U373" s="13"/>
      <c r="V373" s="11">
        <f t="shared" si="107"/>
        <v>-1.3568573626261187</v>
      </c>
      <c r="W373" s="13"/>
      <c r="X373" s="13">
        <f t="shared" si="108"/>
        <v>-1.4775892310977672</v>
      </c>
      <c r="Y373" s="13"/>
      <c r="Z373" s="13">
        <f t="shared" si="109"/>
        <v>-1.4564469684917336</v>
      </c>
      <c r="AA373" s="13"/>
      <c r="AB373" s="13">
        <f t="shared" si="110"/>
        <v>-1.2775572080540762</v>
      </c>
      <c r="AC373" s="13"/>
      <c r="AD373" s="13">
        <f t="shared" si="111"/>
        <v>-1.2503750119000514</v>
      </c>
    </row>
    <row r="374" spans="1:30" x14ac:dyDescent="0.2">
      <c r="A374" s="30" t="s">
        <v>7</v>
      </c>
      <c r="B374" s="30">
        <v>2012</v>
      </c>
      <c r="C374" s="30"/>
      <c r="D374" s="31">
        <v>2493790.11</v>
      </c>
      <c r="E374" s="31"/>
      <c r="F374" s="31">
        <v>0</v>
      </c>
      <c r="G374" s="31"/>
      <c r="H374" s="31">
        <v>1329964</v>
      </c>
      <c r="I374" s="31"/>
      <c r="J374" s="9">
        <f t="shared" si="101"/>
        <v>-1329964</v>
      </c>
      <c r="K374" s="32"/>
      <c r="L374" s="11">
        <f t="shared" si="102"/>
        <v>-0.53331031936765527</v>
      </c>
      <c r="M374" s="32"/>
      <c r="N374" s="11">
        <f t="shared" si="103"/>
        <v>-0.6569289252051701</v>
      </c>
      <c r="O374" s="13"/>
      <c r="P374" s="11">
        <f t="shared" si="104"/>
        <v>-0.72011949246873586</v>
      </c>
      <c r="Q374" s="11"/>
      <c r="R374" s="11">
        <f t="shared" si="105"/>
        <v>-1.2408579279087084</v>
      </c>
      <c r="S374" s="11"/>
      <c r="T374" s="11">
        <f t="shared" si="106"/>
        <v>-1.1779118804881004</v>
      </c>
      <c r="U374" s="13"/>
      <c r="V374" s="11">
        <f t="shared" si="107"/>
        <v>-1.150460451716387</v>
      </c>
      <c r="W374" s="13"/>
      <c r="X374" s="13">
        <f t="shared" si="108"/>
        <v>-1.1512472609552067</v>
      </c>
      <c r="Y374" s="13"/>
      <c r="Z374" s="13">
        <f t="shared" si="109"/>
        <v>-1.2522899043935378</v>
      </c>
      <c r="AA374" s="13"/>
      <c r="AB374" s="13">
        <f t="shared" si="110"/>
        <v>-1.2586508434397972</v>
      </c>
      <c r="AC374" s="13"/>
      <c r="AD374" s="13">
        <f t="shared" si="111"/>
        <v>-1.169324145897187</v>
      </c>
    </row>
    <row r="375" spans="1:30" x14ac:dyDescent="0.2">
      <c r="A375" s="30" t="s">
        <v>7</v>
      </c>
      <c r="B375" s="30">
        <v>2013</v>
      </c>
      <c r="C375" s="30"/>
      <c r="D375" s="31">
        <v>2616884.15</v>
      </c>
      <c r="E375" s="31"/>
      <c r="F375" s="31">
        <v>0</v>
      </c>
      <c r="G375" s="31"/>
      <c r="H375" s="31">
        <v>1807242</v>
      </c>
      <c r="I375" s="31"/>
      <c r="J375" s="9">
        <f t="shared" si="101"/>
        <v>-1807242</v>
      </c>
      <c r="K375" s="32"/>
      <c r="L375" s="11">
        <f t="shared" si="102"/>
        <v>-0.69060833281442746</v>
      </c>
      <c r="M375" s="32"/>
      <c r="N375" s="11">
        <f t="shared" si="103"/>
        <v>-0.61385364051748426</v>
      </c>
      <c r="O375" s="13"/>
      <c r="P375" s="11">
        <f t="shared" si="104"/>
        <v>-0.67041280600754882</v>
      </c>
      <c r="Q375" s="11"/>
      <c r="R375" s="11">
        <f t="shared" si="105"/>
        <v>-0.70937008338269902</v>
      </c>
      <c r="S375" s="11"/>
      <c r="T375" s="11">
        <f t="shared" si="106"/>
        <v>-1.0785791360997716</v>
      </c>
      <c r="U375" s="13"/>
      <c r="V375" s="11">
        <f t="shared" si="107"/>
        <v>-1.0693533212299411</v>
      </c>
      <c r="W375" s="13"/>
      <c r="X375" s="13">
        <f t="shared" si="108"/>
        <v>-1.054991851243978</v>
      </c>
      <c r="Y375" s="13"/>
      <c r="Z375" s="13">
        <f t="shared" si="109"/>
        <v>-1.0556190117543358</v>
      </c>
      <c r="AA375" s="13"/>
      <c r="AB375" s="13">
        <f t="shared" si="110"/>
        <v>-1.1398202271973397</v>
      </c>
      <c r="AC375" s="13"/>
      <c r="AD375" s="13">
        <f t="shared" si="111"/>
        <v>-1.1543765281823617</v>
      </c>
    </row>
    <row r="376" spans="1:30" x14ac:dyDescent="0.2">
      <c r="A376" s="30" t="s">
        <v>7</v>
      </c>
      <c r="B376" s="30">
        <v>2014</v>
      </c>
      <c r="C376" s="30"/>
      <c r="D376" s="31">
        <v>2504443.5299999998</v>
      </c>
      <c r="E376" s="31"/>
      <c r="F376" s="31">
        <v>0</v>
      </c>
      <c r="G376" s="31"/>
      <c r="H376" s="31">
        <v>3127178.4200000004</v>
      </c>
      <c r="I376" s="31"/>
      <c r="J376" s="9">
        <f t="shared" si="101"/>
        <v>-3127178.4200000004</v>
      </c>
      <c r="K376" s="32"/>
      <c r="L376" s="11">
        <f t="shared" si="102"/>
        <v>-1.2486519989532368</v>
      </c>
      <c r="M376" s="32"/>
      <c r="N376" s="11">
        <f t="shared" si="103"/>
        <v>-0.96350413961404635</v>
      </c>
      <c r="O376" s="13"/>
      <c r="P376" s="11">
        <f t="shared" si="104"/>
        <v>-0.82262475679972391</v>
      </c>
      <c r="Q376" s="11"/>
      <c r="R376" s="11">
        <f t="shared" si="105"/>
        <v>-0.83059459157930648</v>
      </c>
      <c r="S376" s="11"/>
      <c r="T376" s="11">
        <f t="shared" si="106"/>
        <v>-0.84876866779656168</v>
      </c>
      <c r="U376" s="13"/>
      <c r="V376" s="11">
        <f t="shared" si="107"/>
        <v>-1.1160153770146519</v>
      </c>
      <c r="W376" s="13"/>
      <c r="X376" s="13">
        <f t="shared" si="108"/>
        <v>-1.100862364682365</v>
      </c>
      <c r="Y376" s="13"/>
      <c r="Z376" s="13">
        <f t="shared" si="109"/>
        <v>-1.0870917476634685</v>
      </c>
      <c r="AA376" s="13"/>
      <c r="AB376" s="13">
        <f t="shared" si="110"/>
        <v>-1.0876139216398335</v>
      </c>
      <c r="AC376" s="13"/>
      <c r="AD376" s="13">
        <f t="shared" si="111"/>
        <v>-1.1573221160416798</v>
      </c>
    </row>
    <row r="377" spans="1:30" x14ac:dyDescent="0.2">
      <c r="A377" s="30" t="s">
        <v>7</v>
      </c>
      <c r="B377" s="30">
        <v>2015</v>
      </c>
      <c r="C377" s="30"/>
      <c r="D377" s="31">
        <v>1574950.4</v>
      </c>
      <c r="E377" s="31"/>
      <c r="F377" s="31">
        <v>0</v>
      </c>
      <c r="G377" s="31"/>
      <c r="H377" s="31">
        <v>3140298.4299999997</v>
      </c>
      <c r="I377" s="31"/>
      <c r="J377" s="9">
        <f t="shared" si="101"/>
        <v>-3140298.4299999997</v>
      </c>
      <c r="K377" s="32"/>
      <c r="L377" s="11">
        <f t="shared" si="102"/>
        <v>-1.9939030651377974</v>
      </c>
      <c r="M377" s="32"/>
      <c r="N377" s="11">
        <f t="shared" si="103"/>
        <v>-1.5363745099262822</v>
      </c>
      <c r="O377" s="13"/>
      <c r="P377" s="11">
        <f t="shared" si="104"/>
        <v>-1.2058517811733409</v>
      </c>
      <c r="Q377" s="11"/>
      <c r="R377" s="11">
        <f t="shared" si="105"/>
        <v>-1.0233528909212588</v>
      </c>
      <c r="S377" s="11"/>
      <c r="T377" s="11">
        <f t="shared" si="106"/>
        <v>-1.0031831957077502</v>
      </c>
      <c r="U377" s="13"/>
      <c r="V377" s="11">
        <f t="shared" si="107"/>
        <v>-1.0088871268544632</v>
      </c>
      <c r="W377" s="13"/>
      <c r="X377" s="13">
        <f t="shared" si="108"/>
        <v>-1.2227603882400266</v>
      </c>
      <c r="Y377" s="13"/>
      <c r="Z377" s="13">
        <f t="shared" si="109"/>
        <v>-1.1897336242143466</v>
      </c>
      <c r="AA377" s="13"/>
      <c r="AB377" s="13">
        <f t="shared" si="110"/>
        <v>-1.1726917781689432</v>
      </c>
      <c r="AC377" s="13"/>
      <c r="AD377" s="13">
        <f t="shared" si="111"/>
        <v>-1.1731621609434817</v>
      </c>
    </row>
    <row r="378" spans="1:30" x14ac:dyDescent="0.2">
      <c r="A378" s="30" t="s">
        <v>7</v>
      </c>
      <c r="B378" s="30">
        <v>2016</v>
      </c>
      <c r="C378" s="30"/>
      <c r="D378" s="31">
        <v>4135459.82</v>
      </c>
      <c r="E378" s="31"/>
      <c r="F378" s="31">
        <v>0</v>
      </c>
      <c r="G378" s="31"/>
      <c r="H378" s="31">
        <v>5405267.9799999995</v>
      </c>
      <c r="I378" s="31"/>
      <c r="J378" s="9">
        <f t="shared" si="101"/>
        <v>-5405267.9799999995</v>
      </c>
      <c r="K378" s="32"/>
      <c r="L378" s="11">
        <f t="shared" si="102"/>
        <v>-1.3070536809132871</v>
      </c>
      <c r="M378" s="32"/>
      <c r="N378" s="11">
        <f t="shared" si="103"/>
        <v>-1.4964890578386505</v>
      </c>
      <c r="O378" s="13"/>
      <c r="P378" s="11">
        <f t="shared" si="104"/>
        <v>-1.4209315448859936</v>
      </c>
      <c r="Q378" s="11"/>
      <c r="R378" s="11">
        <f t="shared" si="105"/>
        <v>-1.2444897535786938</v>
      </c>
      <c r="S378" s="11"/>
      <c r="T378" s="11">
        <f t="shared" si="106"/>
        <v>-1.1113969231752789</v>
      </c>
      <c r="U378" s="13"/>
      <c r="V378" s="11">
        <f t="shared" si="107"/>
        <v>-1.0883725689140815</v>
      </c>
      <c r="W378" s="13"/>
      <c r="X378" s="13">
        <f t="shared" si="108"/>
        <v>-1.0889599375245786</v>
      </c>
      <c r="Y378" s="13"/>
      <c r="Z378" s="13">
        <f t="shared" si="109"/>
        <v>-1.2431600555365243</v>
      </c>
      <c r="AA378" s="13"/>
      <c r="AB378" s="13">
        <f t="shared" si="110"/>
        <v>-1.2140388299658904</v>
      </c>
      <c r="AC378" s="13"/>
      <c r="AD378" s="13">
        <f t="shared" si="111"/>
        <v>-1.1993801887823314</v>
      </c>
    </row>
    <row r="379" spans="1:30" x14ac:dyDescent="0.2">
      <c r="A379" s="30" t="s">
        <v>7</v>
      </c>
      <c r="B379" s="30">
        <v>2017</v>
      </c>
      <c r="C379" s="32"/>
      <c r="D379" s="31">
        <v>3850361.8</v>
      </c>
      <c r="E379" s="31"/>
      <c r="F379" s="31">
        <v>270334.45</v>
      </c>
      <c r="G379" s="31"/>
      <c r="H379" s="31">
        <v>7048254.8200000003</v>
      </c>
      <c r="I379" s="31"/>
      <c r="J379" s="9">
        <f t="shared" si="101"/>
        <v>-6777920.3700000001</v>
      </c>
      <c r="K379" s="32"/>
      <c r="L379" s="11">
        <f t="shared" si="102"/>
        <v>-1.7603333717885941</v>
      </c>
      <c r="M379" s="32"/>
      <c r="N379" s="11">
        <f t="shared" si="103"/>
        <v>-1.525602365007497</v>
      </c>
      <c r="O379" s="13"/>
      <c r="P379" s="11">
        <f t="shared" si="104"/>
        <v>-1.6027457560901031</v>
      </c>
      <c r="Q379" s="11"/>
      <c r="R379" s="11">
        <f t="shared" si="105"/>
        <v>-1.5292445562648898</v>
      </c>
      <c r="S379" s="11"/>
      <c r="T379" s="11">
        <f t="shared" si="106"/>
        <v>-1.3797690803039568</v>
      </c>
      <c r="U379" s="13"/>
      <c r="V379" s="11">
        <f t="shared" si="107"/>
        <v>-1.2568706156598242</v>
      </c>
      <c r="W379" s="13"/>
      <c r="X379" s="13">
        <f t="shared" si="108"/>
        <v>-1.2274627354721013</v>
      </c>
      <c r="Y379" s="13"/>
      <c r="Z379" s="13">
        <f t="shared" si="109"/>
        <v>-1.2232504235461363</v>
      </c>
      <c r="AA379" s="13"/>
      <c r="AB379" s="13">
        <f t="shared" si="110"/>
        <v>-1.3382627683693384</v>
      </c>
      <c r="AC379" s="13"/>
      <c r="AD379" s="13">
        <f t="shared" si="111"/>
        <v>-1.3023736715454248</v>
      </c>
    </row>
    <row r="380" spans="1:30" x14ac:dyDescent="0.2">
      <c r="A380" s="32" t="s">
        <v>7</v>
      </c>
      <c r="B380" s="32">
        <v>2018</v>
      </c>
      <c r="C380" s="32"/>
      <c r="D380" s="31">
        <v>4038087.82</v>
      </c>
      <c r="E380" s="31"/>
      <c r="F380" s="31">
        <v>402765.19999999995</v>
      </c>
      <c r="G380" s="31"/>
      <c r="H380" s="31">
        <v>5986787.6800000006</v>
      </c>
      <c r="I380" s="31"/>
      <c r="J380" s="9">
        <f t="shared" si="101"/>
        <v>-5584022.4800000004</v>
      </c>
      <c r="K380" s="32"/>
      <c r="L380" s="11">
        <f t="shared" si="102"/>
        <v>-1.3828382959734642</v>
      </c>
      <c r="M380" s="32"/>
      <c r="N380" s="11">
        <f t="shared" si="103"/>
        <v>-1.5670940990303242</v>
      </c>
      <c r="O380" s="13"/>
      <c r="P380" s="11">
        <f t="shared" si="104"/>
        <v>-1.4776567404020633</v>
      </c>
      <c r="Q380" s="11"/>
      <c r="R380" s="11">
        <f t="shared" si="105"/>
        <v>-1.5374457495695464</v>
      </c>
      <c r="S380" s="11"/>
      <c r="T380" s="11">
        <f t="shared" si="106"/>
        <v>-1.4925315090800526</v>
      </c>
      <c r="U380" s="13"/>
      <c r="V380" s="11">
        <f t="shared" si="107"/>
        <v>-1.3804311336300119</v>
      </c>
      <c r="W380" s="13"/>
      <c r="X380" s="13">
        <f t="shared" si="108"/>
        <v>-1.2808486062309477</v>
      </c>
      <c r="Y380" s="13"/>
      <c r="Z380" s="13">
        <f t="shared" si="109"/>
        <v>-1.2551760875699938</v>
      </c>
      <c r="AA380" s="13"/>
      <c r="AB380" s="13">
        <f t="shared" si="110"/>
        <v>-1.2509230459811984</v>
      </c>
      <c r="AC380" s="13"/>
      <c r="AD380" s="13">
        <f t="shared" si="111"/>
        <v>-1.3454695246406698</v>
      </c>
    </row>
    <row r="381" spans="1:30" x14ac:dyDescent="0.2">
      <c r="A381" s="32" t="s">
        <v>7</v>
      </c>
      <c r="B381" s="32">
        <v>2019</v>
      </c>
      <c r="C381" s="32"/>
      <c r="D381" s="31">
        <v>6305145.6500000004</v>
      </c>
      <c r="E381" s="31"/>
      <c r="F381" s="31">
        <v>720228.49</v>
      </c>
      <c r="G381" s="31"/>
      <c r="H381" s="31">
        <v>11080702.34</v>
      </c>
      <c r="I381" s="31"/>
      <c r="J381" s="9">
        <f t="shared" si="101"/>
        <v>-10360473.85</v>
      </c>
      <c r="K381" s="32"/>
      <c r="L381" s="11">
        <f t="shared" si="102"/>
        <v>-1.6431775608546011</v>
      </c>
      <c r="M381" s="32"/>
      <c r="N381" s="11">
        <f t="shared" si="103"/>
        <v>-1.5415388598010638</v>
      </c>
      <c r="O381" s="13"/>
      <c r="P381" s="11">
        <f t="shared" si="104"/>
        <v>-1.6008922522982441</v>
      </c>
      <c r="Q381" s="11"/>
      <c r="R381" s="11">
        <f t="shared" si="105"/>
        <v>-1.5345954574246412</v>
      </c>
      <c r="S381" s="11"/>
      <c r="T381" s="11">
        <f t="shared" si="106"/>
        <v>-1.5709392325936298</v>
      </c>
      <c r="U381" s="13"/>
      <c r="V381" s="11">
        <f t="shared" si="107"/>
        <v>-1.5349193288344771</v>
      </c>
      <c r="W381" s="13"/>
      <c r="X381" s="13">
        <f t="shared" si="108"/>
        <v>-1.4466302320162077</v>
      </c>
      <c r="Y381" s="13"/>
      <c r="Z381" s="13">
        <f t="shared" si="109"/>
        <v>-1.3638649439561652</v>
      </c>
      <c r="AA381" s="13"/>
      <c r="AB381" s="13">
        <f t="shared" si="110"/>
        <v>-1.3396958455584407</v>
      </c>
      <c r="AC381" s="13"/>
      <c r="AD381" s="13">
        <f t="shared" si="111"/>
        <v>-1.3344982307475202</v>
      </c>
    </row>
    <row r="382" spans="1:30" x14ac:dyDescent="0.2">
      <c r="A382" s="32" t="s">
        <v>7</v>
      </c>
      <c r="B382" s="32">
        <v>2020</v>
      </c>
      <c r="C382" s="32"/>
      <c r="D382" s="31">
        <v>4962154.28</v>
      </c>
      <c r="E382" s="31"/>
      <c r="F382" s="31">
        <v>287312.7</v>
      </c>
      <c r="G382" s="31"/>
      <c r="H382" s="31">
        <v>8451107.5700000003</v>
      </c>
      <c r="I382" s="31"/>
      <c r="J382" s="9">
        <f t="shared" si="101"/>
        <v>-8163794.8700000001</v>
      </c>
      <c r="K382" s="32"/>
      <c r="L382" s="11">
        <f t="shared" si="102"/>
        <v>-1.6452118191697982</v>
      </c>
      <c r="M382" s="32"/>
      <c r="N382" s="11">
        <f t="shared" si="103"/>
        <v>-1.6440734546062625</v>
      </c>
      <c r="O382" s="13"/>
      <c r="P382" s="11">
        <f t="shared" si="104"/>
        <v>-1.5751506328220923</v>
      </c>
      <c r="Q382" s="11"/>
      <c r="R382" s="11">
        <f t="shared" si="105"/>
        <v>-1.6123729060761292</v>
      </c>
      <c r="S382" s="11"/>
      <c r="T382" s="11">
        <f t="shared" si="106"/>
        <v>-1.5581620934095788</v>
      </c>
      <c r="U382" s="13"/>
      <c r="V382" s="11">
        <f t="shared" si="107"/>
        <v>-1.5857606620694529</v>
      </c>
      <c r="W382" s="13"/>
      <c r="X382" s="13">
        <f t="shared" si="108"/>
        <v>-1.5549148089110623</v>
      </c>
      <c r="Y382" s="13"/>
      <c r="Z382" s="13">
        <f t="shared" si="109"/>
        <v>-1.4794903532339785</v>
      </c>
      <c r="AA382" s="13"/>
      <c r="AB382" s="13">
        <f t="shared" si="110"/>
        <v>-1.4068462151954837</v>
      </c>
      <c r="AC382" s="13"/>
      <c r="AD382" s="13">
        <f t="shared" si="111"/>
        <v>-1.3844069770071803</v>
      </c>
    </row>
    <row r="383" spans="1:30" x14ac:dyDescent="0.2">
      <c r="A383" s="32" t="s">
        <v>7</v>
      </c>
      <c r="B383" s="32">
        <v>2021</v>
      </c>
      <c r="C383" s="32"/>
      <c r="D383" s="31">
        <v>4616334.93</v>
      </c>
      <c r="E383" s="31"/>
      <c r="F383" s="31">
        <v>579089.52</v>
      </c>
      <c r="G383" s="31"/>
      <c r="H383" s="31">
        <v>11977961.140000001</v>
      </c>
      <c r="I383" s="31"/>
      <c r="J383" s="9">
        <f t="shared" si="101"/>
        <v>-11398871.620000001</v>
      </c>
      <c r="K383" s="32"/>
      <c r="L383" s="11">
        <f t="shared" si="102"/>
        <v>-2.4692470959857329</v>
      </c>
      <c r="M383" s="32"/>
      <c r="N383" s="11">
        <f t="shared" si="103"/>
        <v>-2.0423540770476056</v>
      </c>
      <c r="O383" s="13"/>
      <c r="P383" s="11">
        <f t="shared" si="104"/>
        <v>-1.8838975211748226</v>
      </c>
      <c r="Q383" s="11"/>
      <c r="R383" s="11">
        <f t="shared" si="105"/>
        <v>-1.7823339572760282</v>
      </c>
      <c r="S383" s="11"/>
      <c r="T383" s="11">
        <f t="shared" si="106"/>
        <v>-1.7787705249649191</v>
      </c>
      <c r="U383" s="13"/>
      <c r="V383" s="11">
        <f t="shared" si="107"/>
        <v>-1.7088694962673587</v>
      </c>
      <c r="W383" s="13"/>
      <c r="X383" s="13">
        <f t="shared" si="108"/>
        <v>-1.7240959463311627</v>
      </c>
      <c r="Y383" s="13"/>
      <c r="Z383" s="13">
        <f t="shared" si="109"/>
        <v>-1.6868706730234615</v>
      </c>
      <c r="AA383" s="13"/>
      <c r="AB383" s="13">
        <f t="shared" si="110"/>
        <v>-1.6115291948854349</v>
      </c>
      <c r="AC383" s="13"/>
      <c r="AD383" s="13">
        <f t="shared" si="111"/>
        <v>-1.5390487470154712</v>
      </c>
    </row>
    <row r="384" spans="1:30" x14ac:dyDescent="0.2">
      <c r="A384" s="32" t="s">
        <v>7</v>
      </c>
      <c r="B384" s="32">
        <v>2022</v>
      </c>
      <c r="C384" s="32"/>
      <c r="D384" s="31">
        <v>24642447.939999998</v>
      </c>
      <c r="E384" s="31"/>
      <c r="F384" s="31">
        <v>2953786.51</v>
      </c>
      <c r="G384" s="31"/>
      <c r="H384" s="31">
        <v>27643495.530000001</v>
      </c>
      <c r="I384" s="31"/>
      <c r="J384" s="9">
        <f t="shared" si="101"/>
        <v>-24689709.020000003</v>
      </c>
      <c r="K384" s="32"/>
      <c r="L384" s="11">
        <f t="shared" si="102"/>
        <v>-1.0019178727744531</v>
      </c>
      <c r="M384" s="32"/>
      <c r="N384" s="11">
        <f t="shared" si="103"/>
        <v>-1.2334272686716172</v>
      </c>
      <c r="O384" s="13"/>
      <c r="P384" s="11">
        <f t="shared" si="104"/>
        <v>-1.2931374531337172</v>
      </c>
      <c r="Q384" s="11"/>
      <c r="R384" s="11">
        <f t="shared" si="105"/>
        <v>-1.3475975368633457</v>
      </c>
      <c r="S384" s="11"/>
      <c r="T384" s="11">
        <f t="shared" si="106"/>
        <v>-1.3507908035201757</v>
      </c>
      <c r="U384" s="13"/>
      <c r="V384" s="11">
        <f t="shared" si="107"/>
        <v>-1.3833613351666447</v>
      </c>
      <c r="W384" s="13"/>
      <c r="X384" s="13">
        <f t="shared" si="108"/>
        <v>-1.3773562488731588</v>
      </c>
      <c r="Y384" s="13"/>
      <c r="Z384" s="13">
        <f t="shared" si="109"/>
        <v>-1.3952967880687994</v>
      </c>
      <c r="AA384" s="13"/>
      <c r="AB384" s="13">
        <f t="shared" si="110"/>
        <v>-1.3888113991541786</v>
      </c>
      <c r="AC384" s="13"/>
      <c r="AD384" s="13">
        <f t="shared" si="111"/>
        <v>-1.3579720479525368</v>
      </c>
    </row>
    <row r="385" spans="1:30" x14ac:dyDescent="0.2">
      <c r="A385" s="30"/>
      <c r="B385" s="30"/>
      <c r="C385" s="30"/>
      <c r="E385" s="31"/>
      <c r="F385" s="31"/>
      <c r="G385" s="31"/>
      <c r="H385" s="31"/>
      <c r="I385" s="31"/>
      <c r="J385" s="33"/>
      <c r="K385" s="32"/>
      <c r="L385" s="32"/>
      <c r="M385" s="32"/>
      <c r="N385" s="32"/>
      <c r="P385" s="11"/>
      <c r="V385" s="11"/>
      <c r="AB385" s="13"/>
      <c r="AD385" s="13"/>
    </row>
    <row r="386" spans="1:30" x14ac:dyDescent="0.2">
      <c r="A386" s="30" t="s">
        <v>8</v>
      </c>
      <c r="B386" s="30">
        <v>1974</v>
      </c>
      <c r="C386" s="30"/>
      <c r="D386" s="31">
        <v>0</v>
      </c>
      <c r="E386" s="31"/>
      <c r="F386" s="31">
        <v>0</v>
      </c>
      <c r="G386" s="31"/>
      <c r="H386" s="31">
        <v>0</v>
      </c>
      <c r="I386" s="31"/>
      <c r="J386" s="9">
        <f t="shared" ref="J386:J434" si="112">+F386-H386</f>
        <v>0</v>
      </c>
      <c r="K386" s="10"/>
      <c r="L386" s="11" t="str">
        <f t="shared" ref="L386:L434" si="113">+IF(+D386=0,"NA",+J386/D386)</f>
        <v>NA</v>
      </c>
      <c r="M386" s="12"/>
      <c r="N386" s="11" t="s">
        <v>42</v>
      </c>
      <c r="O386" s="13"/>
      <c r="P386" s="11"/>
      <c r="Q386" s="11"/>
      <c r="R386" s="11"/>
      <c r="S386" s="11"/>
      <c r="T386" s="11"/>
      <c r="U386" s="13"/>
      <c r="V386" s="11"/>
      <c r="W386" s="13"/>
      <c r="X386" s="13"/>
      <c r="Y386" s="13"/>
      <c r="Z386" s="13"/>
      <c r="AA386" s="13"/>
      <c r="AB386" s="13"/>
      <c r="AC386" s="13"/>
      <c r="AD386" s="13"/>
    </row>
    <row r="387" spans="1:30" x14ac:dyDescent="0.2">
      <c r="A387" s="30" t="s">
        <v>8</v>
      </c>
      <c r="B387" s="30">
        <v>1975</v>
      </c>
      <c r="C387" s="30"/>
      <c r="D387" s="31">
        <v>219</v>
      </c>
      <c r="E387" s="31"/>
      <c r="F387" s="31">
        <v>0</v>
      </c>
      <c r="G387" s="31"/>
      <c r="H387" s="31">
        <v>23.59</v>
      </c>
      <c r="I387" s="31"/>
      <c r="J387" s="9">
        <f t="shared" si="112"/>
        <v>-23.59</v>
      </c>
      <c r="K387" s="32"/>
      <c r="L387" s="11">
        <f t="shared" si="113"/>
        <v>-0.10771689497716895</v>
      </c>
      <c r="M387" s="32"/>
      <c r="N387" s="11">
        <f>+IF(SUM(D386:D387)=0,"NA",+SUM(J386:J387)/SUM(D386:D387))</f>
        <v>-0.10771689497716895</v>
      </c>
      <c r="O387" s="13"/>
      <c r="P387" s="11"/>
      <c r="Q387" s="11"/>
      <c r="R387" s="11"/>
      <c r="S387" s="11"/>
      <c r="T387" s="11"/>
      <c r="U387" s="13"/>
      <c r="V387" s="11"/>
      <c r="W387" s="13"/>
      <c r="X387" s="13"/>
      <c r="Y387" s="13"/>
      <c r="Z387" s="13"/>
      <c r="AA387" s="13"/>
      <c r="AB387" s="13"/>
      <c r="AC387" s="13"/>
      <c r="AD387" s="13"/>
    </row>
    <row r="388" spans="1:30" x14ac:dyDescent="0.2">
      <c r="A388" s="30" t="s">
        <v>8</v>
      </c>
      <c r="B388" s="30">
        <v>1976</v>
      </c>
      <c r="C388" s="30"/>
      <c r="D388" s="31">
        <v>184</v>
      </c>
      <c r="E388" s="31"/>
      <c r="F388" s="31">
        <v>0</v>
      </c>
      <c r="G388" s="31"/>
      <c r="H388" s="31">
        <v>28.25</v>
      </c>
      <c r="I388" s="31"/>
      <c r="J388" s="9">
        <f t="shared" si="112"/>
        <v>-28.25</v>
      </c>
      <c r="K388" s="32"/>
      <c r="L388" s="11">
        <f t="shared" si="113"/>
        <v>-0.15353260869565216</v>
      </c>
      <c r="M388" s="32"/>
      <c r="N388" s="11">
        <f t="shared" ref="N388:N434" si="114">+IF(SUM(D387:D388)=0,"NA",+SUM(J387,,J388)/SUM(D387:D388))</f>
        <v>-0.12863523573200994</v>
      </c>
      <c r="O388" s="13"/>
      <c r="P388" s="11">
        <f t="shared" ref="P388:P429" si="115">+IF(SUM(D386:D388)=0,"NA",+SUM(J386:J388)/SUM(D386:D388))</f>
        <v>-0.12863523573200994</v>
      </c>
      <c r="Q388" s="11"/>
      <c r="R388" s="11"/>
      <c r="S388" s="11"/>
      <c r="T388" s="11"/>
      <c r="U388" s="13"/>
      <c r="V388" s="11"/>
      <c r="W388" s="13"/>
      <c r="X388" s="13"/>
      <c r="Y388" s="13"/>
      <c r="Z388" s="13"/>
      <c r="AA388" s="13"/>
      <c r="AB388" s="13"/>
      <c r="AC388" s="13"/>
      <c r="AD388" s="13"/>
    </row>
    <row r="389" spans="1:30" x14ac:dyDescent="0.2">
      <c r="A389" s="30" t="s">
        <v>8</v>
      </c>
      <c r="B389" s="30">
        <v>1977</v>
      </c>
      <c r="C389" s="30"/>
      <c r="D389" s="31">
        <v>183</v>
      </c>
      <c r="E389" s="31"/>
      <c r="F389" s="31">
        <v>0</v>
      </c>
      <c r="G389" s="31"/>
      <c r="H389" s="31">
        <v>0</v>
      </c>
      <c r="I389" s="31"/>
      <c r="J389" s="9">
        <f t="shared" si="112"/>
        <v>0</v>
      </c>
      <c r="K389" s="32"/>
      <c r="L389" s="11">
        <f t="shared" si="113"/>
        <v>0</v>
      </c>
      <c r="M389" s="32"/>
      <c r="N389" s="11">
        <f t="shared" si="114"/>
        <v>-7.6975476839237056E-2</v>
      </c>
      <c r="O389" s="13"/>
      <c r="P389" s="11">
        <f t="shared" si="115"/>
        <v>-8.8464163822525602E-2</v>
      </c>
      <c r="Q389" s="11"/>
      <c r="R389" s="11">
        <f t="shared" ref="R389:R434" si="116">+IF(SUM(D386:D389)=0,"NA",+SUM(J386:J389)/SUM(D386:D389))</f>
        <v>-8.8464163822525602E-2</v>
      </c>
      <c r="S389" s="11"/>
      <c r="T389" s="11"/>
      <c r="U389" s="13"/>
      <c r="V389" s="11"/>
      <c r="W389" s="13"/>
      <c r="X389" s="13"/>
      <c r="Y389" s="13"/>
      <c r="Z389" s="13"/>
      <c r="AA389" s="13"/>
      <c r="AB389" s="13"/>
      <c r="AC389" s="13"/>
      <c r="AD389" s="13"/>
    </row>
    <row r="390" spans="1:30" x14ac:dyDescent="0.2">
      <c r="A390" s="30" t="s">
        <v>8</v>
      </c>
      <c r="B390" s="30">
        <v>1978</v>
      </c>
      <c r="C390" s="30"/>
      <c r="D390" s="31">
        <v>184</v>
      </c>
      <c r="E390" s="31"/>
      <c r="F390" s="31">
        <v>0</v>
      </c>
      <c r="G390" s="31"/>
      <c r="H390" s="31">
        <v>169.73</v>
      </c>
      <c r="I390" s="31"/>
      <c r="J390" s="9">
        <f t="shared" si="112"/>
        <v>-169.73</v>
      </c>
      <c r="K390" s="32"/>
      <c r="L390" s="11">
        <f t="shared" si="113"/>
        <v>-0.92244565217391294</v>
      </c>
      <c r="M390" s="32"/>
      <c r="N390" s="11">
        <f t="shared" si="114"/>
        <v>-0.46247956403269752</v>
      </c>
      <c r="O390" s="13"/>
      <c r="P390" s="11">
        <f t="shared" si="115"/>
        <v>-0.35931034482758617</v>
      </c>
      <c r="Q390" s="11"/>
      <c r="R390" s="11">
        <f t="shared" si="116"/>
        <v>-0.28775324675324676</v>
      </c>
      <c r="S390" s="11"/>
      <c r="T390" s="11">
        <f t="shared" ref="T390:T434" si="117">+IF(SUM(D386:D390)=0,"NA",+SUM(J386:J390)/SUM(D386:D390))</f>
        <v>-0.28775324675324676</v>
      </c>
      <c r="U390" s="13"/>
      <c r="V390" s="11"/>
      <c r="W390" s="13"/>
      <c r="X390" s="13"/>
      <c r="Y390" s="13"/>
      <c r="Z390" s="13"/>
      <c r="AA390" s="13"/>
      <c r="AB390" s="13"/>
      <c r="AC390" s="13"/>
      <c r="AD390" s="13"/>
    </row>
    <row r="391" spans="1:30" x14ac:dyDescent="0.2">
      <c r="A391" s="30" t="s">
        <v>8</v>
      </c>
      <c r="B391" s="30">
        <v>1979</v>
      </c>
      <c r="C391" s="30"/>
      <c r="D391" s="31">
        <v>0</v>
      </c>
      <c r="E391" s="31"/>
      <c r="F391" s="31">
        <v>0</v>
      </c>
      <c r="G391" s="31"/>
      <c r="H391" s="31">
        <v>0</v>
      </c>
      <c r="I391" s="31"/>
      <c r="J391" s="9">
        <f t="shared" si="112"/>
        <v>0</v>
      </c>
      <c r="K391" s="32"/>
      <c r="L391" s="11" t="str">
        <f t="shared" si="113"/>
        <v>NA</v>
      </c>
      <c r="M391" s="32"/>
      <c r="N391" s="11">
        <f t="shared" si="114"/>
        <v>-0.92244565217391294</v>
      </c>
      <c r="O391" s="13"/>
      <c r="P391" s="11">
        <f t="shared" si="115"/>
        <v>-0.46247956403269752</v>
      </c>
      <c r="Q391" s="11"/>
      <c r="R391" s="11">
        <f t="shared" si="116"/>
        <v>-0.35931034482758617</v>
      </c>
      <c r="S391" s="11"/>
      <c r="T391" s="11">
        <f t="shared" si="117"/>
        <v>-0.28775324675324676</v>
      </c>
      <c r="U391" s="13"/>
      <c r="V391" s="11">
        <f t="shared" ref="V391:V434" si="118">+IF(SUM(D386:D391)=0,"NA",+SUM(J386:J391)/SUM(D386:D391))</f>
        <v>-0.28775324675324676</v>
      </c>
      <c r="W391" s="13"/>
      <c r="X391" s="13"/>
      <c r="Y391" s="13"/>
      <c r="Z391" s="13"/>
      <c r="AA391" s="13"/>
      <c r="AB391" s="13"/>
      <c r="AC391" s="13"/>
      <c r="AD391" s="13"/>
    </row>
    <row r="392" spans="1:30" x14ac:dyDescent="0.2">
      <c r="A392" s="30" t="s">
        <v>8</v>
      </c>
      <c r="B392" s="30">
        <v>1980</v>
      </c>
      <c r="C392" s="30"/>
      <c r="D392" s="31">
        <v>0</v>
      </c>
      <c r="E392" s="31"/>
      <c r="F392" s="31">
        <v>0</v>
      </c>
      <c r="G392" s="31"/>
      <c r="H392" s="31">
        <v>0</v>
      </c>
      <c r="I392" s="31"/>
      <c r="J392" s="9">
        <f t="shared" si="112"/>
        <v>0</v>
      </c>
      <c r="K392" s="32"/>
      <c r="L392" s="11" t="str">
        <f t="shared" si="113"/>
        <v>NA</v>
      </c>
      <c r="M392" s="32"/>
      <c r="N392" s="11" t="str">
        <f t="shared" si="114"/>
        <v>NA</v>
      </c>
      <c r="O392" s="13"/>
      <c r="P392" s="11">
        <f t="shared" si="115"/>
        <v>-0.92244565217391294</v>
      </c>
      <c r="Q392" s="11"/>
      <c r="R392" s="11">
        <f t="shared" si="116"/>
        <v>-0.46247956403269752</v>
      </c>
      <c r="S392" s="11"/>
      <c r="T392" s="11">
        <f t="shared" si="117"/>
        <v>-0.35931034482758617</v>
      </c>
      <c r="U392" s="13"/>
      <c r="V392" s="11">
        <f t="shared" si="118"/>
        <v>-0.28775324675324676</v>
      </c>
      <c r="W392" s="13"/>
      <c r="X392" s="13">
        <f t="shared" ref="X392:X434" si="119">+IF(SUM(D386:D392)=0,"NA",+SUM(J386:J392)/SUM(D386:D392))</f>
        <v>-0.28775324675324676</v>
      </c>
      <c r="Y392" s="13"/>
      <c r="Z392" s="13"/>
      <c r="AA392" s="13"/>
      <c r="AB392" s="13"/>
      <c r="AC392" s="13"/>
      <c r="AD392" s="13"/>
    </row>
    <row r="393" spans="1:30" x14ac:dyDescent="0.2">
      <c r="A393" s="30" t="s">
        <v>8</v>
      </c>
      <c r="B393" s="30">
        <v>1981</v>
      </c>
      <c r="C393" s="30"/>
      <c r="D393" s="31">
        <v>0</v>
      </c>
      <c r="E393" s="31"/>
      <c r="F393" s="31">
        <v>0</v>
      </c>
      <c r="G393" s="31"/>
      <c r="H393" s="31">
        <v>0</v>
      </c>
      <c r="I393" s="31"/>
      <c r="J393" s="9">
        <f t="shared" si="112"/>
        <v>0</v>
      </c>
      <c r="K393" s="32"/>
      <c r="L393" s="11" t="str">
        <f t="shared" si="113"/>
        <v>NA</v>
      </c>
      <c r="M393" s="32"/>
      <c r="N393" s="11" t="str">
        <f t="shared" si="114"/>
        <v>NA</v>
      </c>
      <c r="O393" s="13"/>
      <c r="P393" s="11" t="str">
        <f t="shared" si="115"/>
        <v>NA</v>
      </c>
      <c r="Q393" s="11"/>
      <c r="R393" s="11">
        <f t="shared" si="116"/>
        <v>-0.92244565217391294</v>
      </c>
      <c r="S393" s="11"/>
      <c r="T393" s="11">
        <f t="shared" si="117"/>
        <v>-0.46247956403269752</v>
      </c>
      <c r="U393" s="13"/>
      <c r="V393" s="11">
        <f t="shared" si="118"/>
        <v>-0.35931034482758617</v>
      </c>
      <c r="W393" s="13"/>
      <c r="X393" s="13">
        <f t="shared" si="119"/>
        <v>-0.28775324675324676</v>
      </c>
      <c r="Y393" s="13"/>
      <c r="Z393" s="13">
        <f t="shared" ref="Z393:Z434" si="120">+IF(SUM(D386:D393)=0,"NA",+SUM(J386:J393)/SUM(D386:D393))</f>
        <v>-0.28775324675324676</v>
      </c>
      <c r="AA393" s="13"/>
      <c r="AB393" s="13"/>
      <c r="AC393" s="13"/>
      <c r="AD393" s="13"/>
    </row>
    <row r="394" spans="1:30" x14ac:dyDescent="0.2">
      <c r="A394" s="30" t="s">
        <v>8</v>
      </c>
      <c r="B394" s="30">
        <v>1982</v>
      </c>
      <c r="C394" s="30"/>
      <c r="D394" s="31">
        <v>0</v>
      </c>
      <c r="E394" s="31"/>
      <c r="F394" s="31">
        <v>0</v>
      </c>
      <c r="G394" s="31"/>
      <c r="H394" s="31">
        <v>0</v>
      </c>
      <c r="I394" s="31"/>
      <c r="J394" s="9">
        <f t="shared" si="112"/>
        <v>0</v>
      </c>
      <c r="K394" s="32"/>
      <c r="L394" s="11" t="str">
        <f t="shared" si="113"/>
        <v>NA</v>
      </c>
      <c r="M394" s="32"/>
      <c r="N394" s="11" t="str">
        <f t="shared" si="114"/>
        <v>NA</v>
      </c>
      <c r="O394" s="13"/>
      <c r="P394" s="11" t="str">
        <f t="shared" si="115"/>
        <v>NA</v>
      </c>
      <c r="Q394" s="11"/>
      <c r="R394" s="11" t="str">
        <f t="shared" si="116"/>
        <v>NA</v>
      </c>
      <c r="S394" s="11"/>
      <c r="T394" s="11">
        <f t="shared" si="117"/>
        <v>-0.92244565217391294</v>
      </c>
      <c r="U394" s="13"/>
      <c r="V394" s="11">
        <f t="shared" si="118"/>
        <v>-0.46247956403269752</v>
      </c>
      <c r="W394" s="13"/>
      <c r="X394" s="13">
        <f t="shared" si="119"/>
        <v>-0.35931034482758617</v>
      </c>
      <c r="Y394" s="13"/>
      <c r="Z394" s="13">
        <f t="shared" si="120"/>
        <v>-0.28775324675324676</v>
      </c>
      <c r="AA394" s="13"/>
      <c r="AB394" s="13">
        <f t="shared" ref="AB394:AB434" si="121">+IF(SUM(D386:D394)=0,"NA",+SUM(J386:J394)/SUM(D386:D394))</f>
        <v>-0.28775324675324676</v>
      </c>
      <c r="AC394" s="13"/>
      <c r="AD394" s="13"/>
    </row>
    <row r="395" spans="1:30" x14ac:dyDescent="0.2">
      <c r="A395" s="30" t="s">
        <v>8</v>
      </c>
      <c r="B395" s="30">
        <v>1983</v>
      </c>
      <c r="C395" s="30"/>
      <c r="D395" s="31">
        <v>242</v>
      </c>
      <c r="E395" s="31"/>
      <c r="F395" s="31">
        <v>0</v>
      </c>
      <c r="G395" s="31"/>
      <c r="H395" s="31">
        <v>81.540000000000006</v>
      </c>
      <c r="I395" s="31"/>
      <c r="J395" s="9">
        <f t="shared" si="112"/>
        <v>-81.540000000000006</v>
      </c>
      <c r="K395" s="32"/>
      <c r="L395" s="11">
        <f t="shared" si="113"/>
        <v>-0.33694214876033063</v>
      </c>
      <c r="M395" s="32"/>
      <c r="N395" s="11">
        <f t="shared" si="114"/>
        <v>-0.33694214876033063</v>
      </c>
      <c r="O395" s="13"/>
      <c r="P395" s="11">
        <f t="shared" si="115"/>
        <v>-0.33694214876033063</v>
      </c>
      <c r="Q395" s="11"/>
      <c r="R395" s="11">
        <f t="shared" si="116"/>
        <v>-0.33694214876033063</v>
      </c>
      <c r="S395" s="11"/>
      <c r="T395" s="11">
        <f t="shared" si="117"/>
        <v>-0.33694214876033063</v>
      </c>
      <c r="U395" s="13"/>
      <c r="V395" s="11">
        <f t="shared" si="118"/>
        <v>-0.58983568075117365</v>
      </c>
      <c r="W395" s="13"/>
      <c r="X395" s="13">
        <f t="shared" si="119"/>
        <v>-0.41259441707717565</v>
      </c>
      <c r="Y395" s="13"/>
      <c r="Z395" s="13">
        <f t="shared" si="120"/>
        <v>-0.35248423707440096</v>
      </c>
      <c r="AA395" s="13"/>
      <c r="AB395" s="13">
        <f t="shared" si="121"/>
        <v>-0.29951581027667984</v>
      </c>
      <c r="AC395" s="13"/>
      <c r="AD395" s="13">
        <f t="shared" ref="AD395:AD434" si="122">+IF(SUM(D386:D395)=0,"NA",+SUM(J386:J395)/SUM(D386:D395))</f>
        <v>-0.29951581027667984</v>
      </c>
    </row>
    <row r="396" spans="1:30" x14ac:dyDescent="0.2">
      <c r="A396" s="30" t="s">
        <v>8</v>
      </c>
      <c r="B396" s="30">
        <v>1984</v>
      </c>
      <c r="C396" s="30"/>
      <c r="D396" s="31">
        <v>0</v>
      </c>
      <c r="E396" s="31"/>
      <c r="F396" s="31">
        <v>0</v>
      </c>
      <c r="G396" s="31"/>
      <c r="H396" s="31">
        <v>0</v>
      </c>
      <c r="I396" s="31"/>
      <c r="J396" s="9">
        <f t="shared" si="112"/>
        <v>0</v>
      </c>
      <c r="K396" s="32"/>
      <c r="L396" s="11" t="str">
        <f t="shared" si="113"/>
        <v>NA</v>
      </c>
      <c r="M396" s="32"/>
      <c r="N396" s="11">
        <f t="shared" si="114"/>
        <v>-0.33694214876033063</v>
      </c>
      <c r="O396" s="13"/>
      <c r="P396" s="11">
        <f t="shared" si="115"/>
        <v>-0.33694214876033063</v>
      </c>
      <c r="Q396" s="11"/>
      <c r="R396" s="11">
        <f t="shared" si="116"/>
        <v>-0.33694214876033063</v>
      </c>
      <c r="S396" s="11"/>
      <c r="T396" s="11">
        <f t="shared" si="117"/>
        <v>-0.33694214876033063</v>
      </c>
      <c r="U396" s="13"/>
      <c r="V396" s="11">
        <f t="shared" si="118"/>
        <v>-0.33694214876033063</v>
      </c>
      <c r="W396" s="13"/>
      <c r="X396" s="13">
        <f t="shared" si="119"/>
        <v>-0.58983568075117365</v>
      </c>
      <c r="Y396" s="13"/>
      <c r="Z396" s="13">
        <f t="shared" si="120"/>
        <v>-0.41259441707717565</v>
      </c>
      <c r="AA396" s="13"/>
      <c r="AB396" s="13">
        <f t="shared" si="121"/>
        <v>-0.35248423707440096</v>
      </c>
      <c r="AC396" s="13"/>
      <c r="AD396" s="13">
        <f t="shared" si="122"/>
        <v>-0.29951581027667984</v>
      </c>
    </row>
    <row r="397" spans="1:30" x14ac:dyDescent="0.2">
      <c r="A397" s="30" t="s">
        <v>8</v>
      </c>
      <c r="B397" s="30">
        <v>1985</v>
      </c>
      <c r="C397" s="30"/>
      <c r="D397" s="31">
        <v>0</v>
      </c>
      <c r="E397" s="31"/>
      <c r="F397" s="31">
        <v>0</v>
      </c>
      <c r="G397" s="31"/>
      <c r="H397" s="31">
        <v>0</v>
      </c>
      <c r="I397" s="31"/>
      <c r="J397" s="9">
        <f t="shared" si="112"/>
        <v>0</v>
      </c>
      <c r="K397" s="32"/>
      <c r="L397" s="11" t="str">
        <f t="shared" si="113"/>
        <v>NA</v>
      </c>
      <c r="M397" s="32"/>
      <c r="N397" s="11" t="str">
        <f t="shared" si="114"/>
        <v>NA</v>
      </c>
      <c r="O397" s="13"/>
      <c r="P397" s="11">
        <f t="shared" si="115"/>
        <v>-0.33694214876033063</v>
      </c>
      <c r="Q397" s="11"/>
      <c r="R397" s="11">
        <f t="shared" si="116"/>
        <v>-0.33694214876033063</v>
      </c>
      <c r="S397" s="11"/>
      <c r="T397" s="11">
        <f t="shared" si="117"/>
        <v>-0.33694214876033063</v>
      </c>
      <c r="U397" s="13"/>
      <c r="V397" s="11">
        <f t="shared" si="118"/>
        <v>-0.33694214876033063</v>
      </c>
      <c r="W397" s="13"/>
      <c r="X397" s="13">
        <f t="shared" si="119"/>
        <v>-0.33694214876033063</v>
      </c>
      <c r="Y397" s="13"/>
      <c r="Z397" s="13">
        <f t="shared" si="120"/>
        <v>-0.58983568075117365</v>
      </c>
      <c r="AA397" s="13"/>
      <c r="AB397" s="13">
        <f t="shared" si="121"/>
        <v>-0.41259441707717565</v>
      </c>
      <c r="AC397" s="13"/>
      <c r="AD397" s="13">
        <f t="shared" si="122"/>
        <v>-0.35248423707440096</v>
      </c>
    </row>
    <row r="398" spans="1:30" x14ac:dyDescent="0.2">
      <c r="A398" s="30" t="s">
        <v>8</v>
      </c>
      <c r="B398" s="30">
        <v>1986</v>
      </c>
      <c r="C398" s="30"/>
      <c r="D398" s="31">
        <v>0</v>
      </c>
      <c r="E398" s="31"/>
      <c r="F398" s="31">
        <v>0</v>
      </c>
      <c r="G398" s="31"/>
      <c r="H398" s="31">
        <v>0</v>
      </c>
      <c r="I398" s="31"/>
      <c r="J398" s="9">
        <f t="shared" si="112"/>
        <v>0</v>
      </c>
      <c r="K398" s="32"/>
      <c r="L398" s="11" t="str">
        <f t="shared" si="113"/>
        <v>NA</v>
      </c>
      <c r="M398" s="32"/>
      <c r="N398" s="11" t="str">
        <f t="shared" si="114"/>
        <v>NA</v>
      </c>
      <c r="O398" s="13"/>
      <c r="P398" s="11" t="str">
        <f t="shared" si="115"/>
        <v>NA</v>
      </c>
      <c r="Q398" s="11"/>
      <c r="R398" s="11">
        <f t="shared" si="116"/>
        <v>-0.33694214876033063</v>
      </c>
      <c r="S398" s="11"/>
      <c r="T398" s="11">
        <f t="shared" si="117"/>
        <v>-0.33694214876033063</v>
      </c>
      <c r="U398" s="13"/>
      <c r="V398" s="11">
        <f t="shared" si="118"/>
        <v>-0.33694214876033063</v>
      </c>
      <c r="W398" s="13"/>
      <c r="X398" s="13">
        <f t="shared" si="119"/>
        <v>-0.33694214876033063</v>
      </c>
      <c r="Y398" s="13"/>
      <c r="Z398" s="13">
        <f t="shared" si="120"/>
        <v>-0.33694214876033063</v>
      </c>
      <c r="AA398" s="13"/>
      <c r="AB398" s="13">
        <f t="shared" si="121"/>
        <v>-0.58983568075117365</v>
      </c>
      <c r="AC398" s="13"/>
      <c r="AD398" s="13">
        <f t="shared" si="122"/>
        <v>-0.41259441707717565</v>
      </c>
    </row>
    <row r="399" spans="1:30" x14ac:dyDescent="0.2">
      <c r="A399" s="30" t="s">
        <v>8</v>
      </c>
      <c r="B399" s="30">
        <v>1987</v>
      </c>
      <c r="C399" s="30"/>
      <c r="D399" s="31">
        <v>0</v>
      </c>
      <c r="E399" s="31"/>
      <c r="F399" s="31">
        <v>0</v>
      </c>
      <c r="G399" s="31"/>
      <c r="H399" s="31">
        <v>0</v>
      </c>
      <c r="I399" s="31"/>
      <c r="J399" s="9">
        <f t="shared" si="112"/>
        <v>0</v>
      </c>
      <c r="K399" s="32"/>
      <c r="L399" s="11" t="str">
        <f t="shared" si="113"/>
        <v>NA</v>
      </c>
      <c r="M399" s="32"/>
      <c r="N399" s="11" t="str">
        <f t="shared" si="114"/>
        <v>NA</v>
      </c>
      <c r="O399" s="13"/>
      <c r="P399" s="11" t="str">
        <f t="shared" si="115"/>
        <v>NA</v>
      </c>
      <c r="Q399" s="11"/>
      <c r="R399" s="11" t="str">
        <f t="shared" si="116"/>
        <v>NA</v>
      </c>
      <c r="S399" s="11"/>
      <c r="T399" s="11">
        <f t="shared" si="117"/>
        <v>-0.33694214876033063</v>
      </c>
      <c r="U399" s="13"/>
      <c r="V399" s="11">
        <f t="shared" si="118"/>
        <v>-0.33694214876033063</v>
      </c>
      <c r="W399" s="13"/>
      <c r="X399" s="13">
        <f t="shared" si="119"/>
        <v>-0.33694214876033063</v>
      </c>
      <c r="Y399" s="13"/>
      <c r="Z399" s="13">
        <f t="shared" si="120"/>
        <v>-0.33694214876033063</v>
      </c>
      <c r="AA399" s="13"/>
      <c r="AB399" s="13">
        <f t="shared" si="121"/>
        <v>-0.33694214876033063</v>
      </c>
      <c r="AC399" s="13"/>
      <c r="AD399" s="13">
        <f t="shared" si="122"/>
        <v>-0.58983568075117365</v>
      </c>
    </row>
    <row r="400" spans="1:30" x14ac:dyDescent="0.2">
      <c r="A400" s="30" t="s">
        <v>8</v>
      </c>
      <c r="B400" s="30">
        <v>1988</v>
      </c>
      <c r="C400" s="30"/>
      <c r="D400" s="31">
        <v>0</v>
      </c>
      <c r="E400" s="31"/>
      <c r="F400" s="31">
        <v>0</v>
      </c>
      <c r="G400" s="31"/>
      <c r="H400" s="31">
        <v>0</v>
      </c>
      <c r="I400" s="31"/>
      <c r="J400" s="9">
        <f t="shared" si="112"/>
        <v>0</v>
      </c>
      <c r="K400" s="32"/>
      <c r="L400" s="11" t="str">
        <f t="shared" si="113"/>
        <v>NA</v>
      </c>
      <c r="M400" s="32"/>
      <c r="N400" s="11" t="str">
        <f t="shared" si="114"/>
        <v>NA</v>
      </c>
      <c r="O400" s="13"/>
      <c r="P400" s="11" t="str">
        <f t="shared" si="115"/>
        <v>NA</v>
      </c>
      <c r="Q400" s="11"/>
      <c r="R400" s="11" t="str">
        <f t="shared" si="116"/>
        <v>NA</v>
      </c>
      <c r="S400" s="11"/>
      <c r="T400" s="11" t="str">
        <f t="shared" si="117"/>
        <v>NA</v>
      </c>
      <c r="U400" s="13"/>
      <c r="V400" s="11">
        <f t="shared" si="118"/>
        <v>-0.33694214876033063</v>
      </c>
      <c r="W400" s="13"/>
      <c r="X400" s="13">
        <f t="shared" si="119"/>
        <v>-0.33694214876033063</v>
      </c>
      <c r="Y400" s="13"/>
      <c r="Z400" s="13">
        <f t="shared" si="120"/>
        <v>-0.33694214876033063</v>
      </c>
      <c r="AA400" s="13"/>
      <c r="AB400" s="13">
        <f t="shared" si="121"/>
        <v>-0.33694214876033063</v>
      </c>
      <c r="AC400" s="13"/>
      <c r="AD400" s="13">
        <f t="shared" si="122"/>
        <v>-0.33694214876033063</v>
      </c>
    </row>
    <row r="401" spans="1:30" x14ac:dyDescent="0.2">
      <c r="A401" s="30" t="s">
        <v>8</v>
      </c>
      <c r="B401" s="30">
        <v>1989</v>
      </c>
      <c r="C401" s="30"/>
      <c r="D401" s="31">
        <v>0</v>
      </c>
      <c r="E401" s="31"/>
      <c r="F401" s="31">
        <v>0</v>
      </c>
      <c r="G401" s="31"/>
      <c r="H401" s="31">
        <v>0</v>
      </c>
      <c r="I401" s="31"/>
      <c r="J401" s="9">
        <f t="shared" si="112"/>
        <v>0</v>
      </c>
      <c r="K401" s="32"/>
      <c r="L401" s="11" t="str">
        <f t="shared" si="113"/>
        <v>NA</v>
      </c>
      <c r="M401" s="32"/>
      <c r="N401" s="11" t="str">
        <f t="shared" si="114"/>
        <v>NA</v>
      </c>
      <c r="O401" s="13"/>
      <c r="P401" s="11" t="str">
        <f t="shared" si="115"/>
        <v>NA</v>
      </c>
      <c r="Q401" s="11"/>
      <c r="R401" s="11" t="str">
        <f t="shared" si="116"/>
        <v>NA</v>
      </c>
      <c r="S401" s="11"/>
      <c r="T401" s="11" t="str">
        <f t="shared" si="117"/>
        <v>NA</v>
      </c>
      <c r="U401" s="13"/>
      <c r="V401" s="11" t="str">
        <f t="shared" si="118"/>
        <v>NA</v>
      </c>
      <c r="W401" s="13"/>
      <c r="X401" s="13">
        <f t="shared" si="119"/>
        <v>-0.33694214876033063</v>
      </c>
      <c r="Y401" s="13"/>
      <c r="Z401" s="13">
        <f t="shared" si="120"/>
        <v>-0.33694214876033063</v>
      </c>
      <c r="AA401" s="13"/>
      <c r="AB401" s="13">
        <f t="shared" si="121"/>
        <v>-0.33694214876033063</v>
      </c>
      <c r="AC401" s="13"/>
      <c r="AD401" s="13">
        <f t="shared" si="122"/>
        <v>-0.33694214876033063</v>
      </c>
    </row>
    <row r="402" spans="1:30" x14ac:dyDescent="0.2">
      <c r="A402" s="30" t="s">
        <v>8</v>
      </c>
      <c r="B402" s="30">
        <v>1990</v>
      </c>
      <c r="C402" s="30"/>
      <c r="D402" s="31">
        <v>0</v>
      </c>
      <c r="E402" s="31"/>
      <c r="F402" s="31">
        <v>0</v>
      </c>
      <c r="G402" s="31"/>
      <c r="H402" s="31">
        <v>0</v>
      </c>
      <c r="I402" s="31"/>
      <c r="J402" s="9">
        <f t="shared" si="112"/>
        <v>0</v>
      </c>
      <c r="K402" s="32"/>
      <c r="L402" s="11" t="str">
        <f t="shared" si="113"/>
        <v>NA</v>
      </c>
      <c r="M402" s="32"/>
      <c r="N402" s="11" t="str">
        <f t="shared" si="114"/>
        <v>NA</v>
      </c>
      <c r="O402" s="13"/>
      <c r="P402" s="11" t="str">
        <f t="shared" si="115"/>
        <v>NA</v>
      </c>
      <c r="Q402" s="11"/>
      <c r="R402" s="11" t="str">
        <f t="shared" si="116"/>
        <v>NA</v>
      </c>
      <c r="S402" s="11"/>
      <c r="T402" s="11" t="str">
        <f t="shared" si="117"/>
        <v>NA</v>
      </c>
      <c r="U402" s="13"/>
      <c r="V402" s="11" t="str">
        <f t="shared" si="118"/>
        <v>NA</v>
      </c>
      <c r="W402" s="13"/>
      <c r="X402" s="13" t="str">
        <f t="shared" si="119"/>
        <v>NA</v>
      </c>
      <c r="Y402" s="13"/>
      <c r="Z402" s="13">
        <f t="shared" si="120"/>
        <v>-0.33694214876033063</v>
      </c>
      <c r="AA402" s="13"/>
      <c r="AB402" s="13">
        <f t="shared" si="121"/>
        <v>-0.33694214876033063</v>
      </c>
      <c r="AC402" s="13"/>
      <c r="AD402" s="13">
        <f t="shared" si="122"/>
        <v>-0.33694214876033063</v>
      </c>
    </row>
    <row r="403" spans="1:30" x14ac:dyDescent="0.2">
      <c r="A403" s="30" t="s">
        <v>8</v>
      </c>
      <c r="B403" s="30">
        <v>1991</v>
      </c>
      <c r="C403" s="30"/>
      <c r="D403" s="31">
        <v>0</v>
      </c>
      <c r="E403" s="31"/>
      <c r="F403" s="31">
        <v>0</v>
      </c>
      <c r="G403" s="31"/>
      <c r="H403" s="31">
        <v>0</v>
      </c>
      <c r="I403" s="31"/>
      <c r="J403" s="9">
        <f t="shared" si="112"/>
        <v>0</v>
      </c>
      <c r="K403" s="32"/>
      <c r="L403" s="11" t="str">
        <f t="shared" si="113"/>
        <v>NA</v>
      </c>
      <c r="M403" s="32"/>
      <c r="N403" s="11" t="str">
        <f t="shared" si="114"/>
        <v>NA</v>
      </c>
      <c r="O403" s="13"/>
      <c r="P403" s="11" t="str">
        <f t="shared" si="115"/>
        <v>NA</v>
      </c>
      <c r="Q403" s="11"/>
      <c r="R403" s="11" t="str">
        <f t="shared" si="116"/>
        <v>NA</v>
      </c>
      <c r="S403" s="11"/>
      <c r="T403" s="11" t="str">
        <f t="shared" si="117"/>
        <v>NA</v>
      </c>
      <c r="U403" s="13"/>
      <c r="V403" s="11" t="str">
        <f t="shared" si="118"/>
        <v>NA</v>
      </c>
      <c r="W403" s="13"/>
      <c r="X403" s="13" t="str">
        <f t="shared" si="119"/>
        <v>NA</v>
      </c>
      <c r="Y403" s="13"/>
      <c r="Z403" s="13" t="str">
        <f t="shared" si="120"/>
        <v>NA</v>
      </c>
      <c r="AA403" s="13"/>
      <c r="AB403" s="13">
        <f t="shared" si="121"/>
        <v>-0.33694214876033063</v>
      </c>
      <c r="AC403" s="13"/>
      <c r="AD403" s="13">
        <f t="shared" si="122"/>
        <v>-0.33694214876033063</v>
      </c>
    </row>
    <row r="404" spans="1:30" x14ac:dyDescent="0.2">
      <c r="A404" s="30" t="s">
        <v>8</v>
      </c>
      <c r="B404" s="30">
        <v>1992</v>
      </c>
      <c r="C404" s="30"/>
      <c r="D404" s="31">
        <v>0</v>
      </c>
      <c r="E404" s="31"/>
      <c r="F404" s="31">
        <v>0</v>
      </c>
      <c r="G404" s="31"/>
      <c r="H404" s="31">
        <v>0</v>
      </c>
      <c r="I404" s="31"/>
      <c r="J404" s="9">
        <f t="shared" si="112"/>
        <v>0</v>
      </c>
      <c r="K404" s="32"/>
      <c r="L404" s="11" t="str">
        <f t="shared" si="113"/>
        <v>NA</v>
      </c>
      <c r="M404" s="32"/>
      <c r="N404" s="11" t="str">
        <f t="shared" si="114"/>
        <v>NA</v>
      </c>
      <c r="O404" s="13"/>
      <c r="P404" s="11" t="str">
        <f t="shared" si="115"/>
        <v>NA</v>
      </c>
      <c r="Q404" s="11"/>
      <c r="R404" s="11" t="str">
        <f t="shared" si="116"/>
        <v>NA</v>
      </c>
      <c r="S404" s="11"/>
      <c r="T404" s="11" t="str">
        <f t="shared" si="117"/>
        <v>NA</v>
      </c>
      <c r="U404" s="13"/>
      <c r="V404" s="11" t="str">
        <f t="shared" si="118"/>
        <v>NA</v>
      </c>
      <c r="W404" s="13"/>
      <c r="X404" s="13" t="str">
        <f t="shared" si="119"/>
        <v>NA</v>
      </c>
      <c r="Y404" s="13"/>
      <c r="Z404" s="13" t="str">
        <f t="shared" si="120"/>
        <v>NA</v>
      </c>
      <c r="AA404" s="13"/>
      <c r="AB404" s="13" t="str">
        <f t="shared" si="121"/>
        <v>NA</v>
      </c>
      <c r="AC404" s="13"/>
      <c r="AD404" s="13">
        <f t="shared" si="122"/>
        <v>-0.33694214876033063</v>
      </c>
    </row>
    <row r="405" spans="1:30" x14ac:dyDescent="0.2">
      <c r="A405" s="30" t="s">
        <v>8</v>
      </c>
      <c r="B405" s="30">
        <v>1993</v>
      </c>
      <c r="C405" s="30"/>
      <c r="D405" s="31">
        <v>3155.73</v>
      </c>
      <c r="E405" s="31"/>
      <c r="F405" s="31">
        <v>0</v>
      </c>
      <c r="G405" s="31"/>
      <c r="H405" s="31">
        <v>1885</v>
      </c>
      <c r="I405" s="31"/>
      <c r="J405" s="9">
        <f t="shared" si="112"/>
        <v>-1885</v>
      </c>
      <c r="K405" s="32"/>
      <c r="L405" s="11">
        <f t="shared" si="113"/>
        <v>-0.59732613373133947</v>
      </c>
      <c r="M405" s="32"/>
      <c r="N405" s="11">
        <f t="shared" si="114"/>
        <v>-0.59732613373133947</v>
      </c>
      <c r="O405" s="13"/>
      <c r="P405" s="11">
        <f t="shared" si="115"/>
        <v>-0.59732613373133947</v>
      </c>
      <c r="Q405" s="11"/>
      <c r="R405" s="11">
        <f t="shared" si="116"/>
        <v>-0.59732613373133947</v>
      </c>
      <c r="S405" s="11"/>
      <c r="T405" s="11">
        <f t="shared" si="117"/>
        <v>-0.59732613373133947</v>
      </c>
      <c r="U405" s="13"/>
      <c r="V405" s="11">
        <f t="shared" si="118"/>
        <v>-0.59732613373133947</v>
      </c>
      <c r="W405" s="13"/>
      <c r="X405" s="13">
        <f t="shared" si="119"/>
        <v>-0.59732613373133947</v>
      </c>
      <c r="Y405" s="13"/>
      <c r="Z405" s="13">
        <f t="shared" si="120"/>
        <v>-0.59732613373133947</v>
      </c>
      <c r="AA405" s="13"/>
      <c r="AB405" s="13">
        <f t="shared" si="121"/>
        <v>-0.59732613373133947</v>
      </c>
      <c r="AC405" s="13"/>
      <c r="AD405" s="13">
        <f t="shared" si="122"/>
        <v>-0.59732613373133947</v>
      </c>
    </row>
    <row r="406" spans="1:30" x14ac:dyDescent="0.2">
      <c r="A406" s="30" t="s">
        <v>8</v>
      </c>
      <c r="B406" s="30">
        <v>1994</v>
      </c>
      <c r="C406" s="30"/>
      <c r="D406" s="31">
        <v>0</v>
      </c>
      <c r="E406" s="31"/>
      <c r="F406" s="31">
        <v>0</v>
      </c>
      <c r="G406" s="31"/>
      <c r="H406" s="31">
        <v>0</v>
      </c>
      <c r="I406" s="31"/>
      <c r="J406" s="9">
        <f t="shared" si="112"/>
        <v>0</v>
      </c>
      <c r="K406" s="32"/>
      <c r="L406" s="11" t="str">
        <f t="shared" si="113"/>
        <v>NA</v>
      </c>
      <c r="M406" s="32"/>
      <c r="N406" s="11">
        <f t="shared" si="114"/>
        <v>-0.59732613373133947</v>
      </c>
      <c r="O406" s="13"/>
      <c r="P406" s="11">
        <f t="shared" si="115"/>
        <v>-0.59732613373133947</v>
      </c>
      <c r="Q406" s="11"/>
      <c r="R406" s="11">
        <f t="shared" si="116"/>
        <v>-0.59732613373133947</v>
      </c>
      <c r="S406" s="11"/>
      <c r="T406" s="11">
        <f t="shared" si="117"/>
        <v>-0.59732613373133947</v>
      </c>
      <c r="U406" s="13"/>
      <c r="V406" s="11">
        <f t="shared" si="118"/>
        <v>-0.59732613373133947</v>
      </c>
      <c r="W406" s="13"/>
      <c r="X406" s="13">
        <f t="shared" si="119"/>
        <v>-0.59732613373133947</v>
      </c>
      <c r="Y406" s="13"/>
      <c r="Z406" s="13">
        <f t="shared" si="120"/>
        <v>-0.59732613373133947</v>
      </c>
      <c r="AA406" s="13"/>
      <c r="AB406" s="13">
        <f t="shared" si="121"/>
        <v>-0.59732613373133947</v>
      </c>
      <c r="AC406" s="13"/>
      <c r="AD406" s="13">
        <f t="shared" si="122"/>
        <v>-0.59732613373133947</v>
      </c>
    </row>
    <row r="407" spans="1:30" x14ac:dyDescent="0.2">
      <c r="A407" s="30" t="s">
        <v>8</v>
      </c>
      <c r="B407" s="30">
        <v>1995</v>
      </c>
      <c r="C407" s="30"/>
      <c r="D407" s="31">
        <v>0</v>
      </c>
      <c r="E407" s="31"/>
      <c r="F407" s="31">
        <v>0</v>
      </c>
      <c r="G407" s="31"/>
      <c r="H407" s="31">
        <v>0</v>
      </c>
      <c r="I407" s="31"/>
      <c r="J407" s="9">
        <f t="shared" si="112"/>
        <v>0</v>
      </c>
      <c r="K407" s="32"/>
      <c r="L407" s="11" t="str">
        <f t="shared" si="113"/>
        <v>NA</v>
      </c>
      <c r="M407" s="32"/>
      <c r="N407" s="11" t="str">
        <f t="shared" si="114"/>
        <v>NA</v>
      </c>
      <c r="O407" s="13"/>
      <c r="P407" s="11">
        <f t="shared" si="115"/>
        <v>-0.59732613373133947</v>
      </c>
      <c r="Q407" s="11"/>
      <c r="R407" s="11">
        <f t="shared" si="116"/>
        <v>-0.59732613373133947</v>
      </c>
      <c r="S407" s="11"/>
      <c r="T407" s="11">
        <f t="shared" si="117"/>
        <v>-0.59732613373133947</v>
      </c>
      <c r="U407" s="13"/>
      <c r="V407" s="11">
        <f t="shared" si="118"/>
        <v>-0.59732613373133947</v>
      </c>
      <c r="W407" s="13"/>
      <c r="X407" s="13">
        <f t="shared" si="119"/>
        <v>-0.59732613373133947</v>
      </c>
      <c r="Y407" s="13"/>
      <c r="Z407" s="13">
        <f t="shared" si="120"/>
        <v>-0.59732613373133947</v>
      </c>
      <c r="AA407" s="13"/>
      <c r="AB407" s="13">
        <f t="shared" si="121"/>
        <v>-0.59732613373133947</v>
      </c>
      <c r="AC407" s="13"/>
      <c r="AD407" s="13">
        <f t="shared" si="122"/>
        <v>-0.59732613373133947</v>
      </c>
    </row>
    <row r="408" spans="1:30" x14ac:dyDescent="0.2">
      <c r="A408" s="30" t="s">
        <v>8</v>
      </c>
      <c r="B408" s="30">
        <v>1996</v>
      </c>
      <c r="C408" s="30"/>
      <c r="D408" s="31">
        <v>0</v>
      </c>
      <c r="E408" s="31"/>
      <c r="F408" s="31">
        <v>0</v>
      </c>
      <c r="G408" s="31"/>
      <c r="H408" s="31">
        <v>0</v>
      </c>
      <c r="I408" s="31"/>
      <c r="J408" s="9">
        <f t="shared" si="112"/>
        <v>0</v>
      </c>
      <c r="K408" s="32"/>
      <c r="L408" s="11" t="str">
        <f t="shared" si="113"/>
        <v>NA</v>
      </c>
      <c r="M408" s="32"/>
      <c r="N408" s="11" t="str">
        <f t="shared" si="114"/>
        <v>NA</v>
      </c>
      <c r="O408" s="13"/>
      <c r="P408" s="11" t="str">
        <f t="shared" si="115"/>
        <v>NA</v>
      </c>
      <c r="Q408" s="11"/>
      <c r="R408" s="11">
        <f t="shared" si="116"/>
        <v>-0.59732613373133947</v>
      </c>
      <c r="S408" s="11"/>
      <c r="T408" s="11">
        <f t="shared" si="117"/>
        <v>-0.59732613373133947</v>
      </c>
      <c r="U408" s="13"/>
      <c r="V408" s="11">
        <f t="shared" si="118"/>
        <v>-0.59732613373133947</v>
      </c>
      <c r="W408" s="13"/>
      <c r="X408" s="13">
        <f t="shared" si="119"/>
        <v>-0.59732613373133947</v>
      </c>
      <c r="Y408" s="13"/>
      <c r="Z408" s="13">
        <f t="shared" si="120"/>
        <v>-0.59732613373133947</v>
      </c>
      <c r="AA408" s="13"/>
      <c r="AB408" s="13">
        <f t="shared" si="121"/>
        <v>-0.59732613373133947</v>
      </c>
      <c r="AC408" s="13"/>
      <c r="AD408" s="13">
        <f t="shared" si="122"/>
        <v>-0.59732613373133947</v>
      </c>
    </row>
    <row r="409" spans="1:30" x14ac:dyDescent="0.2">
      <c r="A409" s="30" t="s">
        <v>8</v>
      </c>
      <c r="B409" s="30">
        <v>1997</v>
      </c>
      <c r="C409" s="30"/>
      <c r="D409" s="31">
        <v>0</v>
      </c>
      <c r="E409" s="31"/>
      <c r="F409" s="31">
        <v>0</v>
      </c>
      <c r="G409" s="31"/>
      <c r="H409" s="31">
        <v>0</v>
      </c>
      <c r="I409" s="31"/>
      <c r="J409" s="9">
        <f t="shared" si="112"/>
        <v>0</v>
      </c>
      <c r="K409" s="32"/>
      <c r="L409" s="11" t="str">
        <f t="shared" si="113"/>
        <v>NA</v>
      </c>
      <c r="M409" s="32"/>
      <c r="N409" s="11" t="str">
        <f t="shared" si="114"/>
        <v>NA</v>
      </c>
      <c r="O409" s="13"/>
      <c r="P409" s="11" t="str">
        <f t="shared" si="115"/>
        <v>NA</v>
      </c>
      <c r="Q409" s="11"/>
      <c r="R409" s="11" t="str">
        <f t="shared" si="116"/>
        <v>NA</v>
      </c>
      <c r="S409" s="11"/>
      <c r="T409" s="11">
        <f t="shared" si="117"/>
        <v>-0.59732613373133947</v>
      </c>
      <c r="U409" s="13"/>
      <c r="V409" s="11">
        <f t="shared" si="118"/>
        <v>-0.59732613373133947</v>
      </c>
      <c r="W409" s="13"/>
      <c r="X409" s="13">
        <f t="shared" si="119"/>
        <v>-0.59732613373133947</v>
      </c>
      <c r="Y409" s="13"/>
      <c r="Z409" s="13">
        <f t="shared" si="120"/>
        <v>-0.59732613373133947</v>
      </c>
      <c r="AA409" s="13"/>
      <c r="AB409" s="13">
        <f t="shared" si="121"/>
        <v>-0.59732613373133947</v>
      </c>
      <c r="AC409" s="13"/>
      <c r="AD409" s="13">
        <f t="shared" si="122"/>
        <v>-0.59732613373133947</v>
      </c>
    </row>
    <row r="410" spans="1:30" x14ac:dyDescent="0.2">
      <c r="A410" s="30" t="s">
        <v>8</v>
      </c>
      <c r="B410" s="30">
        <v>1998</v>
      </c>
      <c r="C410" s="30"/>
      <c r="D410" s="31">
        <v>0</v>
      </c>
      <c r="E410" s="31"/>
      <c r="F410" s="31">
        <v>0</v>
      </c>
      <c r="G410" s="31"/>
      <c r="H410" s="31">
        <v>0</v>
      </c>
      <c r="I410" s="31"/>
      <c r="J410" s="9">
        <f t="shared" si="112"/>
        <v>0</v>
      </c>
      <c r="K410" s="32"/>
      <c r="L410" s="11" t="str">
        <f t="shared" si="113"/>
        <v>NA</v>
      </c>
      <c r="M410" s="32"/>
      <c r="N410" s="11" t="str">
        <f t="shared" si="114"/>
        <v>NA</v>
      </c>
      <c r="O410" s="13"/>
      <c r="P410" s="11" t="str">
        <f t="shared" si="115"/>
        <v>NA</v>
      </c>
      <c r="Q410" s="11"/>
      <c r="R410" s="11" t="str">
        <f t="shared" si="116"/>
        <v>NA</v>
      </c>
      <c r="S410" s="11"/>
      <c r="T410" s="11" t="str">
        <f t="shared" si="117"/>
        <v>NA</v>
      </c>
      <c r="U410" s="13"/>
      <c r="V410" s="11">
        <f t="shared" si="118"/>
        <v>-0.59732613373133947</v>
      </c>
      <c r="W410" s="13"/>
      <c r="X410" s="13">
        <f t="shared" si="119"/>
        <v>-0.59732613373133947</v>
      </c>
      <c r="Y410" s="13"/>
      <c r="Z410" s="13">
        <f t="shared" si="120"/>
        <v>-0.59732613373133947</v>
      </c>
      <c r="AA410" s="13"/>
      <c r="AB410" s="13">
        <f t="shared" si="121"/>
        <v>-0.59732613373133947</v>
      </c>
      <c r="AC410" s="13"/>
      <c r="AD410" s="13">
        <f t="shared" si="122"/>
        <v>-0.59732613373133947</v>
      </c>
    </row>
    <row r="411" spans="1:30" x14ac:dyDescent="0.2">
      <c r="A411" s="30" t="s">
        <v>8</v>
      </c>
      <c r="B411" s="30">
        <v>1999</v>
      </c>
      <c r="C411" s="30"/>
      <c r="D411" s="31">
        <v>0</v>
      </c>
      <c r="E411" s="31"/>
      <c r="F411" s="31">
        <v>0</v>
      </c>
      <c r="G411" s="31"/>
      <c r="H411" s="31">
        <v>0</v>
      </c>
      <c r="I411" s="31"/>
      <c r="J411" s="9">
        <f t="shared" si="112"/>
        <v>0</v>
      </c>
      <c r="K411" s="32"/>
      <c r="L411" s="11" t="str">
        <f t="shared" si="113"/>
        <v>NA</v>
      </c>
      <c r="M411" s="32"/>
      <c r="N411" s="11" t="str">
        <f t="shared" si="114"/>
        <v>NA</v>
      </c>
      <c r="O411" s="13"/>
      <c r="P411" s="11" t="str">
        <f t="shared" si="115"/>
        <v>NA</v>
      </c>
      <c r="Q411" s="11"/>
      <c r="R411" s="11" t="str">
        <f t="shared" si="116"/>
        <v>NA</v>
      </c>
      <c r="S411" s="11"/>
      <c r="T411" s="11" t="str">
        <f t="shared" si="117"/>
        <v>NA</v>
      </c>
      <c r="U411" s="13"/>
      <c r="V411" s="11" t="str">
        <f t="shared" si="118"/>
        <v>NA</v>
      </c>
      <c r="W411" s="13"/>
      <c r="X411" s="13">
        <f t="shared" si="119"/>
        <v>-0.59732613373133947</v>
      </c>
      <c r="Y411" s="13"/>
      <c r="Z411" s="13">
        <f t="shared" si="120"/>
        <v>-0.59732613373133947</v>
      </c>
      <c r="AA411" s="13"/>
      <c r="AB411" s="13">
        <f t="shared" si="121"/>
        <v>-0.59732613373133947</v>
      </c>
      <c r="AC411" s="13"/>
      <c r="AD411" s="13">
        <f t="shared" si="122"/>
        <v>-0.59732613373133947</v>
      </c>
    </row>
    <row r="412" spans="1:30" x14ac:dyDescent="0.2">
      <c r="A412" s="30" t="s">
        <v>8</v>
      </c>
      <c r="B412" s="30">
        <v>2000</v>
      </c>
      <c r="C412" s="30"/>
      <c r="D412" s="31">
        <v>0</v>
      </c>
      <c r="E412" s="31"/>
      <c r="F412" s="31">
        <v>0</v>
      </c>
      <c r="G412" s="31"/>
      <c r="H412" s="31">
        <v>0</v>
      </c>
      <c r="I412" s="31"/>
      <c r="J412" s="9">
        <f t="shared" si="112"/>
        <v>0</v>
      </c>
      <c r="K412" s="32"/>
      <c r="L412" s="11" t="str">
        <f t="shared" si="113"/>
        <v>NA</v>
      </c>
      <c r="M412" s="32"/>
      <c r="N412" s="11" t="str">
        <f t="shared" si="114"/>
        <v>NA</v>
      </c>
      <c r="O412" s="13"/>
      <c r="P412" s="11" t="str">
        <f t="shared" si="115"/>
        <v>NA</v>
      </c>
      <c r="Q412" s="11"/>
      <c r="R412" s="11" t="str">
        <f t="shared" si="116"/>
        <v>NA</v>
      </c>
      <c r="S412" s="11"/>
      <c r="T412" s="11" t="str">
        <f t="shared" si="117"/>
        <v>NA</v>
      </c>
      <c r="U412" s="13"/>
      <c r="V412" s="11" t="str">
        <f t="shared" si="118"/>
        <v>NA</v>
      </c>
      <c r="W412" s="13"/>
      <c r="X412" s="13" t="str">
        <f t="shared" si="119"/>
        <v>NA</v>
      </c>
      <c r="Y412" s="13"/>
      <c r="Z412" s="13">
        <f t="shared" si="120"/>
        <v>-0.59732613373133947</v>
      </c>
      <c r="AA412" s="13"/>
      <c r="AB412" s="13">
        <f t="shared" si="121"/>
        <v>-0.59732613373133947</v>
      </c>
      <c r="AC412" s="13"/>
      <c r="AD412" s="13">
        <f t="shared" si="122"/>
        <v>-0.59732613373133947</v>
      </c>
    </row>
    <row r="413" spans="1:30" x14ac:dyDescent="0.2">
      <c r="A413" s="30" t="s">
        <v>8</v>
      </c>
      <c r="B413" s="30">
        <v>2001</v>
      </c>
      <c r="C413" s="30"/>
      <c r="D413" s="31">
        <v>0</v>
      </c>
      <c r="E413" s="31"/>
      <c r="F413" s="31">
        <v>0</v>
      </c>
      <c r="G413" s="31"/>
      <c r="H413" s="31">
        <v>0</v>
      </c>
      <c r="I413" s="31"/>
      <c r="J413" s="9">
        <f t="shared" si="112"/>
        <v>0</v>
      </c>
      <c r="K413" s="32"/>
      <c r="L413" s="11" t="str">
        <f t="shared" si="113"/>
        <v>NA</v>
      </c>
      <c r="M413" s="32"/>
      <c r="N413" s="11" t="str">
        <f t="shared" si="114"/>
        <v>NA</v>
      </c>
      <c r="O413" s="13"/>
      <c r="P413" s="11" t="str">
        <f t="shared" si="115"/>
        <v>NA</v>
      </c>
      <c r="Q413" s="11"/>
      <c r="R413" s="11" t="str">
        <f t="shared" si="116"/>
        <v>NA</v>
      </c>
      <c r="S413" s="11"/>
      <c r="T413" s="11" t="str">
        <f t="shared" si="117"/>
        <v>NA</v>
      </c>
      <c r="U413" s="13"/>
      <c r="V413" s="11" t="str">
        <f t="shared" si="118"/>
        <v>NA</v>
      </c>
      <c r="W413" s="13"/>
      <c r="X413" s="13" t="str">
        <f t="shared" si="119"/>
        <v>NA</v>
      </c>
      <c r="Y413" s="13"/>
      <c r="Z413" s="13" t="str">
        <f t="shared" si="120"/>
        <v>NA</v>
      </c>
      <c r="AA413" s="13"/>
      <c r="AB413" s="13">
        <f t="shared" si="121"/>
        <v>-0.59732613373133947</v>
      </c>
      <c r="AC413" s="13"/>
      <c r="AD413" s="13">
        <f t="shared" si="122"/>
        <v>-0.59732613373133947</v>
      </c>
    </row>
    <row r="414" spans="1:30" x14ac:dyDescent="0.2">
      <c r="A414" s="30" t="s">
        <v>8</v>
      </c>
      <c r="B414" s="30">
        <v>2002</v>
      </c>
      <c r="C414" s="30"/>
      <c r="D414" s="31">
        <v>0</v>
      </c>
      <c r="E414" s="31"/>
      <c r="F414" s="31">
        <v>0</v>
      </c>
      <c r="G414" s="31"/>
      <c r="H414" s="31">
        <v>0</v>
      </c>
      <c r="I414" s="31"/>
      <c r="J414" s="9">
        <f t="shared" si="112"/>
        <v>0</v>
      </c>
      <c r="K414" s="32"/>
      <c r="L414" s="11" t="str">
        <f t="shared" si="113"/>
        <v>NA</v>
      </c>
      <c r="M414" s="32"/>
      <c r="N414" s="11" t="str">
        <f t="shared" si="114"/>
        <v>NA</v>
      </c>
      <c r="O414" s="13"/>
      <c r="P414" s="11" t="str">
        <f t="shared" si="115"/>
        <v>NA</v>
      </c>
      <c r="Q414" s="11"/>
      <c r="R414" s="11" t="str">
        <f t="shared" si="116"/>
        <v>NA</v>
      </c>
      <c r="S414" s="11"/>
      <c r="T414" s="11" t="str">
        <f t="shared" si="117"/>
        <v>NA</v>
      </c>
      <c r="U414" s="13"/>
      <c r="V414" s="11" t="str">
        <f t="shared" si="118"/>
        <v>NA</v>
      </c>
      <c r="W414" s="13"/>
      <c r="X414" s="13" t="str">
        <f t="shared" si="119"/>
        <v>NA</v>
      </c>
      <c r="Y414" s="13"/>
      <c r="Z414" s="13" t="str">
        <f t="shared" si="120"/>
        <v>NA</v>
      </c>
      <c r="AA414" s="13"/>
      <c r="AB414" s="13" t="str">
        <f t="shared" si="121"/>
        <v>NA</v>
      </c>
      <c r="AC414" s="13"/>
      <c r="AD414" s="13">
        <f t="shared" si="122"/>
        <v>-0.59732613373133947</v>
      </c>
    </row>
    <row r="415" spans="1:30" x14ac:dyDescent="0.2">
      <c r="A415" s="30" t="s">
        <v>8</v>
      </c>
      <c r="B415" s="30">
        <v>2003</v>
      </c>
      <c r="C415" s="30"/>
      <c r="D415" s="31">
        <v>0</v>
      </c>
      <c r="E415" s="31"/>
      <c r="F415" s="31">
        <v>0</v>
      </c>
      <c r="G415" s="31"/>
      <c r="H415" s="31">
        <v>0</v>
      </c>
      <c r="I415" s="31"/>
      <c r="J415" s="9">
        <f t="shared" si="112"/>
        <v>0</v>
      </c>
      <c r="K415" s="32"/>
      <c r="L415" s="11" t="str">
        <f t="shared" si="113"/>
        <v>NA</v>
      </c>
      <c r="M415" s="32"/>
      <c r="N415" s="11" t="str">
        <f t="shared" si="114"/>
        <v>NA</v>
      </c>
      <c r="O415" s="13"/>
      <c r="P415" s="11" t="str">
        <f t="shared" si="115"/>
        <v>NA</v>
      </c>
      <c r="Q415" s="11"/>
      <c r="R415" s="11" t="str">
        <f t="shared" si="116"/>
        <v>NA</v>
      </c>
      <c r="S415" s="11"/>
      <c r="T415" s="11" t="str">
        <f t="shared" si="117"/>
        <v>NA</v>
      </c>
      <c r="U415" s="13"/>
      <c r="V415" s="11" t="str">
        <f t="shared" si="118"/>
        <v>NA</v>
      </c>
      <c r="W415" s="13"/>
      <c r="X415" s="13" t="str">
        <f t="shared" si="119"/>
        <v>NA</v>
      </c>
      <c r="Y415" s="13"/>
      <c r="Z415" s="13" t="str">
        <f t="shared" si="120"/>
        <v>NA</v>
      </c>
      <c r="AA415" s="13"/>
      <c r="AB415" s="13" t="str">
        <f t="shared" si="121"/>
        <v>NA</v>
      </c>
      <c r="AC415" s="13"/>
      <c r="AD415" s="13" t="str">
        <f t="shared" si="122"/>
        <v>NA</v>
      </c>
    </row>
    <row r="416" spans="1:30" x14ac:dyDescent="0.2">
      <c r="A416" s="30" t="s">
        <v>8</v>
      </c>
      <c r="B416" s="30">
        <v>2004</v>
      </c>
      <c r="C416" s="30"/>
      <c r="D416" s="31">
        <v>0</v>
      </c>
      <c r="E416" s="31"/>
      <c r="F416" s="31">
        <v>0</v>
      </c>
      <c r="G416" s="31"/>
      <c r="H416" s="31">
        <v>0</v>
      </c>
      <c r="I416" s="31"/>
      <c r="J416" s="9">
        <f t="shared" si="112"/>
        <v>0</v>
      </c>
      <c r="K416" s="32"/>
      <c r="L416" s="11" t="str">
        <f t="shared" si="113"/>
        <v>NA</v>
      </c>
      <c r="M416" s="32"/>
      <c r="N416" s="11" t="str">
        <f t="shared" si="114"/>
        <v>NA</v>
      </c>
      <c r="O416" s="13"/>
      <c r="P416" s="11" t="str">
        <f t="shared" si="115"/>
        <v>NA</v>
      </c>
      <c r="Q416" s="11"/>
      <c r="R416" s="11" t="str">
        <f t="shared" si="116"/>
        <v>NA</v>
      </c>
      <c r="S416" s="11"/>
      <c r="T416" s="11" t="str">
        <f t="shared" si="117"/>
        <v>NA</v>
      </c>
      <c r="U416" s="13"/>
      <c r="V416" s="11" t="str">
        <f t="shared" si="118"/>
        <v>NA</v>
      </c>
      <c r="W416" s="13"/>
      <c r="X416" s="13" t="str">
        <f t="shared" si="119"/>
        <v>NA</v>
      </c>
      <c r="Y416" s="13"/>
      <c r="Z416" s="13" t="str">
        <f t="shared" si="120"/>
        <v>NA</v>
      </c>
      <c r="AA416" s="13"/>
      <c r="AB416" s="13" t="str">
        <f t="shared" si="121"/>
        <v>NA</v>
      </c>
      <c r="AC416" s="13"/>
      <c r="AD416" s="13" t="str">
        <f t="shared" si="122"/>
        <v>NA</v>
      </c>
    </row>
    <row r="417" spans="1:30" x14ac:dyDescent="0.2">
      <c r="A417" s="30" t="s">
        <v>8</v>
      </c>
      <c r="B417" s="30">
        <v>2005</v>
      </c>
      <c r="C417" s="30"/>
      <c r="D417" s="31">
        <v>0</v>
      </c>
      <c r="E417" s="31"/>
      <c r="F417" s="31">
        <v>0</v>
      </c>
      <c r="G417" s="31"/>
      <c r="H417" s="31">
        <v>0</v>
      </c>
      <c r="I417" s="31"/>
      <c r="J417" s="9">
        <f t="shared" si="112"/>
        <v>0</v>
      </c>
      <c r="K417" s="32"/>
      <c r="L417" s="11" t="str">
        <f t="shared" si="113"/>
        <v>NA</v>
      </c>
      <c r="M417" s="32"/>
      <c r="N417" s="11" t="str">
        <f t="shared" si="114"/>
        <v>NA</v>
      </c>
      <c r="O417" s="13"/>
      <c r="P417" s="11" t="str">
        <f t="shared" si="115"/>
        <v>NA</v>
      </c>
      <c r="Q417" s="11"/>
      <c r="R417" s="11" t="str">
        <f t="shared" si="116"/>
        <v>NA</v>
      </c>
      <c r="S417" s="11"/>
      <c r="T417" s="11" t="str">
        <f t="shared" si="117"/>
        <v>NA</v>
      </c>
      <c r="U417" s="13"/>
      <c r="V417" s="11" t="str">
        <f t="shared" si="118"/>
        <v>NA</v>
      </c>
      <c r="W417" s="13"/>
      <c r="X417" s="13" t="str">
        <f t="shared" si="119"/>
        <v>NA</v>
      </c>
      <c r="Y417" s="13"/>
      <c r="Z417" s="13" t="str">
        <f t="shared" si="120"/>
        <v>NA</v>
      </c>
      <c r="AA417" s="13"/>
      <c r="AB417" s="13" t="str">
        <f t="shared" si="121"/>
        <v>NA</v>
      </c>
      <c r="AC417" s="13"/>
      <c r="AD417" s="13" t="str">
        <f t="shared" si="122"/>
        <v>NA</v>
      </c>
    </row>
    <row r="418" spans="1:30" x14ac:dyDescent="0.2">
      <c r="A418" s="30" t="s">
        <v>8</v>
      </c>
      <c r="B418" s="30">
        <v>2006</v>
      </c>
      <c r="C418" s="30"/>
      <c r="D418" s="31">
        <v>0</v>
      </c>
      <c r="E418" s="31"/>
      <c r="F418" s="31">
        <v>0</v>
      </c>
      <c r="G418" s="31"/>
      <c r="H418" s="31">
        <v>0</v>
      </c>
      <c r="I418" s="31"/>
      <c r="J418" s="9">
        <f t="shared" si="112"/>
        <v>0</v>
      </c>
      <c r="K418" s="32"/>
      <c r="L418" s="11" t="str">
        <f t="shared" si="113"/>
        <v>NA</v>
      </c>
      <c r="M418" s="32"/>
      <c r="N418" s="11" t="str">
        <f t="shared" si="114"/>
        <v>NA</v>
      </c>
      <c r="O418" s="13"/>
      <c r="P418" s="11" t="str">
        <f t="shared" si="115"/>
        <v>NA</v>
      </c>
      <c r="Q418" s="11"/>
      <c r="R418" s="11" t="str">
        <f t="shared" si="116"/>
        <v>NA</v>
      </c>
      <c r="S418" s="11"/>
      <c r="T418" s="11" t="str">
        <f t="shared" si="117"/>
        <v>NA</v>
      </c>
      <c r="U418" s="13"/>
      <c r="V418" s="11" t="str">
        <f t="shared" si="118"/>
        <v>NA</v>
      </c>
      <c r="W418" s="13"/>
      <c r="X418" s="13" t="str">
        <f t="shared" si="119"/>
        <v>NA</v>
      </c>
      <c r="Y418" s="13"/>
      <c r="Z418" s="13" t="str">
        <f t="shared" si="120"/>
        <v>NA</v>
      </c>
      <c r="AA418" s="13"/>
      <c r="AB418" s="13" t="str">
        <f t="shared" si="121"/>
        <v>NA</v>
      </c>
      <c r="AC418" s="13"/>
      <c r="AD418" s="13" t="str">
        <f t="shared" si="122"/>
        <v>NA</v>
      </c>
    </row>
    <row r="419" spans="1:30" x14ac:dyDescent="0.2">
      <c r="A419" s="30" t="s">
        <v>8</v>
      </c>
      <c r="B419" s="30">
        <v>2007</v>
      </c>
      <c r="C419" s="30"/>
      <c r="D419" s="31">
        <v>0</v>
      </c>
      <c r="E419" s="31"/>
      <c r="F419" s="31">
        <v>0</v>
      </c>
      <c r="G419" s="31"/>
      <c r="H419" s="31">
        <v>0</v>
      </c>
      <c r="I419" s="31"/>
      <c r="J419" s="9">
        <f t="shared" si="112"/>
        <v>0</v>
      </c>
      <c r="K419" s="32"/>
      <c r="L419" s="11" t="str">
        <f t="shared" si="113"/>
        <v>NA</v>
      </c>
      <c r="M419" s="32"/>
      <c r="N419" s="11" t="str">
        <f t="shared" si="114"/>
        <v>NA</v>
      </c>
      <c r="O419" s="13"/>
      <c r="P419" s="11" t="str">
        <f t="shared" si="115"/>
        <v>NA</v>
      </c>
      <c r="Q419" s="11"/>
      <c r="R419" s="11" t="str">
        <f t="shared" si="116"/>
        <v>NA</v>
      </c>
      <c r="S419" s="11"/>
      <c r="T419" s="11" t="str">
        <f t="shared" si="117"/>
        <v>NA</v>
      </c>
      <c r="U419" s="13"/>
      <c r="V419" s="11" t="str">
        <f t="shared" si="118"/>
        <v>NA</v>
      </c>
      <c r="W419" s="13"/>
      <c r="X419" s="13" t="str">
        <f t="shared" si="119"/>
        <v>NA</v>
      </c>
      <c r="Y419" s="13"/>
      <c r="Z419" s="13" t="str">
        <f t="shared" si="120"/>
        <v>NA</v>
      </c>
      <c r="AA419" s="13"/>
      <c r="AB419" s="13" t="str">
        <f t="shared" si="121"/>
        <v>NA</v>
      </c>
      <c r="AC419" s="13"/>
      <c r="AD419" s="13" t="str">
        <f t="shared" si="122"/>
        <v>NA</v>
      </c>
    </row>
    <row r="420" spans="1:30" x14ac:dyDescent="0.2">
      <c r="A420" s="30" t="s">
        <v>8</v>
      </c>
      <c r="B420" s="30">
        <v>2008</v>
      </c>
      <c r="C420" s="30"/>
      <c r="D420" s="31">
        <v>0</v>
      </c>
      <c r="E420" s="31"/>
      <c r="F420" s="31">
        <v>0</v>
      </c>
      <c r="G420" s="31"/>
      <c r="H420" s="31">
        <v>0</v>
      </c>
      <c r="I420" s="31"/>
      <c r="J420" s="9">
        <f t="shared" si="112"/>
        <v>0</v>
      </c>
      <c r="K420" s="32"/>
      <c r="L420" s="11" t="str">
        <f t="shared" si="113"/>
        <v>NA</v>
      </c>
      <c r="M420" s="32"/>
      <c r="N420" s="11" t="str">
        <f t="shared" si="114"/>
        <v>NA</v>
      </c>
      <c r="O420" s="13"/>
      <c r="P420" s="11" t="str">
        <f t="shared" si="115"/>
        <v>NA</v>
      </c>
      <c r="Q420" s="11"/>
      <c r="R420" s="11" t="str">
        <f t="shared" si="116"/>
        <v>NA</v>
      </c>
      <c r="S420" s="11"/>
      <c r="T420" s="11" t="str">
        <f t="shared" si="117"/>
        <v>NA</v>
      </c>
      <c r="U420" s="13"/>
      <c r="V420" s="11" t="str">
        <f t="shared" si="118"/>
        <v>NA</v>
      </c>
      <c r="W420" s="13"/>
      <c r="X420" s="13" t="str">
        <f t="shared" si="119"/>
        <v>NA</v>
      </c>
      <c r="Y420" s="13"/>
      <c r="Z420" s="13" t="str">
        <f t="shared" si="120"/>
        <v>NA</v>
      </c>
      <c r="AA420" s="13"/>
      <c r="AB420" s="13" t="str">
        <f t="shared" si="121"/>
        <v>NA</v>
      </c>
      <c r="AC420" s="13"/>
      <c r="AD420" s="13" t="str">
        <f t="shared" si="122"/>
        <v>NA</v>
      </c>
    </row>
    <row r="421" spans="1:30" x14ac:dyDescent="0.2">
      <c r="A421" s="30" t="s">
        <v>8</v>
      </c>
      <c r="B421" s="30">
        <v>2009</v>
      </c>
      <c r="C421" s="30"/>
      <c r="D421" s="31">
        <v>0</v>
      </c>
      <c r="E421" s="31"/>
      <c r="F421" s="31">
        <v>0</v>
      </c>
      <c r="G421" s="31"/>
      <c r="H421" s="31">
        <v>0</v>
      </c>
      <c r="I421" s="31"/>
      <c r="J421" s="9">
        <f t="shared" si="112"/>
        <v>0</v>
      </c>
      <c r="K421" s="32"/>
      <c r="L421" s="11" t="str">
        <f t="shared" si="113"/>
        <v>NA</v>
      </c>
      <c r="M421" s="32"/>
      <c r="N421" s="11" t="str">
        <f t="shared" si="114"/>
        <v>NA</v>
      </c>
      <c r="O421" s="13"/>
      <c r="P421" s="11" t="str">
        <f t="shared" si="115"/>
        <v>NA</v>
      </c>
      <c r="Q421" s="11"/>
      <c r="R421" s="11" t="str">
        <f t="shared" si="116"/>
        <v>NA</v>
      </c>
      <c r="S421" s="11"/>
      <c r="T421" s="11" t="str">
        <f t="shared" si="117"/>
        <v>NA</v>
      </c>
      <c r="U421" s="13"/>
      <c r="V421" s="11" t="str">
        <f t="shared" si="118"/>
        <v>NA</v>
      </c>
      <c r="W421" s="13"/>
      <c r="X421" s="13" t="str">
        <f t="shared" si="119"/>
        <v>NA</v>
      </c>
      <c r="Y421" s="13"/>
      <c r="Z421" s="13" t="str">
        <f t="shared" si="120"/>
        <v>NA</v>
      </c>
      <c r="AA421" s="13"/>
      <c r="AB421" s="13" t="str">
        <f t="shared" si="121"/>
        <v>NA</v>
      </c>
      <c r="AC421" s="13"/>
      <c r="AD421" s="13" t="str">
        <f t="shared" si="122"/>
        <v>NA</v>
      </c>
    </row>
    <row r="422" spans="1:30" x14ac:dyDescent="0.2">
      <c r="A422" s="30" t="s">
        <v>8</v>
      </c>
      <c r="B422" s="30">
        <v>2010</v>
      </c>
      <c r="C422" s="30"/>
      <c r="D422" s="31">
        <v>0</v>
      </c>
      <c r="E422" s="31"/>
      <c r="F422" s="31">
        <v>0</v>
      </c>
      <c r="G422" s="31"/>
      <c r="H422" s="31">
        <v>0</v>
      </c>
      <c r="I422" s="31"/>
      <c r="J422" s="9">
        <f t="shared" si="112"/>
        <v>0</v>
      </c>
      <c r="K422" s="32"/>
      <c r="L422" s="11" t="str">
        <f t="shared" si="113"/>
        <v>NA</v>
      </c>
      <c r="M422" s="32"/>
      <c r="N422" s="11" t="str">
        <f t="shared" si="114"/>
        <v>NA</v>
      </c>
      <c r="O422" s="13"/>
      <c r="P422" s="11" t="str">
        <f t="shared" si="115"/>
        <v>NA</v>
      </c>
      <c r="Q422" s="11"/>
      <c r="R422" s="11" t="str">
        <f t="shared" si="116"/>
        <v>NA</v>
      </c>
      <c r="S422" s="11"/>
      <c r="T422" s="11" t="str">
        <f t="shared" si="117"/>
        <v>NA</v>
      </c>
      <c r="U422" s="13"/>
      <c r="V422" s="11" t="str">
        <f t="shared" si="118"/>
        <v>NA</v>
      </c>
      <c r="W422" s="13"/>
      <c r="X422" s="13" t="str">
        <f t="shared" si="119"/>
        <v>NA</v>
      </c>
      <c r="Y422" s="13"/>
      <c r="Z422" s="13" t="str">
        <f t="shared" si="120"/>
        <v>NA</v>
      </c>
      <c r="AA422" s="13"/>
      <c r="AB422" s="13" t="str">
        <f t="shared" si="121"/>
        <v>NA</v>
      </c>
      <c r="AC422" s="13"/>
      <c r="AD422" s="13" t="str">
        <f t="shared" si="122"/>
        <v>NA</v>
      </c>
    </row>
    <row r="423" spans="1:30" x14ac:dyDescent="0.2">
      <c r="A423" s="30" t="s">
        <v>8</v>
      </c>
      <c r="B423" s="30">
        <v>2011</v>
      </c>
      <c r="C423" s="30"/>
      <c r="D423" s="31">
        <v>0</v>
      </c>
      <c r="E423" s="31"/>
      <c r="F423" s="31">
        <v>0</v>
      </c>
      <c r="G423" s="31"/>
      <c r="H423" s="31">
        <v>0</v>
      </c>
      <c r="I423" s="31"/>
      <c r="J423" s="9">
        <f t="shared" si="112"/>
        <v>0</v>
      </c>
      <c r="K423" s="32"/>
      <c r="L423" s="11" t="str">
        <f t="shared" si="113"/>
        <v>NA</v>
      </c>
      <c r="M423" s="32"/>
      <c r="N423" s="11" t="str">
        <f t="shared" si="114"/>
        <v>NA</v>
      </c>
      <c r="O423" s="13"/>
      <c r="P423" s="11" t="str">
        <f t="shared" si="115"/>
        <v>NA</v>
      </c>
      <c r="Q423" s="11"/>
      <c r="R423" s="11" t="str">
        <f t="shared" si="116"/>
        <v>NA</v>
      </c>
      <c r="S423" s="11"/>
      <c r="T423" s="11" t="str">
        <f t="shared" si="117"/>
        <v>NA</v>
      </c>
      <c r="U423" s="13"/>
      <c r="V423" s="11" t="str">
        <f t="shared" si="118"/>
        <v>NA</v>
      </c>
      <c r="W423" s="13"/>
      <c r="X423" s="13" t="str">
        <f t="shared" si="119"/>
        <v>NA</v>
      </c>
      <c r="Y423" s="13"/>
      <c r="Z423" s="13" t="str">
        <f t="shared" si="120"/>
        <v>NA</v>
      </c>
      <c r="AA423" s="13"/>
      <c r="AB423" s="13" t="str">
        <f t="shared" si="121"/>
        <v>NA</v>
      </c>
      <c r="AC423" s="13"/>
      <c r="AD423" s="13" t="str">
        <f t="shared" si="122"/>
        <v>NA</v>
      </c>
    </row>
    <row r="424" spans="1:30" x14ac:dyDescent="0.2">
      <c r="A424" s="30" t="s">
        <v>8</v>
      </c>
      <c r="B424" s="30">
        <v>2012</v>
      </c>
      <c r="C424" s="30"/>
      <c r="D424" s="31">
        <v>2243.83</v>
      </c>
      <c r="E424" s="31"/>
      <c r="F424" s="31">
        <v>0</v>
      </c>
      <c r="G424" s="31"/>
      <c r="H424" s="31">
        <v>0</v>
      </c>
      <c r="I424" s="31"/>
      <c r="J424" s="9">
        <f t="shared" si="112"/>
        <v>0</v>
      </c>
      <c r="K424" s="32"/>
      <c r="L424" s="11">
        <f t="shared" si="113"/>
        <v>0</v>
      </c>
      <c r="M424" s="32"/>
      <c r="N424" s="11">
        <f t="shared" si="114"/>
        <v>0</v>
      </c>
      <c r="O424" s="13"/>
      <c r="P424" s="11">
        <f t="shared" si="115"/>
        <v>0</v>
      </c>
      <c r="Q424" s="11"/>
      <c r="R424" s="11">
        <f t="shared" si="116"/>
        <v>0</v>
      </c>
      <c r="S424" s="11"/>
      <c r="T424" s="11">
        <f t="shared" si="117"/>
        <v>0</v>
      </c>
      <c r="U424" s="13"/>
      <c r="V424" s="11">
        <f t="shared" si="118"/>
        <v>0</v>
      </c>
      <c r="W424" s="13"/>
      <c r="X424" s="13">
        <f t="shared" si="119"/>
        <v>0</v>
      </c>
      <c r="Y424" s="13"/>
      <c r="Z424" s="13">
        <f t="shared" si="120"/>
        <v>0</v>
      </c>
      <c r="AA424" s="13"/>
      <c r="AB424" s="13">
        <f t="shared" si="121"/>
        <v>0</v>
      </c>
      <c r="AC424" s="13"/>
      <c r="AD424" s="13">
        <f t="shared" si="122"/>
        <v>0</v>
      </c>
    </row>
    <row r="425" spans="1:30" x14ac:dyDescent="0.2">
      <c r="A425" s="30" t="s">
        <v>8</v>
      </c>
      <c r="B425" s="30">
        <v>2013</v>
      </c>
      <c r="C425" s="30"/>
      <c r="D425" s="31">
        <v>0</v>
      </c>
      <c r="E425" s="31"/>
      <c r="F425" s="31">
        <v>0</v>
      </c>
      <c r="G425" s="31"/>
      <c r="H425" s="31">
        <v>0</v>
      </c>
      <c r="I425" s="31"/>
      <c r="J425" s="9">
        <f t="shared" si="112"/>
        <v>0</v>
      </c>
      <c r="K425" s="32"/>
      <c r="L425" s="11" t="str">
        <f t="shared" si="113"/>
        <v>NA</v>
      </c>
      <c r="M425" s="32"/>
      <c r="N425" s="11">
        <f t="shared" si="114"/>
        <v>0</v>
      </c>
      <c r="O425" s="13"/>
      <c r="P425" s="11">
        <f t="shared" si="115"/>
        <v>0</v>
      </c>
      <c r="Q425" s="11"/>
      <c r="R425" s="11">
        <f t="shared" si="116"/>
        <v>0</v>
      </c>
      <c r="S425" s="11"/>
      <c r="T425" s="11">
        <f t="shared" si="117"/>
        <v>0</v>
      </c>
      <c r="U425" s="13"/>
      <c r="V425" s="11">
        <f t="shared" si="118"/>
        <v>0</v>
      </c>
      <c r="W425" s="13"/>
      <c r="X425" s="13">
        <f t="shared" si="119"/>
        <v>0</v>
      </c>
      <c r="Y425" s="13"/>
      <c r="Z425" s="13">
        <f t="shared" si="120"/>
        <v>0</v>
      </c>
      <c r="AA425" s="13"/>
      <c r="AB425" s="13">
        <f t="shared" si="121"/>
        <v>0</v>
      </c>
      <c r="AC425" s="13"/>
      <c r="AD425" s="13">
        <f t="shared" si="122"/>
        <v>0</v>
      </c>
    </row>
    <row r="426" spans="1:30" x14ac:dyDescent="0.2">
      <c r="A426" s="30" t="s">
        <v>8</v>
      </c>
      <c r="B426" s="30">
        <v>2014</v>
      </c>
      <c r="C426" s="30"/>
      <c r="D426" s="31">
        <v>0</v>
      </c>
      <c r="E426" s="31"/>
      <c r="F426" s="31">
        <v>0</v>
      </c>
      <c r="G426" s="31"/>
      <c r="H426" s="31">
        <v>0</v>
      </c>
      <c r="I426" s="31"/>
      <c r="J426" s="9">
        <f t="shared" si="112"/>
        <v>0</v>
      </c>
      <c r="K426" s="32"/>
      <c r="L426" s="11" t="str">
        <f t="shared" si="113"/>
        <v>NA</v>
      </c>
      <c r="M426" s="32"/>
      <c r="N426" s="11" t="str">
        <f t="shared" si="114"/>
        <v>NA</v>
      </c>
      <c r="O426" s="13"/>
      <c r="P426" s="11">
        <f t="shared" si="115"/>
        <v>0</v>
      </c>
      <c r="Q426" s="11"/>
      <c r="R426" s="11">
        <f t="shared" si="116"/>
        <v>0</v>
      </c>
      <c r="S426" s="11"/>
      <c r="T426" s="11">
        <f t="shared" si="117"/>
        <v>0</v>
      </c>
      <c r="U426" s="13"/>
      <c r="V426" s="11">
        <f t="shared" si="118"/>
        <v>0</v>
      </c>
      <c r="W426" s="13"/>
      <c r="X426" s="13">
        <f t="shared" si="119"/>
        <v>0</v>
      </c>
      <c r="Y426" s="13"/>
      <c r="Z426" s="13">
        <f t="shared" si="120"/>
        <v>0</v>
      </c>
      <c r="AA426" s="13"/>
      <c r="AB426" s="13">
        <f t="shared" si="121"/>
        <v>0</v>
      </c>
      <c r="AC426" s="13"/>
      <c r="AD426" s="13">
        <f t="shared" si="122"/>
        <v>0</v>
      </c>
    </row>
    <row r="427" spans="1:30" x14ac:dyDescent="0.2">
      <c r="A427" s="30" t="s">
        <v>8</v>
      </c>
      <c r="B427" s="30">
        <v>2015</v>
      </c>
      <c r="C427" s="30"/>
      <c r="D427" s="31">
        <v>0</v>
      </c>
      <c r="E427" s="31"/>
      <c r="F427" s="31">
        <v>0</v>
      </c>
      <c r="G427" s="31"/>
      <c r="H427" s="31">
        <v>0</v>
      </c>
      <c r="I427" s="31"/>
      <c r="J427" s="9">
        <f t="shared" si="112"/>
        <v>0</v>
      </c>
      <c r="K427" s="32"/>
      <c r="L427" s="11" t="str">
        <f t="shared" si="113"/>
        <v>NA</v>
      </c>
      <c r="M427" s="32"/>
      <c r="N427" s="11" t="str">
        <f t="shared" si="114"/>
        <v>NA</v>
      </c>
      <c r="O427" s="13"/>
      <c r="P427" s="11" t="str">
        <f t="shared" si="115"/>
        <v>NA</v>
      </c>
      <c r="Q427" s="11"/>
      <c r="R427" s="11">
        <f t="shared" si="116"/>
        <v>0</v>
      </c>
      <c r="S427" s="11"/>
      <c r="T427" s="11">
        <f t="shared" si="117"/>
        <v>0</v>
      </c>
      <c r="U427" s="13"/>
      <c r="V427" s="11">
        <f t="shared" si="118"/>
        <v>0</v>
      </c>
      <c r="W427" s="13"/>
      <c r="X427" s="13">
        <f t="shared" si="119"/>
        <v>0</v>
      </c>
      <c r="Y427" s="13"/>
      <c r="Z427" s="13">
        <f t="shared" si="120"/>
        <v>0</v>
      </c>
      <c r="AA427" s="13"/>
      <c r="AB427" s="13">
        <f t="shared" si="121"/>
        <v>0</v>
      </c>
      <c r="AC427" s="13"/>
      <c r="AD427" s="13">
        <f t="shared" si="122"/>
        <v>0</v>
      </c>
    </row>
    <row r="428" spans="1:30" x14ac:dyDescent="0.2">
      <c r="A428" s="30" t="s">
        <v>8</v>
      </c>
      <c r="B428" s="30">
        <v>2016</v>
      </c>
      <c r="C428" s="30"/>
      <c r="D428" s="31">
        <v>0</v>
      </c>
      <c r="E428" s="31"/>
      <c r="F428" s="31">
        <v>0</v>
      </c>
      <c r="G428" s="31"/>
      <c r="H428" s="31">
        <v>0</v>
      </c>
      <c r="I428" s="31"/>
      <c r="J428" s="9">
        <f t="shared" si="112"/>
        <v>0</v>
      </c>
      <c r="K428" s="32"/>
      <c r="L428" s="11" t="str">
        <f t="shared" si="113"/>
        <v>NA</v>
      </c>
      <c r="M428" s="32"/>
      <c r="N428" s="11" t="str">
        <f t="shared" si="114"/>
        <v>NA</v>
      </c>
      <c r="O428" s="13"/>
      <c r="P428" s="11" t="str">
        <f t="shared" si="115"/>
        <v>NA</v>
      </c>
      <c r="Q428" s="11"/>
      <c r="R428" s="11" t="str">
        <f t="shared" si="116"/>
        <v>NA</v>
      </c>
      <c r="S428" s="11"/>
      <c r="T428" s="11">
        <f t="shared" si="117"/>
        <v>0</v>
      </c>
      <c r="U428" s="13"/>
      <c r="V428" s="11">
        <f t="shared" si="118"/>
        <v>0</v>
      </c>
      <c r="W428" s="13"/>
      <c r="X428" s="13">
        <f t="shared" si="119"/>
        <v>0</v>
      </c>
      <c r="Y428" s="13"/>
      <c r="Z428" s="13">
        <f t="shared" si="120"/>
        <v>0</v>
      </c>
      <c r="AA428" s="13"/>
      <c r="AB428" s="13">
        <f t="shared" si="121"/>
        <v>0</v>
      </c>
      <c r="AC428" s="13"/>
      <c r="AD428" s="13">
        <f t="shared" si="122"/>
        <v>0</v>
      </c>
    </row>
    <row r="429" spans="1:30" x14ac:dyDescent="0.2">
      <c r="A429" s="30" t="s">
        <v>8</v>
      </c>
      <c r="B429" s="30">
        <v>2017</v>
      </c>
      <c r="C429" s="32"/>
      <c r="D429" s="31">
        <v>0</v>
      </c>
      <c r="E429" s="31"/>
      <c r="F429" s="31">
        <v>0</v>
      </c>
      <c r="G429" s="31"/>
      <c r="H429" s="31">
        <v>700.22</v>
      </c>
      <c r="I429" s="31"/>
      <c r="J429" s="9">
        <f t="shared" si="112"/>
        <v>-700.22</v>
      </c>
      <c r="K429" s="32"/>
      <c r="L429" s="11" t="str">
        <f t="shared" si="113"/>
        <v>NA</v>
      </c>
      <c r="M429" s="32"/>
      <c r="N429" s="11" t="str">
        <f t="shared" si="114"/>
        <v>NA</v>
      </c>
      <c r="O429" s="13"/>
      <c r="P429" s="11" t="str">
        <f t="shared" si="115"/>
        <v>NA</v>
      </c>
      <c r="Q429" s="11"/>
      <c r="R429" s="11" t="str">
        <f t="shared" si="116"/>
        <v>NA</v>
      </c>
      <c r="S429" s="11"/>
      <c r="T429" s="11" t="str">
        <f t="shared" si="117"/>
        <v>NA</v>
      </c>
      <c r="U429" s="13"/>
      <c r="V429" s="11">
        <f t="shared" si="118"/>
        <v>-0.31206463947803537</v>
      </c>
      <c r="W429" s="13"/>
      <c r="X429" s="13">
        <f t="shared" si="119"/>
        <v>-0.31206463947803537</v>
      </c>
      <c r="Y429" s="13"/>
      <c r="Z429" s="13">
        <f t="shared" si="120"/>
        <v>-0.31206463947803537</v>
      </c>
      <c r="AA429" s="13"/>
      <c r="AB429" s="13">
        <f t="shared" si="121"/>
        <v>-0.31206463947803537</v>
      </c>
      <c r="AC429" s="13"/>
      <c r="AD429" s="13">
        <f t="shared" si="122"/>
        <v>-0.31206463947803537</v>
      </c>
    </row>
    <row r="430" spans="1:30" x14ac:dyDescent="0.2">
      <c r="A430" s="32" t="s">
        <v>8</v>
      </c>
      <c r="B430" s="32">
        <v>2018</v>
      </c>
      <c r="C430" s="32"/>
      <c r="D430" s="31">
        <v>0</v>
      </c>
      <c r="E430" s="31"/>
      <c r="F430" s="31">
        <v>0</v>
      </c>
      <c r="G430" s="31"/>
      <c r="H430" s="31">
        <v>0</v>
      </c>
      <c r="I430" s="31"/>
      <c r="J430" s="9">
        <f t="shared" si="112"/>
        <v>0</v>
      </c>
      <c r="K430" s="32"/>
      <c r="L430" s="11" t="str">
        <f t="shared" si="113"/>
        <v>NA</v>
      </c>
      <c r="M430" s="32"/>
      <c r="N430" s="11" t="str">
        <f t="shared" si="114"/>
        <v>NA</v>
      </c>
      <c r="O430" s="13"/>
      <c r="P430" s="11" t="str">
        <f t="shared" ref="P430:P434" si="123">+IF(SUM(D428:D430)=0,"NA",+SUM(J428:J430)/SUM(D428:D430))</f>
        <v>NA</v>
      </c>
      <c r="Q430" s="11"/>
      <c r="R430" s="11" t="str">
        <f t="shared" si="116"/>
        <v>NA</v>
      </c>
      <c r="S430" s="11"/>
      <c r="T430" s="11" t="str">
        <f t="shared" si="117"/>
        <v>NA</v>
      </c>
      <c r="U430" s="13"/>
      <c r="V430" s="11" t="str">
        <f t="shared" si="118"/>
        <v>NA</v>
      </c>
      <c r="W430" s="13"/>
      <c r="X430" s="13">
        <f t="shared" si="119"/>
        <v>-0.31206463947803537</v>
      </c>
      <c r="Y430" s="13"/>
      <c r="Z430" s="13">
        <f t="shared" si="120"/>
        <v>-0.31206463947803537</v>
      </c>
      <c r="AA430" s="13"/>
      <c r="AB430" s="13">
        <f t="shared" si="121"/>
        <v>-0.31206463947803537</v>
      </c>
      <c r="AC430" s="13"/>
      <c r="AD430" s="13">
        <f t="shared" si="122"/>
        <v>-0.31206463947803537</v>
      </c>
    </row>
    <row r="431" spans="1:30" x14ac:dyDescent="0.2">
      <c r="A431" s="32" t="s">
        <v>8</v>
      </c>
      <c r="B431" s="32">
        <v>2019</v>
      </c>
      <c r="C431" s="32"/>
      <c r="D431" s="31">
        <v>0</v>
      </c>
      <c r="E431" s="31"/>
      <c r="F431" s="31">
        <v>0</v>
      </c>
      <c r="G431" s="31"/>
      <c r="H431" s="31">
        <v>0</v>
      </c>
      <c r="I431" s="31"/>
      <c r="J431" s="9">
        <f t="shared" si="112"/>
        <v>0</v>
      </c>
      <c r="K431" s="32"/>
      <c r="L431" s="11" t="str">
        <f t="shared" si="113"/>
        <v>NA</v>
      </c>
      <c r="M431" s="32"/>
      <c r="N431" s="11" t="str">
        <f t="shared" si="114"/>
        <v>NA</v>
      </c>
      <c r="O431" s="13"/>
      <c r="P431" s="11" t="str">
        <f t="shared" si="123"/>
        <v>NA</v>
      </c>
      <c r="Q431" s="11"/>
      <c r="R431" s="11" t="str">
        <f t="shared" si="116"/>
        <v>NA</v>
      </c>
      <c r="S431" s="11"/>
      <c r="T431" s="11" t="str">
        <f t="shared" si="117"/>
        <v>NA</v>
      </c>
      <c r="U431" s="13"/>
      <c r="V431" s="11" t="str">
        <f t="shared" si="118"/>
        <v>NA</v>
      </c>
      <c r="W431" s="13"/>
      <c r="X431" s="13" t="str">
        <f t="shared" si="119"/>
        <v>NA</v>
      </c>
      <c r="Y431" s="13"/>
      <c r="Z431" s="13">
        <f t="shared" si="120"/>
        <v>-0.31206463947803537</v>
      </c>
      <c r="AA431" s="13"/>
      <c r="AB431" s="13">
        <f t="shared" si="121"/>
        <v>-0.31206463947803537</v>
      </c>
      <c r="AC431" s="13"/>
      <c r="AD431" s="13">
        <f t="shared" si="122"/>
        <v>-0.31206463947803537</v>
      </c>
    </row>
    <row r="432" spans="1:30" x14ac:dyDescent="0.2">
      <c r="A432" s="32" t="s">
        <v>8</v>
      </c>
      <c r="B432" s="32">
        <v>2020</v>
      </c>
      <c r="C432" s="32"/>
      <c r="D432" s="31">
        <v>0</v>
      </c>
      <c r="E432" s="31"/>
      <c r="F432" s="31">
        <v>0</v>
      </c>
      <c r="G432" s="31"/>
      <c r="H432" s="31">
        <v>0</v>
      </c>
      <c r="I432" s="31"/>
      <c r="J432" s="9">
        <f t="shared" si="112"/>
        <v>0</v>
      </c>
      <c r="K432" s="32"/>
      <c r="L432" s="11" t="str">
        <f t="shared" si="113"/>
        <v>NA</v>
      </c>
      <c r="M432" s="32"/>
      <c r="N432" s="11" t="str">
        <f t="shared" si="114"/>
        <v>NA</v>
      </c>
      <c r="O432" s="13"/>
      <c r="P432" s="11" t="str">
        <f t="shared" si="123"/>
        <v>NA</v>
      </c>
      <c r="Q432" s="11"/>
      <c r="R432" s="11" t="str">
        <f t="shared" si="116"/>
        <v>NA</v>
      </c>
      <c r="S432" s="11"/>
      <c r="T432" s="11" t="str">
        <f t="shared" si="117"/>
        <v>NA</v>
      </c>
      <c r="U432" s="13"/>
      <c r="V432" s="11" t="str">
        <f t="shared" si="118"/>
        <v>NA</v>
      </c>
      <c r="W432" s="13"/>
      <c r="X432" s="13" t="str">
        <f t="shared" si="119"/>
        <v>NA</v>
      </c>
      <c r="Y432" s="13"/>
      <c r="Z432" s="13" t="str">
        <f t="shared" si="120"/>
        <v>NA</v>
      </c>
      <c r="AA432" s="13"/>
      <c r="AB432" s="13">
        <f t="shared" si="121"/>
        <v>-0.31206463947803537</v>
      </c>
      <c r="AC432" s="13"/>
      <c r="AD432" s="13">
        <f t="shared" si="122"/>
        <v>-0.31206463947803537</v>
      </c>
    </row>
    <row r="433" spans="1:30" x14ac:dyDescent="0.2">
      <c r="A433" s="32" t="s">
        <v>8</v>
      </c>
      <c r="B433" s="32">
        <v>2021</v>
      </c>
      <c r="C433" s="32"/>
      <c r="D433" s="31">
        <v>0</v>
      </c>
      <c r="E433" s="31"/>
      <c r="F433" s="31">
        <v>0</v>
      </c>
      <c r="G433" s="31"/>
      <c r="H433" s="31">
        <v>0</v>
      </c>
      <c r="I433" s="31"/>
      <c r="J433" s="9">
        <f t="shared" si="112"/>
        <v>0</v>
      </c>
      <c r="K433" s="32"/>
      <c r="L433" s="11" t="str">
        <f t="shared" si="113"/>
        <v>NA</v>
      </c>
      <c r="M433" s="32"/>
      <c r="N433" s="11" t="str">
        <f t="shared" si="114"/>
        <v>NA</v>
      </c>
      <c r="O433" s="13"/>
      <c r="P433" s="11" t="str">
        <f t="shared" si="123"/>
        <v>NA</v>
      </c>
      <c r="Q433" s="11"/>
      <c r="R433" s="11" t="str">
        <f t="shared" si="116"/>
        <v>NA</v>
      </c>
      <c r="S433" s="11"/>
      <c r="T433" s="11" t="str">
        <f t="shared" si="117"/>
        <v>NA</v>
      </c>
      <c r="U433" s="13"/>
      <c r="V433" s="11" t="str">
        <f t="shared" si="118"/>
        <v>NA</v>
      </c>
      <c r="W433" s="13"/>
      <c r="X433" s="13" t="str">
        <f t="shared" si="119"/>
        <v>NA</v>
      </c>
      <c r="Y433" s="13"/>
      <c r="Z433" s="13" t="str">
        <f t="shared" si="120"/>
        <v>NA</v>
      </c>
      <c r="AA433" s="13"/>
      <c r="AB433" s="13" t="str">
        <f t="shared" si="121"/>
        <v>NA</v>
      </c>
      <c r="AC433" s="13"/>
      <c r="AD433" s="13">
        <f t="shared" si="122"/>
        <v>-0.31206463947803537</v>
      </c>
    </row>
    <row r="434" spans="1:30" x14ac:dyDescent="0.2">
      <c r="A434" s="32" t="s">
        <v>8</v>
      </c>
      <c r="B434" s="32">
        <v>2022</v>
      </c>
      <c r="C434" s="32"/>
      <c r="D434" s="31">
        <v>0</v>
      </c>
      <c r="E434" s="31"/>
      <c r="F434" s="31">
        <v>0</v>
      </c>
      <c r="G434" s="31"/>
      <c r="H434" s="31">
        <v>0</v>
      </c>
      <c r="I434" s="31"/>
      <c r="J434" s="9">
        <f t="shared" si="112"/>
        <v>0</v>
      </c>
      <c r="K434" s="32"/>
      <c r="L434" s="11" t="str">
        <f t="shared" si="113"/>
        <v>NA</v>
      </c>
      <c r="M434" s="32"/>
      <c r="N434" s="11" t="str">
        <f t="shared" si="114"/>
        <v>NA</v>
      </c>
      <c r="O434" s="13"/>
      <c r="P434" s="11" t="str">
        <f t="shared" si="123"/>
        <v>NA</v>
      </c>
      <c r="Q434" s="11"/>
      <c r="R434" s="11" t="str">
        <f t="shared" si="116"/>
        <v>NA</v>
      </c>
      <c r="S434" s="11"/>
      <c r="T434" s="11" t="str">
        <f t="shared" si="117"/>
        <v>NA</v>
      </c>
      <c r="U434" s="13"/>
      <c r="V434" s="11" t="str">
        <f t="shared" si="118"/>
        <v>NA</v>
      </c>
      <c r="W434" s="13"/>
      <c r="X434" s="13" t="str">
        <f t="shared" si="119"/>
        <v>NA</v>
      </c>
      <c r="Y434" s="13"/>
      <c r="Z434" s="13" t="str">
        <f t="shared" si="120"/>
        <v>NA</v>
      </c>
      <c r="AA434" s="13"/>
      <c r="AB434" s="13" t="str">
        <f t="shared" si="121"/>
        <v>NA</v>
      </c>
      <c r="AC434" s="13"/>
      <c r="AD434" s="13" t="str">
        <f t="shared" si="122"/>
        <v>NA</v>
      </c>
    </row>
    <row r="435" spans="1:30" x14ac:dyDescent="0.2">
      <c r="A435" s="30"/>
      <c r="B435" s="30"/>
      <c r="C435" s="30"/>
      <c r="E435" s="31"/>
      <c r="F435" s="31"/>
      <c r="G435" s="31"/>
      <c r="H435" s="31"/>
      <c r="I435" s="31"/>
      <c r="J435" s="33"/>
      <c r="K435" s="32"/>
      <c r="L435" s="32"/>
      <c r="M435" s="32"/>
      <c r="N435" s="32"/>
      <c r="P435" s="11"/>
      <c r="V435" s="11"/>
      <c r="AB435" s="13"/>
      <c r="AD435" s="13"/>
    </row>
    <row r="436" spans="1:30" x14ac:dyDescent="0.2">
      <c r="A436" s="30" t="s">
        <v>9</v>
      </c>
      <c r="B436" s="30">
        <v>1974</v>
      </c>
      <c r="C436" s="30"/>
      <c r="D436" s="31">
        <v>0</v>
      </c>
      <c r="E436" s="31"/>
      <c r="F436" s="31">
        <v>5423.48</v>
      </c>
      <c r="G436" s="31"/>
      <c r="H436" s="31">
        <v>0</v>
      </c>
      <c r="I436" s="31"/>
      <c r="J436" s="9">
        <f t="shared" ref="J436:J484" si="124">+F436-H436</f>
        <v>5423.48</v>
      </c>
      <c r="K436" s="10"/>
      <c r="L436" s="11" t="str">
        <f t="shared" ref="L436:L484" si="125">+IF(+D436=0,"NA",+J436/D436)</f>
        <v>NA</v>
      </c>
      <c r="M436" s="12"/>
      <c r="N436" s="11" t="s">
        <v>42</v>
      </c>
      <c r="O436" s="13"/>
      <c r="P436" s="11"/>
      <c r="Q436" s="11"/>
      <c r="R436" s="11"/>
      <c r="S436" s="11"/>
      <c r="T436" s="11"/>
      <c r="U436" s="13"/>
      <c r="V436" s="11"/>
      <c r="W436" s="13"/>
      <c r="X436" s="13"/>
      <c r="Y436" s="13"/>
      <c r="Z436" s="13"/>
      <c r="AA436" s="13"/>
      <c r="AB436" s="13"/>
      <c r="AC436" s="13"/>
      <c r="AD436" s="13"/>
    </row>
    <row r="437" spans="1:30" x14ac:dyDescent="0.2">
      <c r="A437" s="30" t="s">
        <v>9</v>
      </c>
      <c r="B437" s="30">
        <v>1975</v>
      </c>
      <c r="C437" s="30"/>
      <c r="D437" s="31">
        <v>0</v>
      </c>
      <c r="E437" s="31"/>
      <c r="F437" s="31">
        <v>0</v>
      </c>
      <c r="G437" s="31"/>
      <c r="H437" s="31">
        <v>0</v>
      </c>
      <c r="I437" s="31"/>
      <c r="J437" s="9">
        <f t="shared" si="124"/>
        <v>0</v>
      </c>
      <c r="K437" s="32"/>
      <c r="L437" s="11" t="str">
        <f t="shared" si="125"/>
        <v>NA</v>
      </c>
      <c r="M437" s="32"/>
      <c r="N437" s="11" t="str">
        <f t="shared" ref="N437:N484" si="126">+IF(SUM(D436:D437)=0,"NA",+SUM(J436,,J437)/SUM(D436:D437))</f>
        <v>NA</v>
      </c>
      <c r="O437" s="13"/>
      <c r="P437" s="11"/>
      <c r="Q437" s="11"/>
      <c r="R437" s="11"/>
      <c r="S437" s="11"/>
      <c r="T437" s="11"/>
      <c r="U437" s="13"/>
      <c r="V437" s="11"/>
      <c r="W437" s="13"/>
      <c r="X437" s="13"/>
      <c r="Y437" s="13"/>
      <c r="Z437" s="13"/>
      <c r="AA437" s="13"/>
      <c r="AB437" s="13"/>
      <c r="AC437" s="13"/>
      <c r="AD437" s="13"/>
    </row>
    <row r="438" spans="1:30" x14ac:dyDescent="0.2">
      <c r="A438" s="30" t="s">
        <v>9</v>
      </c>
      <c r="B438" s="30">
        <v>1976</v>
      </c>
      <c r="C438" s="30"/>
      <c r="D438" s="31">
        <v>0</v>
      </c>
      <c r="E438" s="31"/>
      <c r="F438" s="31">
        <v>0</v>
      </c>
      <c r="G438" s="31"/>
      <c r="H438" s="31">
        <v>0</v>
      </c>
      <c r="I438" s="31"/>
      <c r="J438" s="9">
        <f t="shared" si="124"/>
        <v>0</v>
      </c>
      <c r="K438" s="32"/>
      <c r="L438" s="11" t="str">
        <f t="shared" si="125"/>
        <v>NA</v>
      </c>
      <c r="M438" s="32"/>
      <c r="N438" s="11" t="str">
        <f t="shared" si="126"/>
        <v>NA</v>
      </c>
      <c r="O438" s="13"/>
      <c r="P438" s="11" t="str">
        <f t="shared" ref="P438:P484" si="127">+IF(SUM(D436:D438)=0,"NA",+SUM(J436:J438)/SUM(D436:D438))</f>
        <v>NA</v>
      </c>
      <c r="Q438" s="11"/>
      <c r="R438" s="11"/>
      <c r="S438" s="11"/>
      <c r="T438" s="11"/>
      <c r="U438" s="13"/>
      <c r="V438" s="11"/>
      <c r="W438" s="13"/>
      <c r="X438" s="13"/>
      <c r="Y438" s="13"/>
      <c r="Z438" s="13"/>
      <c r="AA438" s="13"/>
      <c r="AB438" s="13"/>
      <c r="AC438" s="13"/>
      <c r="AD438" s="13"/>
    </row>
    <row r="439" spans="1:30" x14ac:dyDescent="0.2">
      <c r="A439" s="30" t="s">
        <v>9</v>
      </c>
      <c r="B439" s="30">
        <v>1977</v>
      </c>
      <c r="C439" s="30"/>
      <c r="D439" s="31">
        <v>0</v>
      </c>
      <c r="E439" s="31"/>
      <c r="F439" s="31">
        <v>0</v>
      </c>
      <c r="G439" s="31"/>
      <c r="H439" s="31">
        <v>0</v>
      </c>
      <c r="I439" s="31"/>
      <c r="J439" s="9">
        <f t="shared" si="124"/>
        <v>0</v>
      </c>
      <c r="K439" s="32"/>
      <c r="L439" s="11" t="str">
        <f t="shared" si="125"/>
        <v>NA</v>
      </c>
      <c r="M439" s="32"/>
      <c r="N439" s="11" t="str">
        <f t="shared" si="126"/>
        <v>NA</v>
      </c>
      <c r="O439" s="13"/>
      <c r="P439" s="11" t="str">
        <f t="shared" si="127"/>
        <v>NA</v>
      </c>
      <c r="Q439" s="11"/>
      <c r="R439" s="11" t="str">
        <f t="shared" ref="R439:R484" si="128">+IF(SUM(D436:D439)=0,"NA",+SUM(J436:J439)/SUM(D436:D439))</f>
        <v>NA</v>
      </c>
      <c r="S439" s="11"/>
      <c r="T439" s="11"/>
      <c r="U439" s="13"/>
      <c r="V439" s="11"/>
      <c r="W439" s="13"/>
      <c r="X439" s="13"/>
      <c r="Y439" s="13"/>
      <c r="Z439" s="13"/>
      <c r="AA439" s="13"/>
      <c r="AB439" s="13"/>
      <c r="AC439" s="13"/>
      <c r="AD439" s="13"/>
    </row>
    <row r="440" spans="1:30" x14ac:dyDescent="0.2">
      <c r="A440" s="30" t="s">
        <v>9</v>
      </c>
      <c r="B440" s="30">
        <v>1978</v>
      </c>
      <c r="C440" s="30"/>
      <c r="D440" s="31">
        <v>0</v>
      </c>
      <c r="E440" s="31"/>
      <c r="F440" s="31">
        <v>0</v>
      </c>
      <c r="G440" s="31"/>
      <c r="H440" s="31">
        <v>0</v>
      </c>
      <c r="I440" s="31"/>
      <c r="J440" s="9">
        <f t="shared" si="124"/>
        <v>0</v>
      </c>
      <c r="K440" s="32"/>
      <c r="L440" s="11" t="str">
        <f t="shared" si="125"/>
        <v>NA</v>
      </c>
      <c r="M440" s="32"/>
      <c r="N440" s="11" t="str">
        <f t="shared" si="126"/>
        <v>NA</v>
      </c>
      <c r="O440" s="13"/>
      <c r="P440" s="11" t="str">
        <f t="shared" si="127"/>
        <v>NA</v>
      </c>
      <c r="Q440" s="11"/>
      <c r="R440" s="11" t="str">
        <f t="shared" si="128"/>
        <v>NA</v>
      </c>
      <c r="S440" s="11"/>
      <c r="T440" s="11" t="str">
        <f t="shared" ref="T440:T484" si="129">+IF(SUM(D436:D440)=0,"NA",+SUM(J436:J440)/SUM(D436:D440))</f>
        <v>NA</v>
      </c>
      <c r="U440" s="13"/>
      <c r="V440" s="11"/>
      <c r="W440" s="13"/>
      <c r="X440" s="13"/>
      <c r="Y440" s="13"/>
      <c r="Z440" s="13"/>
      <c r="AA440" s="13"/>
      <c r="AB440" s="13"/>
      <c r="AC440" s="13"/>
      <c r="AD440" s="13"/>
    </row>
    <row r="441" spans="1:30" x14ac:dyDescent="0.2">
      <c r="A441" s="30" t="s">
        <v>9</v>
      </c>
      <c r="B441" s="30">
        <v>1979</v>
      </c>
      <c r="C441" s="30"/>
      <c r="D441" s="31">
        <v>0</v>
      </c>
      <c r="E441" s="31"/>
      <c r="F441" s="31">
        <v>0</v>
      </c>
      <c r="G441" s="31"/>
      <c r="H441" s="31">
        <v>0</v>
      </c>
      <c r="I441" s="31"/>
      <c r="J441" s="9">
        <f t="shared" si="124"/>
        <v>0</v>
      </c>
      <c r="K441" s="32"/>
      <c r="L441" s="11" t="str">
        <f t="shared" si="125"/>
        <v>NA</v>
      </c>
      <c r="M441" s="32"/>
      <c r="N441" s="11" t="str">
        <f t="shared" si="126"/>
        <v>NA</v>
      </c>
      <c r="O441" s="13"/>
      <c r="P441" s="11" t="str">
        <f t="shared" si="127"/>
        <v>NA</v>
      </c>
      <c r="Q441" s="11"/>
      <c r="R441" s="11" t="str">
        <f t="shared" si="128"/>
        <v>NA</v>
      </c>
      <c r="S441" s="11"/>
      <c r="T441" s="11" t="str">
        <f t="shared" si="129"/>
        <v>NA</v>
      </c>
      <c r="U441" s="13"/>
      <c r="V441" s="11" t="str">
        <f t="shared" ref="V441:V484" si="130">+IF(SUM(D436:D441)=0,"NA",+SUM(J436:J441)/SUM(D436:D441))</f>
        <v>NA</v>
      </c>
      <c r="W441" s="13"/>
      <c r="X441" s="13"/>
      <c r="Y441" s="13"/>
      <c r="Z441" s="13"/>
      <c r="AA441" s="13"/>
      <c r="AB441" s="13"/>
      <c r="AC441" s="13"/>
      <c r="AD441" s="13"/>
    </row>
    <row r="442" spans="1:30" x14ac:dyDescent="0.2">
      <c r="A442" s="30" t="s">
        <v>9</v>
      </c>
      <c r="B442" s="30">
        <v>1980</v>
      </c>
      <c r="C442" s="30"/>
      <c r="D442" s="31">
        <v>0</v>
      </c>
      <c r="E442" s="31"/>
      <c r="F442" s="31">
        <v>0</v>
      </c>
      <c r="G442" s="31"/>
      <c r="H442" s="31">
        <v>0</v>
      </c>
      <c r="I442" s="31"/>
      <c r="J442" s="9">
        <f t="shared" si="124"/>
        <v>0</v>
      </c>
      <c r="K442" s="32"/>
      <c r="L442" s="11" t="str">
        <f t="shared" si="125"/>
        <v>NA</v>
      </c>
      <c r="M442" s="32"/>
      <c r="N442" s="11" t="str">
        <f t="shared" si="126"/>
        <v>NA</v>
      </c>
      <c r="O442" s="13"/>
      <c r="P442" s="11" t="str">
        <f t="shared" si="127"/>
        <v>NA</v>
      </c>
      <c r="Q442" s="11"/>
      <c r="R442" s="11" t="str">
        <f t="shared" si="128"/>
        <v>NA</v>
      </c>
      <c r="S442" s="11"/>
      <c r="T442" s="11" t="str">
        <f t="shared" si="129"/>
        <v>NA</v>
      </c>
      <c r="U442" s="13"/>
      <c r="V442" s="11" t="str">
        <f t="shared" si="130"/>
        <v>NA</v>
      </c>
      <c r="W442" s="13"/>
      <c r="X442" s="13" t="str">
        <f t="shared" ref="X442:X484" si="131">+IF(SUM(D436:D442)=0,"NA",+SUM(J436:J442)/SUM(D436:D442))</f>
        <v>NA</v>
      </c>
      <c r="Y442" s="13"/>
      <c r="Z442" s="13"/>
      <c r="AA442" s="13"/>
      <c r="AB442" s="13"/>
      <c r="AC442" s="13"/>
      <c r="AD442" s="13"/>
    </row>
    <row r="443" spans="1:30" x14ac:dyDescent="0.2">
      <c r="A443" s="30" t="s">
        <v>9</v>
      </c>
      <c r="B443" s="30">
        <v>1981</v>
      </c>
      <c r="C443" s="30"/>
      <c r="D443" s="31">
        <v>0</v>
      </c>
      <c r="E443" s="31"/>
      <c r="F443" s="31">
        <v>0</v>
      </c>
      <c r="G443" s="31"/>
      <c r="H443" s="31">
        <v>74.150000000000006</v>
      </c>
      <c r="I443" s="31"/>
      <c r="J443" s="9">
        <f t="shared" si="124"/>
        <v>-74.150000000000006</v>
      </c>
      <c r="K443" s="32"/>
      <c r="L443" s="11" t="str">
        <f t="shared" si="125"/>
        <v>NA</v>
      </c>
      <c r="M443" s="32"/>
      <c r="N443" s="11" t="str">
        <f t="shared" si="126"/>
        <v>NA</v>
      </c>
      <c r="O443" s="13"/>
      <c r="P443" s="11" t="str">
        <f t="shared" si="127"/>
        <v>NA</v>
      </c>
      <c r="Q443" s="11"/>
      <c r="R443" s="11" t="str">
        <f t="shared" si="128"/>
        <v>NA</v>
      </c>
      <c r="S443" s="11"/>
      <c r="T443" s="11" t="str">
        <f t="shared" si="129"/>
        <v>NA</v>
      </c>
      <c r="U443" s="13"/>
      <c r="V443" s="11" t="str">
        <f t="shared" si="130"/>
        <v>NA</v>
      </c>
      <c r="W443" s="13"/>
      <c r="X443" s="13" t="str">
        <f t="shared" si="131"/>
        <v>NA</v>
      </c>
      <c r="Y443" s="13"/>
      <c r="Z443" s="13" t="str">
        <f t="shared" ref="Z443:Z484" si="132">+IF(SUM(D436:D443)=0,"NA",+SUM(J436:J443)/SUM(D436:D443))</f>
        <v>NA</v>
      </c>
      <c r="AA443" s="13"/>
      <c r="AB443" s="13"/>
      <c r="AC443" s="13"/>
      <c r="AD443" s="13"/>
    </row>
    <row r="444" spans="1:30" x14ac:dyDescent="0.2">
      <c r="A444" s="30" t="s">
        <v>9</v>
      </c>
      <c r="B444" s="30">
        <v>1982</v>
      </c>
      <c r="C444" s="30"/>
      <c r="D444" s="31">
        <v>0</v>
      </c>
      <c r="E444" s="31"/>
      <c r="F444" s="31">
        <v>0</v>
      </c>
      <c r="G444" s="31"/>
      <c r="H444" s="31">
        <v>0</v>
      </c>
      <c r="I444" s="31"/>
      <c r="J444" s="9">
        <f t="shared" si="124"/>
        <v>0</v>
      </c>
      <c r="K444" s="32"/>
      <c r="L444" s="11" t="str">
        <f t="shared" si="125"/>
        <v>NA</v>
      </c>
      <c r="M444" s="32"/>
      <c r="N444" s="11" t="str">
        <f t="shared" si="126"/>
        <v>NA</v>
      </c>
      <c r="O444" s="13"/>
      <c r="P444" s="11" t="str">
        <f t="shared" si="127"/>
        <v>NA</v>
      </c>
      <c r="Q444" s="11"/>
      <c r="R444" s="11" t="str">
        <f t="shared" si="128"/>
        <v>NA</v>
      </c>
      <c r="S444" s="11"/>
      <c r="T444" s="11" t="str">
        <f t="shared" si="129"/>
        <v>NA</v>
      </c>
      <c r="U444" s="13"/>
      <c r="V444" s="11" t="str">
        <f t="shared" si="130"/>
        <v>NA</v>
      </c>
      <c r="W444" s="13"/>
      <c r="X444" s="13" t="str">
        <f t="shared" si="131"/>
        <v>NA</v>
      </c>
      <c r="Y444" s="13"/>
      <c r="Z444" s="13" t="str">
        <f t="shared" si="132"/>
        <v>NA</v>
      </c>
      <c r="AA444" s="13"/>
      <c r="AB444" s="13" t="str">
        <f t="shared" ref="AB444:AB484" si="133">+IF(SUM(D436:D444)=0,"NA",+SUM(J436:J444)/SUM(D436:D444))</f>
        <v>NA</v>
      </c>
      <c r="AC444" s="13"/>
      <c r="AD444" s="13"/>
    </row>
    <row r="445" spans="1:30" x14ac:dyDescent="0.2">
      <c r="A445" s="30" t="s">
        <v>9</v>
      </c>
      <c r="B445" s="30">
        <v>1983</v>
      </c>
      <c r="C445" s="30"/>
      <c r="D445" s="31">
        <v>0</v>
      </c>
      <c r="E445" s="31"/>
      <c r="F445" s="31">
        <v>0</v>
      </c>
      <c r="G445" s="31"/>
      <c r="H445" s="31">
        <v>142.93</v>
      </c>
      <c r="I445" s="31"/>
      <c r="J445" s="9">
        <f t="shared" si="124"/>
        <v>-142.93</v>
      </c>
      <c r="K445" s="32"/>
      <c r="L445" s="11" t="str">
        <f t="shared" si="125"/>
        <v>NA</v>
      </c>
      <c r="M445" s="32"/>
      <c r="N445" s="11" t="str">
        <f t="shared" si="126"/>
        <v>NA</v>
      </c>
      <c r="O445" s="13"/>
      <c r="P445" s="11" t="str">
        <f t="shared" si="127"/>
        <v>NA</v>
      </c>
      <c r="Q445" s="11"/>
      <c r="R445" s="11" t="str">
        <f t="shared" si="128"/>
        <v>NA</v>
      </c>
      <c r="S445" s="11"/>
      <c r="T445" s="11" t="str">
        <f t="shared" si="129"/>
        <v>NA</v>
      </c>
      <c r="U445" s="13"/>
      <c r="V445" s="11" t="str">
        <f t="shared" si="130"/>
        <v>NA</v>
      </c>
      <c r="W445" s="13"/>
      <c r="X445" s="13" t="str">
        <f t="shared" si="131"/>
        <v>NA</v>
      </c>
      <c r="Y445" s="13"/>
      <c r="Z445" s="13" t="str">
        <f t="shared" si="132"/>
        <v>NA</v>
      </c>
      <c r="AA445" s="13"/>
      <c r="AB445" s="13" t="str">
        <f t="shared" si="133"/>
        <v>NA</v>
      </c>
      <c r="AC445" s="13"/>
      <c r="AD445" s="13" t="str">
        <f t="shared" ref="AD445:AD484" si="134">+IF(SUM(D436:D445)=0,"NA",+SUM(J436:J445)/SUM(D436:D445))</f>
        <v>NA</v>
      </c>
    </row>
    <row r="446" spans="1:30" x14ac:dyDescent="0.2">
      <c r="A446" s="30" t="s">
        <v>9</v>
      </c>
      <c r="B446" s="30">
        <v>1984</v>
      </c>
      <c r="C446" s="30"/>
      <c r="D446" s="31">
        <v>0</v>
      </c>
      <c r="E446" s="31"/>
      <c r="F446" s="31">
        <v>6.89</v>
      </c>
      <c r="G446" s="31"/>
      <c r="H446" s="31">
        <v>0</v>
      </c>
      <c r="I446" s="31"/>
      <c r="J446" s="9">
        <f t="shared" si="124"/>
        <v>6.89</v>
      </c>
      <c r="K446" s="32"/>
      <c r="L446" s="11" t="str">
        <f t="shared" si="125"/>
        <v>NA</v>
      </c>
      <c r="M446" s="32"/>
      <c r="N446" s="11" t="str">
        <f t="shared" si="126"/>
        <v>NA</v>
      </c>
      <c r="O446" s="13"/>
      <c r="P446" s="11" t="str">
        <f t="shared" si="127"/>
        <v>NA</v>
      </c>
      <c r="Q446" s="11"/>
      <c r="R446" s="11" t="str">
        <f t="shared" si="128"/>
        <v>NA</v>
      </c>
      <c r="S446" s="11"/>
      <c r="T446" s="11" t="str">
        <f t="shared" si="129"/>
        <v>NA</v>
      </c>
      <c r="U446" s="13"/>
      <c r="V446" s="11" t="str">
        <f t="shared" si="130"/>
        <v>NA</v>
      </c>
      <c r="W446" s="13"/>
      <c r="X446" s="13" t="str">
        <f t="shared" si="131"/>
        <v>NA</v>
      </c>
      <c r="Y446" s="13"/>
      <c r="Z446" s="13" t="str">
        <f t="shared" si="132"/>
        <v>NA</v>
      </c>
      <c r="AA446" s="13"/>
      <c r="AB446" s="13" t="str">
        <f t="shared" si="133"/>
        <v>NA</v>
      </c>
      <c r="AC446" s="13"/>
      <c r="AD446" s="13" t="str">
        <f t="shared" si="134"/>
        <v>NA</v>
      </c>
    </row>
    <row r="447" spans="1:30" x14ac:dyDescent="0.2">
      <c r="A447" s="30" t="s">
        <v>9</v>
      </c>
      <c r="B447" s="30">
        <v>1985</v>
      </c>
      <c r="C447" s="30"/>
      <c r="D447" s="31">
        <v>0</v>
      </c>
      <c r="E447" s="31"/>
      <c r="F447" s="31">
        <v>0</v>
      </c>
      <c r="G447" s="31"/>
      <c r="H447" s="31">
        <v>1452.83</v>
      </c>
      <c r="I447" s="31"/>
      <c r="J447" s="9">
        <f t="shared" si="124"/>
        <v>-1452.83</v>
      </c>
      <c r="K447" s="32"/>
      <c r="L447" s="11" t="str">
        <f t="shared" si="125"/>
        <v>NA</v>
      </c>
      <c r="M447" s="32"/>
      <c r="N447" s="11" t="str">
        <f t="shared" si="126"/>
        <v>NA</v>
      </c>
      <c r="O447" s="13"/>
      <c r="P447" s="11" t="str">
        <f t="shared" si="127"/>
        <v>NA</v>
      </c>
      <c r="Q447" s="11"/>
      <c r="R447" s="11" t="str">
        <f t="shared" si="128"/>
        <v>NA</v>
      </c>
      <c r="S447" s="11"/>
      <c r="T447" s="11" t="str">
        <f t="shared" si="129"/>
        <v>NA</v>
      </c>
      <c r="U447" s="13"/>
      <c r="V447" s="11" t="str">
        <f t="shared" si="130"/>
        <v>NA</v>
      </c>
      <c r="W447" s="13"/>
      <c r="X447" s="13" t="str">
        <f t="shared" si="131"/>
        <v>NA</v>
      </c>
      <c r="Y447" s="13"/>
      <c r="Z447" s="13" t="str">
        <f t="shared" si="132"/>
        <v>NA</v>
      </c>
      <c r="AA447" s="13"/>
      <c r="AB447" s="13" t="str">
        <f t="shared" si="133"/>
        <v>NA</v>
      </c>
      <c r="AC447" s="13"/>
      <c r="AD447" s="13" t="str">
        <f t="shared" si="134"/>
        <v>NA</v>
      </c>
    </row>
    <row r="448" spans="1:30" x14ac:dyDescent="0.2">
      <c r="A448" s="30" t="s">
        <v>9</v>
      </c>
      <c r="B448" s="30">
        <v>1986</v>
      </c>
      <c r="C448" s="30"/>
      <c r="D448" s="31">
        <v>0</v>
      </c>
      <c r="E448" s="31"/>
      <c r="F448" s="31">
        <v>30.38</v>
      </c>
      <c r="G448" s="31"/>
      <c r="H448" s="31">
        <v>0</v>
      </c>
      <c r="I448" s="31"/>
      <c r="J448" s="9">
        <f t="shared" si="124"/>
        <v>30.38</v>
      </c>
      <c r="K448" s="32"/>
      <c r="L448" s="11" t="str">
        <f t="shared" si="125"/>
        <v>NA</v>
      </c>
      <c r="M448" s="32"/>
      <c r="N448" s="11" t="str">
        <f t="shared" si="126"/>
        <v>NA</v>
      </c>
      <c r="O448" s="13"/>
      <c r="P448" s="11" t="str">
        <f t="shared" si="127"/>
        <v>NA</v>
      </c>
      <c r="Q448" s="11"/>
      <c r="R448" s="11" t="str">
        <f t="shared" si="128"/>
        <v>NA</v>
      </c>
      <c r="S448" s="11"/>
      <c r="T448" s="11" t="str">
        <f t="shared" si="129"/>
        <v>NA</v>
      </c>
      <c r="U448" s="13"/>
      <c r="V448" s="11" t="str">
        <f t="shared" si="130"/>
        <v>NA</v>
      </c>
      <c r="W448" s="13"/>
      <c r="X448" s="13" t="str">
        <f t="shared" si="131"/>
        <v>NA</v>
      </c>
      <c r="Y448" s="13"/>
      <c r="Z448" s="13" t="str">
        <f t="shared" si="132"/>
        <v>NA</v>
      </c>
      <c r="AA448" s="13"/>
      <c r="AB448" s="13" t="str">
        <f t="shared" si="133"/>
        <v>NA</v>
      </c>
      <c r="AC448" s="13"/>
      <c r="AD448" s="13" t="str">
        <f t="shared" si="134"/>
        <v>NA</v>
      </c>
    </row>
    <row r="449" spans="1:30" x14ac:dyDescent="0.2">
      <c r="A449" s="30" t="s">
        <v>9</v>
      </c>
      <c r="B449" s="30">
        <v>1987</v>
      </c>
      <c r="C449" s="30"/>
      <c r="D449" s="31">
        <v>0</v>
      </c>
      <c r="E449" s="31"/>
      <c r="F449" s="31">
        <v>0</v>
      </c>
      <c r="G449" s="31"/>
      <c r="H449" s="31">
        <v>0</v>
      </c>
      <c r="I449" s="31"/>
      <c r="J449" s="9">
        <f t="shared" si="124"/>
        <v>0</v>
      </c>
      <c r="K449" s="32"/>
      <c r="L449" s="11" t="str">
        <f t="shared" si="125"/>
        <v>NA</v>
      </c>
      <c r="M449" s="32"/>
      <c r="N449" s="11" t="str">
        <f t="shared" si="126"/>
        <v>NA</v>
      </c>
      <c r="O449" s="13"/>
      <c r="P449" s="11" t="str">
        <f t="shared" si="127"/>
        <v>NA</v>
      </c>
      <c r="Q449" s="11"/>
      <c r="R449" s="11" t="str">
        <f t="shared" si="128"/>
        <v>NA</v>
      </c>
      <c r="S449" s="11"/>
      <c r="T449" s="11" t="str">
        <f t="shared" si="129"/>
        <v>NA</v>
      </c>
      <c r="U449" s="13"/>
      <c r="V449" s="11" t="str">
        <f t="shared" si="130"/>
        <v>NA</v>
      </c>
      <c r="W449" s="13"/>
      <c r="X449" s="13" t="str">
        <f t="shared" si="131"/>
        <v>NA</v>
      </c>
      <c r="Y449" s="13"/>
      <c r="Z449" s="13" t="str">
        <f t="shared" si="132"/>
        <v>NA</v>
      </c>
      <c r="AA449" s="13"/>
      <c r="AB449" s="13" t="str">
        <f t="shared" si="133"/>
        <v>NA</v>
      </c>
      <c r="AC449" s="13"/>
      <c r="AD449" s="13" t="str">
        <f t="shared" si="134"/>
        <v>NA</v>
      </c>
    </row>
    <row r="450" spans="1:30" x14ac:dyDescent="0.2">
      <c r="A450" s="30" t="s">
        <v>9</v>
      </c>
      <c r="B450" s="30">
        <v>1988</v>
      </c>
      <c r="C450" s="30"/>
      <c r="D450" s="31">
        <v>0</v>
      </c>
      <c r="E450" s="31"/>
      <c r="F450" s="31">
        <v>0</v>
      </c>
      <c r="G450" s="31"/>
      <c r="H450" s="31">
        <v>0</v>
      </c>
      <c r="I450" s="31"/>
      <c r="J450" s="9">
        <f t="shared" si="124"/>
        <v>0</v>
      </c>
      <c r="K450" s="32"/>
      <c r="L450" s="11" t="str">
        <f t="shared" si="125"/>
        <v>NA</v>
      </c>
      <c r="M450" s="32"/>
      <c r="N450" s="11" t="str">
        <f t="shared" si="126"/>
        <v>NA</v>
      </c>
      <c r="O450" s="13"/>
      <c r="P450" s="11" t="str">
        <f t="shared" si="127"/>
        <v>NA</v>
      </c>
      <c r="Q450" s="11"/>
      <c r="R450" s="11" t="str">
        <f t="shared" si="128"/>
        <v>NA</v>
      </c>
      <c r="S450" s="11"/>
      <c r="T450" s="11" t="str">
        <f t="shared" si="129"/>
        <v>NA</v>
      </c>
      <c r="U450" s="13"/>
      <c r="V450" s="11" t="str">
        <f t="shared" si="130"/>
        <v>NA</v>
      </c>
      <c r="W450" s="13"/>
      <c r="X450" s="13" t="str">
        <f t="shared" si="131"/>
        <v>NA</v>
      </c>
      <c r="Y450" s="13"/>
      <c r="Z450" s="13" t="str">
        <f t="shared" si="132"/>
        <v>NA</v>
      </c>
      <c r="AA450" s="13"/>
      <c r="AB450" s="13" t="str">
        <f t="shared" si="133"/>
        <v>NA</v>
      </c>
      <c r="AC450" s="13"/>
      <c r="AD450" s="13" t="str">
        <f t="shared" si="134"/>
        <v>NA</v>
      </c>
    </row>
    <row r="451" spans="1:30" x14ac:dyDescent="0.2">
      <c r="A451" s="30" t="s">
        <v>9</v>
      </c>
      <c r="B451" s="30">
        <v>1989</v>
      </c>
      <c r="C451" s="30"/>
      <c r="D451" s="31">
        <v>0</v>
      </c>
      <c r="E451" s="31"/>
      <c r="F451" s="31">
        <v>0</v>
      </c>
      <c r="G451" s="31"/>
      <c r="H451" s="31">
        <v>0</v>
      </c>
      <c r="I451" s="31"/>
      <c r="J451" s="9">
        <f t="shared" si="124"/>
        <v>0</v>
      </c>
      <c r="K451" s="32"/>
      <c r="L451" s="11" t="str">
        <f t="shared" si="125"/>
        <v>NA</v>
      </c>
      <c r="M451" s="32"/>
      <c r="N451" s="11" t="str">
        <f t="shared" si="126"/>
        <v>NA</v>
      </c>
      <c r="O451" s="13"/>
      <c r="P451" s="11" t="str">
        <f t="shared" si="127"/>
        <v>NA</v>
      </c>
      <c r="Q451" s="11"/>
      <c r="R451" s="11" t="str">
        <f t="shared" si="128"/>
        <v>NA</v>
      </c>
      <c r="S451" s="11"/>
      <c r="T451" s="11" t="str">
        <f t="shared" si="129"/>
        <v>NA</v>
      </c>
      <c r="U451" s="13"/>
      <c r="V451" s="11" t="str">
        <f t="shared" si="130"/>
        <v>NA</v>
      </c>
      <c r="W451" s="13"/>
      <c r="X451" s="13" t="str">
        <f t="shared" si="131"/>
        <v>NA</v>
      </c>
      <c r="Y451" s="13"/>
      <c r="Z451" s="13" t="str">
        <f t="shared" si="132"/>
        <v>NA</v>
      </c>
      <c r="AA451" s="13"/>
      <c r="AB451" s="13" t="str">
        <f t="shared" si="133"/>
        <v>NA</v>
      </c>
      <c r="AC451" s="13"/>
      <c r="AD451" s="13" t="str">
        <f t="shared" si="134"/>
        <v>NA</v>
      </c>
    </row>
    <row r="452" spans="1:30" x14ac:dyDescent="0.2">
      <c r="A452" s="30" t="s">
        <v>9</v>
      </c>
      <c r="B452" s="30">
        <v>1990</v>
      </c>
      <c r="C452" s="30"/>
      <c r="D452" s="31">
        <v>0</v>
      </c>
      <c r="E452" s="31"/>
      <c r="F452" s="31">
        <v>0</v>
      </c>
      <c r="G452" s="31"/>
      <c r="H452" s="31">
        <v>0</v>
      </c>
      <c r="I452" s="31"/>
      <c r="J452" s="9">
        <f t="shared" si="124"/>
        <v>0</v>
      </c>
      <c r="K452" s="32"/>
      <c r="L452" s="11" t="str">
        <f t="shared" si="125"/>
        <v>NA</v>
      </c>
      <c r="M452" s="32"/>
      <c r="N452" s="11" t="str">
        <f t="shared" si="126"/>
        <v>NA</v>
      </c>
      <c r="O452" s="13"/>
      <c r="P452" s="11" t="str">
        <f t="shared" si="127"/>
        <v>NA</v>
      </c>
      <c r="Q452" s="11"/>
      <c r="R452" s="11" t="str">
        <f t="shared" si="128"/>
        <v>NA</v>
      </c>
      <c r="S452" s="11"/>
      <c r="T452" s="11" t="str">
        <f t="shared" si="129"/>
        <v>NA</v>
      </c>
      <c r="U452" s="13"/>
      <c r="V452" s="11" t="str">
        <f t="shared" si="130"/>
        <v>NA</v>
      </c>
      <c r="W452" s="13"/>
      <c r="X452" s="13" t="str">
        <f t="shared" si="131"/>
        <v>NA</v>
      </c>
      <c r="Y452" s="13"/>
      <c r="Z452" s="13" t="str">
        <f t="shared" si="132"/>
        <v>NA</v>
      </c>
      <c r="AA452" s="13"/>
      <c r="AB452" s="13" t="str">
        <f t="shared" si="133"/>
        <v>NA</v>
      </c>
      <c r="AC452" s="13"/>
      <c r="AD452" s="13" t="str">
        <f t="shared" si="134"/>
        <v>NA</v>
      </c>
    </row>
    <row r="453" spans="1:30" x14ac:dyDescent="0.2">
      <c r="A453" s="30" t="s">
        <v>9</v>
      </c>
      <c r="B453" s="30">
        <v>1991</v>
      </c>
      <c r="C453" s="30"/>
      <c r="D453" s="31">
        <v>0</v>
      </c>
      <c r="E453" s="31"/>
      <c r="F453" s="31">
        <v>0</v>
      </c>
      <c r="G453" s="31"/>
      <c r="H453" s="31">
        <v>0</v>
      </c>
      <c r="I453" s="31"/>
      <c r="J453" s="9">
        <f t="shared" si="124"/>
        <v>0</v>
      </c>
      <c r="K453" s="32"/>
      <c r="L453" s="11" t="str">
        <f t="shared" si="125"/>
        <v>NA</v>
      </c>
      <c r="M453" s="32"/>
      <c r="N453" s="11" t="str">
        <f t="shared" si="126"/>
        <v>NA</v>
      </c>
      <c r="O453" s="13"/>
      <c r="P453" s="11" t="str">
        <f t="shared" si="127"/>
        <v>NA</v>
      </c>
      <c r="Q453" s="11"/>
      <c r="R453" s="11" t="str">
        <f t="shared" si="128"/>
        <v>NA</v>
      </c>
      <c r="S453" s="11"/>
      <c r="T453" s="11" t="str">
        <f t="shared" si="129"/>
        <v>NA</v>
      </c>
      <c r="U453" s="13"/>
      <c r="V453" s="11" t="str">
        <f t="shared" si="130"/>
        <v>NA</v>
      </c>
      <c r="W453" s="13"/>
      <c r="X453" s="13" t="str">
        <f t="shared" si="131"/>
        <v>NA</v>
      </c>
      <c r="Y453" s="13"/>
      <c r="Z453" s="13" t="str">
        <f t="shared" si="132"/>
        <v>NA</v>
      </c>
      <c r="AA453" s="13"/>
      <c r="AB453" s="13" t="str">
        <f t="shared" si="133"/>
        <v>NA</v>
      </c>
      <c r="AC453" s="13"/>
      <c r="AD453" s="13" t="str">
        <f t="shared" si="134"/>
        <v>NA</v>
      </c>
    </row>
    <row r="454" spans="1:30" x14ac:dyDescent="0.2">
      <c r="A454" s="30" t="s">
        <v>9</v>
      </c>
      <c r="B454" s="30">
        <v>1992</v>
      </c>
      <c r="C454" s="30"/>
      <c r="D454" s="31">
        <v>0</v>
      </c>
      <c r="E454" s="31"/>
      <c r="F454" s="31">
        <v>0</v>
      </c>
      <c r="G454" s="31"/>
      <c r="H454" s="31">
        <v>0</v>
      </c>
      <c r="I454" s="31"/>
      <c r="J454" s="9">
        <f t="shared" si="124"/>
        <v>0</v>
      </c>
      <c r="K454" s="32"/>
      <c r="L454" s="11" t="str">
        <f t="shared" si="125"/>
        <v>NA</v>
      </c>
      <c r="M454" s="32"/>
      <c r="N454" s="11" t="str">
        <f t="shared" si="126"/>
        <v>NA</v>
      </c>
      <c r="O454" s="13"/>
      <c r="P454" s="11" t="str">
        <f t="shared" si="127"/>
        <v>NA</v>
      </c>
      <c r="Q454" s="11"/>
      <c r="R454" s="11" t="str">
        <f t="shared" si="128"/>
        <v>NA</v>
      </c>
      <c r="S454" s="11"/>
      <c r="T454" s="11" t="str">
        <f t="shared" si="129"/>
        <v>NA</v>
      </c>
      <c r="U454" s="13"/>
      <c r="V454" s="11" t="str">
        <f t="shared" si="130"/>
        <v>NA</v>
      </c>
      <c r="W454" s="13"/>
      <c r="X454" s="13" t="str">
        <f t="shared" si="131"/>
        <v>NA</v>
      </c>
      <c r="Y454" s="13"/>
      <c r="Z454" s="13" t="str">
        <f t="shared" si="132"/>
        <v>NA</v>
      </c>
      <c r="AA454" s="13"/>
      <c r="AB454" s="13" t="str">
        <f t="shared" si="133"/>
        <v>NA</v>
      </c>
      <c r="AC454" s="13"/>
      <c r="AD454" s="13" t="str">
        <f t="shared" si="134"/>
        <v>NA</v>
      </c>
    </row>
    <row r="455" spans="1:30" x14ac:dyDescent="0.2">
      <c r="A455" s="30" t="s">
        <v>9</v>
      </c>
      <c r="B455" s="30">
        <v>1993</v>
      </c>
      <c r="C455" s="30"/>
      <c r="D455" s="31">
        <v>0</v>
      </c>
      <c r="E455" s="31"/>
      <c r="F455" s="31">
        <v>0</v>
      </c>
      <c r="G455" s="31"/>
      <c r="H455" s="31">
        <v>2670</v>
      </c>
      <c r="I455" s="31"/>
      <c r="J455" s="9">
        <f t="shared" si="124"/>
        <v>-2670</v>
      </c>
      <c r="K455" s="32"/>
      <c r="L455" s="11" t="str">
        <f t="shared" si="125"/>
        <v>NA</v>
      </c>
      <c r="M455" s="32"/>
      <c r="N455" s="11" t="str">
        <f t="shared" si="126"/>
        <v>NA</v>
      </c>
      <c r="O455" s="13"/>
      <c r="P455" s="11" t="str">
        <f t="shared" si="127"/>
        <v>NA</v>
      </c>
      <c r="Q455" s="11"/>
      <c r="R455" s="11" t="str">
        <f t="shared" si="128"/>
        <v>NA</v>
      </c>
      <c r="S455" s="11"/>
      <c r="T455" s="11" t="str">
        <f t="shared" si="129"/>
        <v>NA</v>
      </c>
      <c r="U455" s="13"/>
      <c r="V455" s="11" t="str">
        <f t="shared" si="130"/>
        <v>NA</v>
      </c>
      <c r="W455" s="13"/>
      <c r="X455" s="13" t="str">
        <f t="shared" si="131"/>
        <v>NA</v>
      </c>
      <c r="Y455" s="13"/>
      <c r="Z455" s="13" t="str">
        <f t="shared" si="132"/>
        <v>NA</v>
      </c>
      <c r="AA455" s="13"/>
      <c r="AB455" s="13" t="str">
        <f t="shared" si="133"/>
        <v>NA</v>
      </c>
      <c r="AC455" s="13"/>
      <c r="AD455" s="13" t="str">
        <f t="shared" si="134"/>
        <v>NA</v>
      </c>
    </row>
    <row r="456" spans="1:30" x14ac:dyDescent="0.2">
      <c r="A456" s="30" t="s">
        <v>9</v>
      </c>
      <c r="B456" s="30">
        <v>1994</v>
      </c>
      <c r="C456" s="30"/>
      <c r="D456" s="31">
        <v>0</v>
      </c>
      <c r="E456" s="31"/>
      <c r="F456" s="31">
        <v>0</v>
      </c>
      <c r="G456" s="31"/>
      <c r="H456" s="31">
        <v>211</v>
      </c>
      <c r="I456" s="31"/>
      <c r="J456" s="9">
        <f t="shared" si="124"/>
        <v>-211</v>
      </c>
      <c r="K456" s="32"/>
      <c r="L456" s="11" t="str">
        <f t="shared" si="125"/>
        <v>NA</v>
      </c>
      <c r="M456" s="32"/>
      <c r="N456" s="11" t="str">
        <f t="shared" si="126"/>
        <v>NA</v>
      </c>
      <c r="O456" s="13"/>
      <c r="P456" s="11" t="str">
        <f t="shared" si="127"/>
        <v>NA</v>
      </c>
      <c r="Q456" s="11"/>
      <c r="R456" s="11" t="str">
        <f t="shared" si="128"/>
        <v>NA</v>
      </c>
      <c r="S456" s="11"/>
      <c r="T456" s="11" t="str">
        <f t="shared" si="129"/>
        <v>NA</v>
      </c>
      <c r="U456" s="13"/>
      <c r="V456" s="11" t="str">
        <f t="shared" si="130"/>
        <v>NA</v>
      </c>
      <c r="W456" s="13"/>
      <c r="X456" s="13" t="str">
        <f t="shared" si="131"/>
        <v>NA</v>
      </c>
      <c r="Y456" s="13"/>
      <c r="Z456" s="13" t="str">
        <f t="shared" si="132"/>
        <v>NA</v>
      </c>
      <c r="AA456" s="13"/>
      <c r="AB456" s="13" t="str">
        <f t="shared" si="133"/>
        <v>NA</v>
      </c>
      <c r="AC456" s="13"/>
      <c r="AD456" s="13" t="str">
        <f t="shared" si="134"/>
        <v>NA</v>
      </c>
    </row>
    <row r="457" spans="1:30" x14ac:dyDescent="0.2">
      <c r="A457" s="30" t="s">
        <v>9</v>
      </c>
      <c r="B457" s="30">
        <v>1995</v>
      </c>
      <c r="C457" s="30"/>
      <c r="D457" s="31">
        <v>0</v>
      </c>
      <c r="E457" s="31"/>
      <c r="F457" s="31">
        <v>0</v>
      </c>
      <c r="G457" s="31"/>
      <c r="H457" s="31">
        <v>0</v>
      </c>
      <c r="I457" s="31"/>
      <c r="J457" s="9">
        <f t="shared" si="124"/>
        <v>0</v>
      </c>
      <c r="K457" s="32"/>
      <c r="L457" s="11" t="str">
        <f t="shared" si="125"/>
        <v>NA</v>
      </c>
      <c r="M457" s="32"/>
      <c r="N457" s="11" t="str">
        <f t="shared" si="126"/>
        <v>NA</v>
      </c>
      <c r="O457" s="13"/>
      <c r="P457" s="11" t="str">
        <f t="shared" si="127"/>
        <v>NA</v>
      </c>
      <c r="Q457" s="11"/>
      <c r="R457" s="11" t="str">
        <f t="shared" si="128"/>
        <v>NA</v>
      </c>
      <c r="S457" s="11"/>
      <c r="T457" s="11" t="str">
        <f t="shared" si="129"/>
        <v>NA</v>
      </c>
      <c r="U457" s="13"/>
      <c r="V457" s="11" t="str">
        <f t="shared" si="130"/>
        <v>NA</v>
      </c>
      <c r="W457" s="13"/>
      <c r="X457" s="13" t="str">
        <f t="shared" si="131"/>
        <v>NA</v>
      </c>
      <c r="Y457" s="13"/>
      <c r="Z457" s="13" t="str">
        <f t="shared" si="132"/>
        <v>NA</v>
      </c>
      <c r="AA457" s="13"/>
      <c r="AB457" s="13" t="str">
        <f t="shared" si="133"/>
        <v>NA</v>
      </c>
      <c r="AC457" s="13"/>
      <c r="AD457" s="13" t="str">
        <f t="shared" si="134"/>
        <v>NA</v>
      </c>
    </row>
    <row r="458" spans="1:30" x14ac:dyDescent="0.2">
      <c r="A458" s="30" t="s">
        <v>9</v>
      </c>
      <c r="B458" s="30">
        <v>1996</v>
      </c>
      <c r="C458" s="30"/>
      <c r="D458" s="31">
        <v>0</v>
      </c>
      <c r="E458" s="31"/>
      <c r="F458" s="31">
        <v>0</v>
      </c>
      <c r="G458" s="31"/>
      <c r="H458" s="31">
        <v>0</v>
      </c>
      <c r="I458" s="31"/>
      <c r="J458" s="9">
        <f t="shared" si="124"/>
        <v>0</v>
      </c>
      <c r="K458" s="32"/>
      <c r="L458" s="11" t="str">
        <f t="shared" si="125"/>
        <v>NA</v>
      </c>
      <c r="M458" s="32"/>
      <c r="N458" s="11" t="str">
        <f t="shared" si="126"/>
        <v>NA</v>
      </c>
      <c r="O458" s="13"/>
      <c r="P458" s="11" t="str">
        <f t="shared" si="127"/>
        <v>NA</v>
      </c>
      <c r="Q458" s="11"/>
      <c r="R458" s="11" t="str">
        <f t="shared" si="128"/>
        <v>NA</v>
      </c>
      <c r="S458" s="11"/>
      <c r="T458" s="11" t="str">
        <f t="shared" si="129"/>
        <v>NA</v>
      </c>
      <c r="U458" s="13"/>
      <c r="V458" s="11" t="str">
        <f t="shared" si="130"/>
        <v>NA</v>
      </c>
      <c r="W458" s="13"/>
      <c r="X458" s="13" t="str">
        <f t="shared" si="131"/>
        <v>NA</v>
      </c>
      <c r="Y458" s="13"/>
      <c r="Z458" s="13" t="str">
        <f t="shared" si="132"/>
        <v>NA</v>
      </c>
      <c r="AA458" s="13"/>
      <c r="AB458" s="13" t="str">
        <f t="shared" si="133"/>
        <v>NA</v>
      </c>
      <c r="AC458" s="13"/>
      <c r="AD458" s="13" t="str">
        <f t="shared" si="134"/>
        <v>NA</v>
      </c>
    </row>
    <row r="459" spans="1:30" x14ac:dyDescent="0.2">
      <c r="A459" s="30" t="s">
        <v>9</v>
      </c>
      <c r="B459" s="30">
        <v>1997</v>
      </c>
      <c r="C459" s="30"/>
      <c r="D459" s="31">
        <v>0</v>
      </c>
      <c r="E459" s="31"/>
      <c r="F459" s="31">
        <v>0</v>
      </c>
      <c r="G459" s="31"/>
      <c r="H459" s="31">
        <v>0</v>
      </c>
      <c r="I459" s="31"/>
      <c r="J459" s="9">
        <f t="shared" si="124"/>
        <v>0</v>
      </c>
      <c r="K459" s="32"/>
      <c r="L459" s="11" t="str">
        <f t="shared" si="125"/>
        <v>NA</v>
      </c>
      <c r="M459" s="32"/>
      <c r="N459" s="11" t="str">
        <f t="shared" si="126"/>
        <v>NA</v>
      </c>
      <c r="O459" s="13"/>
      <c r="P459" s="11" t="str">
        <f t="shared" si="127"/>
        <v>NA</v>
      </c>
      <c r="Q459" s="11"/>
      <c r="R459" s="11" t="str">
        <f t="shared" si="128"/>
        <v>NA</v>
      </c>
      <c r="S459" s="11"/>
      <c r="T459" s="11" t="str">
        <f t="shared" si="129"/>
        <v>NA</v>
      </c>
      <c r="U459" s="13"/>
      <c r="V459" s="11" t="str">
        <f t="shared" si="130"/>
        <v>NA</v>
      </c>
      <c r="W459" s="13"/>
      <c r="X459" s="13" t="str">
        <f t="shared" si="131"/>
        <v>NA</v>
      </c>
      <c r="Y459" s="13"/>
      <c r="Z459" s="13" t="str">
        <f t="shared" si="132"/>
        <v>NA</v>
      </c>
      <c r="AA459" s="13"/>
      <c r="AB459" s="13" t="str">
        <f t="shared" si="133"/>
        <v>NA</v>
      </c>
      <c r="AC459" s="13"/>
      <c r="AD459" s="13" t="str">
        <f t="shared" si="134"/>
        <v>NA</v>
      </c>
    </row>
    <row r="460" spans="1:30" x14ac:dyDescent="0.2">
      <c r="A460" s="30" t="s">
        <v>9</v>
      </c>
      <c r="B460" s="30">
        <v>1998</v>
      </c>
      <c r="C460" s="30"/>
      <c r="D460" s="31">
        <v>0</v>
      </c>
      <c r="E460" s="31"/>
      <c r="F460" s="31">
        <v>4059</v>
      </c>
      <c r="G460" s="31"/>
      <c r="H460" s="31">
        <v>1298</v>
      </c>
      <c r="I460" s="31"/>
      <c r="J460" s="9">
        <f t="shared" si="124"/>
        <v>2761</v>
      </c>
      <c r="K460" s="32"/>
      <c r="L460" s="11" t="str">
        <f t="shared" si="125"/>
        <v>NA</v>
      </c>
      <c r="M460" s="32"/>
      <c r="N460" s="11" t="str">
        <f t="shared" si="126"/>
        <v>NA</v>
      </c>
      <c r="O460" s="13"/>
      <c r="P460" s="11" t="str">
        <f t="shared" si="127"/>
        <v>NA</v>
      </c>
      <c r="Q460" s="11"/>
      <c r="R460" s="11" t="str">
        <f t="shared" si="128"/>
        <v>NA</v>
      </c>
      <c r="S460" s="11"/>
      <c r="T460" s="11" t="str">
        <f t="shared" si="129"/>
        <v>NA</v>
      </c>
      <c r="U460" s="13"/>
      <c r="V460" s="11" t="str">
        <f t="shared" si="130"/>
        <v>NA</v>
      </c>
      <c r="W460" s="13"/>
      <c r="X460" s="13" t="str">
        <f t="shared" si="131"/>
        <v>NA</v>
      </c>
      <c r="Y460" s="13"/>
      <c r="Z460" s="13" t="str">
        <f t="shared" si="132"/>
        <v>NA</v>
      </c>
      <c r="AA460" s="13"/>
      <c r="AB460" s="13" t="str">
        <f t="shared" si="133"/>
        <v>NA</v>
      </c>
      <c r="AC460" s="13"/>
      <c r="AD460" s="13" t="str">
        <f t="shared" si="134"/>
        <v>NA</v>
      </c>
    </row>
    <row r="461" spans="1:30" x14ac:dyDescent="0.2">
      <c r="A461" s="30" t="s">
        <v>9</v>
      </c>
      <c r="B461" s="30">
        <v>1999</v>
      </c>
      <c r="C461" s="30"/>
      <c r="D461" s="31">
        <v>0</v>
      </c>
      <c r="E461" s="31"/>
      <c r="F461" s="31">
        <v>0</v>
      </c>
      <c r="G461" s="31"/>
      <c r="H461" s="31">
        <v>0</v>
      </c>
      <c r="I461" s="31"/>
      <c r="J461" s="9">
        <f t="shared" si="124"/>
        <v>0</v>
      </c>
      <c r="K461" s="32"/>
      <c r="L461" s="11" t="str">
        <f t="shared" si="125"/>
        <v>NA</v>
      </c>
      <c r="M461" s="32"/>
      <c r="N461" s="11" t="str">
        <f t="shared" si="126"/>
        <v>NA</v>
      </c>
      <c r="O461" s="13"/>
      <c r="P461" s="11" t="str">
        <f t="shared" si="127"/>
        <v>NA</v>
      </c>
      <c r="Q461" s="11"/>
      <c r="R461" s="11" t="str">
        <f t="shared" si="128"/>
        <v>NA</v>
      </c>
      <c r="S461" s="11"/>
      <c r="T461" s="11" t="str">
        <f t="shared" si="129"/>
        <v>NA</v>
      </c>
      <c r="U461" s="13"/>
      <c r="V461" s="11" t="str">
        <f t="shared" si="130"/>
        <v>NA</v>
      </c>
      <c r="W461" s="13"/>
      <c r="X461" s="13" t="str">
        <f t="shared" si="131"/>
        <v>NA</v>
      </c>
      <c r="Y461" s="13"/>
      <c r="Z461" s="13" t="str">
        <f t="shared" si="132"/>
        <v>NA</v>
      </c>
      <c r="AA461" s="13"/>
      <c r="AB461" s="13" t="str">
        <f t="shared" si="133"/>
        <v>NA</v>
      </c>
      <c r="AC461" s="13"/>
      <c r="AD461" s="13" t="str">
        <f t="shared" si="134"/>
        <v>NA</v>
      </c>
    </row>
    <row r="462" spans="1:30" x14ac:dyDescent="0.2">
      <c r="A462" s="30" t="s">
        <v>9</v>
      </c>
      <c r="B462" s="30">
        <v>2000</v>
      </c>
      <c r="C462" s="30"/>
      <c r="D462" s="31">
        <v>0</v>
      </c>
      <c r="E462" s="31"/>
      <c r="F462" s="31">
        <v>0</v>
      </c>
      <c r="G462" s="31"/>
      <c r="H462" s="31">
        <v>0</v>
      </c>
      <c r="I462" s="31"/>
      <c r="J462" s="9">
        <f t="shared" si="124"/>
        <v>0</v>
      </c>
      <c r="K462" s="32"/>
      <c r="L462" s="11" t="str">
        <f t="shared" si="125"/>
        <v>NA</v>
      </c>
      <c r="M462" s="32"/>
      <c r="N462" s="11" t="str">
        <f t="shared" si="126"/>
        <v>NA</v>
      </c>
      <c r="O462" s="13"/>
      <c r="P462" s="11" t="str">
        <f t="shared" si="127"/>
        <v>NA</v>
      </c>
      <c r="Q462" s="11"/>
      <c r="R462" s="11" t="str">
        <f t="shared" si="128"/>
        <v>NA</v>
      </c>
      <c r="S462" s="11"/>
      <c r="T462" s="11" t="str">
        <f t="shared" si="129"/>
        <v>NA</v>
      </c>
      <c r="U462" s="13"/>
      <c r="V462" s="11" t="str">
        <f t="shared" si="130"/>
        <v>NA</v>
      </c>
      <c r="W462" s="13"/>
      <c r="X462" s="13" t="str">
        <f t="shared" si="131"/>
        <v>NA</v>
      </c>
      <c r="Y462" s="13"/>
      <c r="Z462" s="13" t="str">
        <f t="shared" si="132"/>
        <v>NA</v>
      </c>
      <c r="AA462" s="13"/>
      <c r="AB462" s="13" t="str">
        <f t="shared" si="133"/>
        <v>NA</v>
      </c>
      <c r="AC462" s="13"/>
      <c r="AD462" s="13" t="str">
        <f t="shared" si="134"/>
        <v>NA</v>
      </c>
    </row>
    <row r="463" spans="1:30" x14ac:dyDescent="0.2">
      <c r="A463" s="30" t="s">
        <v>9</v>
      </c>
      <c r="B463" s="30">
        <v>2001</v>
      </c>
      <c r="C463" s="30"/>
      <c r="D463" s="31">
        <v>0</v>
      </c>
      <c r="E463" s="31"/>
      <c r="F463" s="31">
        <v>0</v>
      </c>
      <c r="G463" s="31"/>
      <c r="H463" s="31">
        <v>0</v>
      </c>
      <c r="I463" s="31"/>
      <c r="J463" s="9">
        <f t="shared" si="124"/>
        <v>0</v>
      </c>
      <c r="K463" s="32"/>
      <c r="L463" s="11" t="str">
        <f t="shared" si="125"/>
        <v>NA</v>
      </c>
      <c r="M463" s="32"/>
      <c r="N463" s="11" t="str">
        <f t="shared" si="126"/>
        <v>NA</v>
      </c>
      <c r="O463" s="13"/>
      <c r="P463" s="11" t="str">
        <f t="shared" si="127"/>
        <v>NA</v>
      </c>
      <c r="Q463" s="11"/>
      <c r="R463" s="11" t="str">
        <f t="shared" si="128"/>
        <v>NA</v>
      </c>
      <c r="S463" s="11"/>
      <c r="T463" s="11" t="str">
        <f t="shared" si="129"/>
        <v>NA</v>
      </c>
      <c r="U463" s="13"/>
      <c r="V463" s="11" t="str">
        <f t="shared" si="130"/>
        <v>NA</v>
      </c>
      <c r="W463" s="13"/>
      <c r="X463" s="13" t="str">
        <f t="shared" si="131"/>
        <v>NA</v>
      </c>
      <c r="Y463" s="13"/>
      <c r="Z463" s="13" t="str">
        <f t="shared" si="132"/>
        <v>NA</v>
      </c>
      <c r="AA463" s="13"/>
      <c r="AB463" s="13" t="str">
        <f t="shared" si="133"/>
        <v>NA</v>
      </c>
      <c r="AC463" s="13"/>
      <c r="AD463" s="13" t="str">
        <f t="shared" si="134"/>
        <v>NA</v>
      </c>
    </row>
    <row r="464" spans="1:30" x14ac:dyDescent="0.2">
      <c r="A464" s="30" t="s">
        <v>9</v>
      </c>
      <c r="B464" s="30">
        <v>2002</v>
      </c>
      <c r="C464" s="30"/>
      <c r="D464" s="31">
        <v>0</v>
      </c>
      <c r="E464" s="31"/>
      <c r="F464" s="31">
        <v>0</v>
      </c>
      <c r="G464" s="31"/>
      <c r="H464" s="31">
        <v>0</v>
      </c>
      <c r="I464" s="31"/>
      <c r="J464" s="9">
        <f t="shared" si="124"/>
        <v>0</v>
      </c>
      <c r="K464" s="32"/>
      <c r="L464" s="11" t="str">
        <f t="shared" si="125"/>
        <v>NA</v>
      </c>
      <c r="M464" s="32"/>
      <c r="N464" s="11" t="str">
        <f t="shared" si="126"/>
        <v>NA</v>
      </c>
      <c r="O464" s="13"/>
      <c r="P464" s="11" t="str">
        <f t="shared" si="127"/>
        <v>NA</v>
      </c>
      <c r="Q464" s="11"/>
      <c r="R464" s="11" t="str">
        <f t="shared" si="128"/>
        <v>NA</v>
      </c>
      <c r="S464" s="11"/>
      <c r="T464" s="11" t="str">
        <f t="shared" si="129"/>
        <v>NA</v>
      </c>
      <c r="U464" s="13"/>
      <c r="V464" s="11" t="str">
        <f t="shared" si="130"/>
        <v>NA</v>
      </c>
      <c r="W464" s="13"/>
      <c r="X464" s="13" t="str">
        <f t="shared" si="131"/>
        <v>NA</v>
      </c>
      <c r="Y464" s="13"/>
      <c r="Z464" s="13" t="str">
        <f t="shared" si="132"/>
        <v>NA</v>
      </c>
      <c r="AA464" s="13"/>
      <c r="AB464" s="13" t="str">
        <f t="shared" si="133"/>
        <v>NA</v>
      </c>
      <c r="AC464" s="13"/>
      <c r="AD464" s="13" t="str">
        <f t="shared" si="134"/>
        <v>NA</v>
      </c>
    </row>
    <row r="465" spans="1:30" x14ac:dyDescent="0.2">
      <c r="A465" s="30" t="s">
        <v>9</v>
      </c>
      <c r="B465" s="30">
        <v>2003</v>
      </c>
      <c r="C465" s="30"/>
      <c r="D465" s="31">
        <v>0</v>
      </c>
      <c r="E465" s="31"/>
      <c r="F465" s="31">
        <v>0</v>
      </c>
      <c r="G465" s="31"/>
      <c r="H465" s="31">
        <v>1425</v>
      </c>
      <c r="I465" s="31"/>
      <c r="J465" s="9">
        <f t="shared" si="124"/>
        <v>-1425</v>
      </c>
      <c r="K465" s="32"/>
      <c r="L465" s="11" t="str">
        <f t="shared" si="125"/>
        <v>NA</v>
      </c>
      <c r="M465" s="32"/>
      <c r="N465" s="11" t="str">
        <f t="shared" si="126"/>
        <v>NA</v>
      </c>
      <c r="O465" s="13"/>
      <c r="P465" s="11" t="str">
        <f t="shared" si="127"/>
        <v>NA</v>
      </c>
      <c r="Q465" s="11"/>
      <c r="R465" s="11" t="str">
        <f t="shared" si="128"/>
        <v>NA</v>
      </c>
      <c r="S465" s="11"/>
      <c r="T465" s="11" t="str">
        <f t="shared" si="129"/>
        <v>NA</v>
      </c>
      <c r="U465" s="13"/>
      <c r="V465" s="11" t="str">
        <f t="shared" si="130"/>
        <v>NA</v>
      </c>
      <c r="W465" s="13"/>
      <c r="X465" s="13" t="str">
        <f t="shared" si="131"/>
        <v>NA</v>
      </c>
      <c r="Y465" s="13"/>
      <c r="Z465" s="13" t="str">
        <f t="shared" si="132"/>
        <v>NA</v>
      </c>
      <c r="AA465" s="13"/>
      <c r="AB465" s="13" t="str">
        <f t="shared" si="133"/>
        <v>NA</v>
      </c>
      <c r="AC465" s="13"/>
      <c r="AD465" s="13" t="str">
        <f t="shared" si="134"/>
        <v>NA</v>
      </c>
    </row>
    <row r="466" spans="1:30" x14ac:dyDescent="0.2">
      <c r="A466" s="30" t="s">
        <v>9</v>
      </c>
      <c r="B466" s="30">
        <v>2004</v>
      </c>
      <c r="C466" s="30"/>
      <c r="D466" s="31">
        <v>0</v>
      </c>
      <c r="E466" s="31"/>
      <c r="F466" s="31">
        <v>0</v>
      </c>
      <c r="G466" s="31"/>
      <c r="H466" s="31">
        <v>0</v>
      </c>
      <c r="I466" s="31"/>
      <c r="J466" s="9">
        <f t="shared" si="124"/>
        <v>0</v>
      </c>
      <c r="K466" s="32"/>
      <c r="L466" s="11" t="str">
        <f t="shared" si="125"/>
        <v>NA</v>
      </c>
      <c r="M466" s="32"/>
      <c r="N466" s="11" t="str">
        <f t="shared" si="126"/>
        <v>NA</v>
      </c>
      <c r="O466" s="13"/>
      <c r="P466" s="11" t="str">
        <f t="shared" si="127"/>
        <v>NA</v>
      </c>
      <c r="Q466" s="11"/>
      <c r="R466" s="11" t="str">
        <f t="shared" si="128"/>
        <v>NA</v>
      </c>
      <c r="S466" s="11"/>
      <c r="T466" s="11" t="str">
        <f t="shared" si="129"/>
        <v>NA</v>
      </c>
      <c r="U466" s="13"/>
      <c r="V466" s="11" t="str">
        <f t="shared" si="130"/>
        <v>NA</v>
      </c>
      <c r="W466" s="13"/>
      <c r="X466" s="13" t="str">
        <f t="shared" si="131"/>
        <v>NA</v>
      </c>
      <c r="Y466" s="13"/>
      <c r="Z466" s="13" t="str">
        <f t="shared" si="132"/>
        <v>NA</v>
      </c>
      <c r="AA466" s="13"/>
      <c r="AB466" s="13" t="str">
        <f t="shared" si="133"/>
        <v>NA</v>
      </c>
      <c r="AC466" s="13"/>
      <c r="AD466" s="13" t="str">
        <f t="shared" si="134"/>
        <v>NA</v>
      </c>
    </row>
    <row r="467" spans="1:30" x14ac:dyDescent="0.2">
      <c r="A467" s="30" t="s">
        <v>9</v>
      </c>
      <c r="B467" s="30">
        <v>2005</v>
      </c>
      <c r="C467" s="30"/>
      <c r="D467" s="31">
        <v>0</v>
      </c>
      <c r="E467" s="31"/>
      <c r="F467" s="31">
        <v>0</v>
      </c>
      <c r="G467" s="31"/>
      <c r="H467" s="31">
        <v>0</v>
      </c>
      <c r="I467" s="31"/>
      <c r="J467" s="9">
        <f t="shared" si="124"/>
        <v>0</v>
      </c>
      <c r="K467" s="32"/>
      <c r="L467" s="11" t="str">
        <f t="shared" si="125"/>
        <v>NA</v>
      </c>
      <c r="M467" s="32"/>
      <c r="N467" s="11" t="str">
        <f t="shared" si="126"/>
        <v>NA</v>
      </c>
      <c r="O467" s="13"/>
      <c r="P467" s="11" t="str">
        <f t="shared" si="127"/>
        <v>NA</v>
      </c>
      <c r="Q467" s="11"/>
      <c r="R467" s="11" t="str">
        <f t="shared" si="128"/>
        <v>NA</v>
      </c>
      <c r="S467" s="11"/>
      <c r="T467" s="11" t="str">
        <f t="shared" si="129"/>
        <v>NA</v>
      </c>
      <c r="U467" s="13"/>
      <c r="V467" s="11" t="str">
        <f t="shared" si="130"/>
        <v>NA</v>
      </c>
      <c r="W467" s="13"/>
      <c r="X467" s="13" t="str">
        <f t="shared" si="131"/>
        <v>NA</v>
      </c>
      <c r="Y467" s="13"/>
      <c r="Z467" s="13" t="str">
        <f t="shared" si="132"/>
        <v>NA</v>
      </c>
      <c r="AA467" s="13"/>
      <c r="AB467" s="13" t="str">
        <f t="shared" si="133"/>
        <v>NA</v>
      </c>
      <c r="AC467" s="13"/>
      <c r="AD467" s="13" t="str">
        <f t="shared" si="134"/>
        <v>NA</v>
      </c>
    </row>
    <row r="468" spans="1:30" x14ac:dyDescent="0.2">
      <c r="A468" s="30" t="s">
        <v>9</v>
      </c>
      <c r="B468" s="30">
        <v>2006</v>
      </c>
      <c r="C468" s="30"/>
      <c r="D468" s="31">
        <v>0</v>
      </c>
      <c r="E468" s="31"/>
      <c r="F468" s="31">
        <v>0</v>
      </c>
      <c r="G468" s="31"/>
      <c r="H468" s="31">
        <v>0</v>
      </c>
      <c r="I468" s="31"/>
      <c r="J468" s="9">
        <f t="shared" si="124"/>
        <v>0</v>
      </c>
      <c r="K468" s="32"/>
      <c r="L468" s="11" t="str">
        <f t="shared" si="125"/>
        <v>NA</v>
      </c>
      <c r="M468" s="32"/>
      <c r="N468" s="11" t="str">
        <f t="shared" si="126"/>
        <v>NA</v>
      </c>
      <c r="O468" s="13"/>
      <c r="P468" s="11" t="str">
        <f t="shared" si="127"/>
        <v>NA</v>
      </c>
      <c r="Q468" s="11"/>
      <c r="R468" s="11" t="str">
        <f t="shared" si="128"/>
        <v>NA</v>
      </c>
      <c r="S468" s="11"/>
      <c r="T468" s="11" t="str">
        <f t="shared" si="129"/>
        <v>NA</v>
      </c>
      <c r="U468" s="13"/>
      <c r="V468" s="11" t="str">
        <f t="shared" si="130"/>
        <v>NA</v>
      </c>
      <c r="W468" s="13"/>
      <c r="X468" s="13" t="str">
        <f t="shared" si="131"/>
        <v>NA</v>
      </c>
      <c r="Y468" s="13"/>
      <c r="Z468" s="13" t="str">
        <f t="shared" si="132"/>
        <v>NA</v>
      </c>
      <c r="AA468" s="13"/>
      <c r="AB468" s="13" t="str">
        <f t="shared" si="133"/>
        <v>NA</v>
      </c>
      <c r="AC468" s="13"/>
      <c r="AD468" s="13" t="str">
        <f t="shared" si="134"/>
        <v>NA</v>
      </c>
    </row>
    <row r="469" spans="1:30" x14ac:dyDescent="0.2">
      <c r="A469" s="30" t="s">
        <v>9</v>
      </c>
      <c r="B469" s="30">
        <v>2007</v>
      </c>
      <c r="C469" s="30"/>
      <c r="D469" s="31">
        <v>0</v>
      </c>
      <c r="E469" s="31"/>
      <c r="F469" s="31">
        <v>0</v>
      </c>
      <c r="G469" s="31"/>
      <c r="H469" s="31">
        <v>149588.4</v>
      </c>
      <c r="I469" s="31"/>
      <c r="J469" s="9">
        <f t="shared" si="124"/>
        <v>-149588.4</v>
      </c>
      <c r="K469" s="32"/>
      <c r="L469" s="11" t="str">
        <f t="shared" si="125"/>
        <v>NA</v>
      </c>
      <c r="M469" s="32"/>
      <c r="N469" s="11" t="str">
        <f t="shared" si="126"/>
        <v>NA</v>
      </c>
      <c r="O469" s="13"/>
      <c r="P469" s="11" t="str">
        <f t="shared" si="127"/>
        <v>NA</v>
      </c>
      <c r="Q469" s="11"/>
      <c r="R469" s="11" t="str">
        <f t="shared" si="128"/>
        <v>NA</v>
      </c>
      <c r="S469" s="11"/>
      <c r="T469" s="11" t="str">
        <f t="shared" si="129"/>
        <v>NA</v>
      </c>
      <c r="U469" s="13"/>
      <c r="V469" s="11" t="str">
        <f t="shared" si="130"/>
        <v>NA</v>
      </c>
      <c r="W469" s="13"/>
      <c r="X469" s="13" t="str">
        <f t="shared" si="131"/>
        <v>NA</v>
      </c>
      <c r="Y469" s="13"/>
      <c r="Z469" s="13" t="str">
        <f t="shared" si="132"/>
        <v>NA</v>
      </c>
      <c r="AA469" s="13"/>
      <c r="AB469" s="13" t="str">
        <f t="shared" si="133"/>
        <v>NA</v>
      </c>
      <c r="AC469" s="13"/>
      <c r="AD469" s="13" t="str">
        <f t="shared" si="134"/>
        <v>NA</v>
      </c>
    </row>
    <row r="470" spans="1:30" x14ac:dyDescent="0.2">
      <c r="A470" s="30" t="s">
        <v>9</v>
      </c>
      <c r="B470" s="30">
        <v>2008</v>
      </c>
      <c r="C470" s="30"/>
      <c r="D470" s="31">
        <v>0</v>
      </c>
      <c r="E470" s="31"/>
      <c r="F470" s="31">
        <v>0</v>
      </c>
      <c r="G470" s="31"/>
      <c r="H470" s="31">
        <v>0</v>
      </c>
      <c r="I470" s="31"/>
      <c r="J470" s="9">
        <f t="shared" si="124"/>
        <v>0</v>
      </c>
      <c r="K470" s="32"/>
      <c r="L470" s="11" t="str">
        <f t="shared" si="125"/>
        <v>NA</v>
      </c>
      <c r="M470" s="32"/>
      <c r="N470" s="11" t="str">
        <f t="shared" si="126"/>
        <v>NA</v>
      </c>
      <c r="O470" s="13"/>
      <c r="P470" s="11" t="str">
        <f t="shared" si="127"/>
        <v>NA</v>
      </c>
      <c r="Q470" s="11"/>
      <c r="R470" s="11" t="str">
        <f t="shared" si="128"/>
        <v>NA</v>
      </c>
      <c r="S470" s="11"/>
      <c r="T470" s="11" t="str">
        <f t="shared" si="129"/>
        <v>NA</v>
      </c>
      <c r="U470" s="13"/>
      <c r="V470" s="11" t="str">
        <f t="shared" si="130"/>
        <v>NA</v>
      </c>
      <c r="W470" s="13"/>
      <c r="X470" s="13" t="str">
        <f t="shared" si="131"/>
        <v>NA</v>
      </c>
      <c r="Y470" s="13"/>
      <c r="Z470" s="13" t="str">
        <f t="shared" si="132"/>
        <v>NA</v>
      </c>
      <c r="AA470" s="13"/>
      <c r="AB470" s="13" t="str">
        <f t="shared" si="133"/>
        <v>NA</v>
      </c>
      <c r="AC470" s="13"/>
      <c r="AD470" s="13" t="str">
        <f t="shared" si="134"/>
        <v>NA</v>
      </c>
    </row>
    <row r="471" spans="1:30" x14ac:dyDescent="0.2">
      <c r="A471" s="30" t="s">
        <v>9</v>
      </c>
      <c r="B471" s="30">
        <v>2009</v>
      </c>
      <c r="C471" s="30"/>
      <c r="D471" s="31">
        <v>0</v>
      </c>
      <c r="E471" s="31"/>
      <c r="F471" s="31">
        <v>0</v>
      </c>
      <c r="G471" s="31"/>
      <c r="H471" s="31">
        <v>0</v>
      </c>
      <c r="I471" s="31"/>
      <c r="J471" s="9">
        <f t="shared" si="124"/>
        <v>0</v>
      </c>
      <c r="K471" s="32"/>
      <c r="L471" s="11" t="str">
        <f t="shared" si="125"/>
        <v>NA</v>
      </c>
      <c r="M471" s="32"/>
      <c r="N471" s="11" t="str">
        <f t="shared" si="126"/>
        <v>NA</v>
      </c>
      <c r="O471" s="13"/>
      <c r="P471" s="11" t="str">
        <f t="shared" si="127"/>
        <v>NA</v>
      </c>
      <c r="Q471" s="11"/>
      <c r="R471" s="11" t="str">
        <f t="shared" si="128"/>
        <v>NA</v>
      </c>
      <c r="S471" s="11"/>
      <c r="T471" s="11" t="str">
        <f t="shared" si="129"/>
        <v>NA</v>
      </c>
      <c r="U471" s="13"/>
      <c r="V471" s="11" t="str">
        <f t="shared" si="130"/>
        <v>NA</v>
      </c>
      <c r="W471" s="13"/>
      <c r="X471" s="13" t="str">
        <f t="shared" si="131"/>
        <v>NA</v>
      </c>
      <c r="Y471" s="13"/>
      <c r="Z471" s="13" t="str">
        <f t="shared" si="132"/>
        <v>NA</v>
      </c>
      <c r="AA471" s="13"/>
      <c r="AB471" s="13" t="str">
        <f t="shared" si="133"/>
        <v>NA</v>
      </c>
      <c r="AC471" s="13"/>
      <c r="AD471" s="13" t="str">
        <f t="shared" si="134"/>
        <v>NA</v>
      </c>
    </row>
    <row r="472" spans="1:30" x14ac:dyDescent="0.2">
      <c r="A472" s="30" t="s">
        <v>9</v>
      </c>
      <c r="B472" s="30">
        <v>2010</v>
      </c>
      <c r="C472" s="30"/>
      <c r="D472" s="31">
        <v>28591.34</v>
      </c>
      <c r="E472" s="31"/>
      <c r="F472" s="31">
        <v>0</v>
      </c>
      <c r="G472" s="31"/>
      <c r="H472" s="31">
        <v>0</v>
      </c>
      <c r="I472" s="31"/>
      <c r="J472" s="9">
        <f t="shared" si="124"/>
        <v>0</v>
      </c>
      <c r="K472" s="32"/>
      <c r="L472" s="11">
        <f t="shared" si="125"/>
        <v>0</v>
      </c>
      <c r="M472" s="32"/>
      <c r="N472" s="11">
        <f t="shared" si="126"/>
        <v>0</v>
      </c>
      <c r="O472" s="13"/>
      <c r="P472" s="11">
        <f t="shared" si="127"/>
        <v>0</v>
      </c>
      <c r="Q472" s="11"/>
      <c r="R472" s="11">
        <f t="shared" si="128"/>
        <v>-5.2319478555394747</v>
      </c>
      <c r="S472" s="11"/>
      <c r="T472" s="11">
        <f t="shared" si="129"/>
        <v>-5.2319478555394747</v>
      </c>
      <c r="U472" s="13"/>
      <c r="V472" s="11">
        <f t="shared" si="130"/>
        <v>-5.2319478555394747</v>
      </c>
      <c r="W472" s="13"/>
      <c r="X472" s="13">
        <f t="shared" si="131"/>
        <v>-5.2319478555394747</v>
      </c>
      <c r="Y472" s="13"/>
      <c r="Z472" s="13">
        <f t="shared" si="132"/>
        <v>-5.2817881218578773</v>
      </c>
      <c r="AA472" s="13"/>
      <c r="AB472" s="13">
        <f t="shared" si="133"/>
        <v>-5.2817881218578773</v>
      </c>
      <c r="AC472" s="13"/>
      <c r="AD472" s="13">
        <f t="shared" si="134"/>
        <v>-5.2817881218578773</v>
      </c>
    </row>
    <row r="473" spans="1:30" x14ac:dyDescent="0.2">
      <c r="A473" s="30" t="s">
        <v>9</v>
      </c>
      <c r="B473" s="30">
        <v>2011</v>
      </c>
      <c r="C473" s="30"/>
      <c r="D473" s="31">
        <v>0</v>
      </c>
      <c r="E473" s="31"/>
      <c r="F473" s="31">
        <v>0</v>
      </c>
      <c r="G473" s="31"/>
      <c r="H473" s="31">
        <v>0</v>
      </c>
      <c r="I473" s="31"/>
      <c r="J473" s="9">
        <f t="shared" si="124"/>
        <v>0</v>
      </c>
      <c r="K473" s="32"/>
      <c r="L473" s="11" t="str">
        <f t="shared" si="125"/>
        <v>NA</v>
      </c>
      <c r="M473" s="32"/>
      <c r="N473" s="11">
        <f t="shared" si="126"/>
        <v>0</v>
      </c>
      <c r="O473" s="13"/>
      <c r="P473" s="11">
        <f t="shared" si="127"/>
        <v>0</v>
      </c>
      <c r="Q473" s="11"/>
      <c r="R473" s="11">
        <f t="shared" si="128"/>
        <v>0</v>
      </c>
      <c r="S473" s="11"/>
      <c r="T473" s="11">
        <f t="shared" si="129"/>
        <v>-5.2319478555394747</v>
      </c>
      <c r="U473" s="13"/>
      <c r="V473" s="11">
        <f t="shared" si="130"/>
        <v>-5.2319478555394747</v>
      </c>
      <c r="W473" s="13"/>
      <c r="X473" s="13">
        <f t="shared" si="131"/>
        <v>-5.2319478555394747</v>
      </c>
      <c r="Y473" s="13"/>
      <c r="Z473" s="13">
        <f t="shared" si="132"/>
        <v>-5.2319478555394747</v>
      </c>
      <c r="AA473" s="13"/>
      <c r="AB473" s="13">
        <f t="shared" si="133"/>
        <v>-5.2817881218578773</v>
      </c>
      <c r="AC473" s="13"/>
      <c r="AD473" s="13">
        <f t="shared" si="134"/>
        <v>-5.2817881218578773</v>
      </c>
    </row>
    <row r="474" spans="1:30" x14ac:dyDescent="0.2">
      <c r="A474" s="30" t="s">
        <v>9</v>
      </c>
      <c r="B474" s="30">
        <v>2012</v>
      </c>
      <c r="C474" s="30"/>
      <c r="D474" s="31">
        <v>1945724.07</v>
      </c>
      <c r="E474" s="31"/>
      <c r="F474" s="31">
        <v>0</v>
      </c>
      <c r="G474" s="31"/>
      <c r="H474" s="31">
        <v>365666.4</v>
      </c>
      <c r="I474" s="31"/>
      <c r="J474" s="9">
        <f t="shared" si="124"/>
        <v>-365666.4</v>
      </c>
      <c r="K474" s="32"/>
      <c r="L474" s="11">
        <f t="shared" si="125"/>
        <v>-0.1879333280797621</v>
      </c>
      <c r="M474" s="32"/>
      <c r="N474" s="11">
        <f t="shared" si="126"/>
        <v>-0.1879333280797621</v>
      </c>
      <c r="O474" s="13"/>
      <c r="P474" s="11">
        <f t="shared" si="127"/>
        <v>-0.18521174385201197</v>
      </c>
      <c r="Q474" s="11"/>
      <c r="R474" s="11">
        <f t="shared" si="128"/>
        <v>-0.18521174385201197</v>
      </c>
      <c r="S474" s="11"/>
      <c r="T474" s="11">
        <f t="shared" si="129"/>
        <v>-0.18521174385201197</v>
      </c>
      <c r="U474" s="13"/>
      <c r="V474" s="11">
        <f t="shared" si="130"/>
        <v>-0.26097896890750605</v>
      </c>
      <c r="W474" s="13"/>
      <c r="X474" s="13">
        <f t="shared" si="131"/>
        <v>-0.26097896890750605</v>
      </c>
      <c r="Y474" s="13"/>
      <c r="Z474" s="13">
        <f t="shared" si="132"/>
        <v>-0.26097896890750605</v>
      </c>
      <c r="AA474" s="13"/>
      <c r="AB474" s="13">
        <f t="shared" si="133"/>
        <v>-0.26097896890750605</v>
      </c>
      <c r="AC474" s="13"/>
      <c r="AD474" s="13">
        <f t="shared" si="134"/>
        <v>-0.26170073808014294</v>
      </c>
    </row>
    <row r="475" spans="1:30" x14ac:dyDescent="0.2">
      <c r="A475" s="30" t="s">
        <v>9</v>
      </c>
      <c r="B475" s="30">
        <v>2013</v>
      </c>
      <c r="C475" s="30"/>
      <c r="D475" s="31">
        <v>81.040000000000006</v>
      </c>
      <c r="E475" s="31"/>
      <c r="F475" s="31">
        <v>0</v>
      </c>
      <c r="G475" s="31"/>
      <c r="H475" s="31">
        <v>22676.32</v>
      </c>
      <c r="I475" s="31"/>
      <c r="J475" s="9">
        <f t="shared" si="124"/>
        <v>-22676.32</v>
      </c>
      <c r="K475" s="32"/>
      <c r="L475" s="11">
        <f t="shared" si="125"/>
        <v>-279.8163869693978</v>
      </c>
      <c r="M475" s="32"/>
      <c r="N475" s="11">
        <f t="shared" si="126"/>
        <v>-0.19957945325778284</v>
      </c>
      <c r="O475" s="13"/>
      <c r="P475" s="11">
        <f t="shared" si="127"/>
        <v>-0.19957945325778284</v>
      </c>
      <c r="Q475" s="11"/>
      <c r="R475" s="11">
        <f t="shared" si="128"/>
        <v>-0.19668933258059698</v>
      </c>
      <c r="S475" s="11"/>
      <c r="T475" s="11">
        <f t="shared" si="129"/>
        <v>-0.19668933258059698</v>
      </c>
      <c r="U475" s="13"/>
      <c r="V475" s="11">
        <f t="shared" si="130"/>
        <v>-0.19668933258059698</v>
      </c>
      <c r="W475" s="13"/>
      <c r="X475" s="13">
        <f t="shared" si="131"/>
        <v>-0.27245344773588909</v>
      </c>
      <c r="Y475" s="13"/>
      <c r="Z475" s="13">
        <f t="shared" si="132"/>
        <v>-0.27245344773588909</v>
      </c>
      <c r="AA475" s="13"/>
      <c r="AB475" s="13">
        <f t="shared" si="133"/>
        <v>-0.27245344773588909</v>
      </c>
      <c r="AC475" s="13"/>
      <c r="AD475" s="13">
        <f t="shared" si="134"/>
        <v>-0.27245344773588909</v>
      </c>
    </row>
    <row r="476" spans="1:30" x14ac:dyDescent="0.2">
      <c r="A476" s="30" t="s">
        <v>9</v>
      </c>
      <c r="B476" s="30">
        <v>2014</v>
      </c>
      <c r="C476" s="30"/>
      <c r="D476" s="31">
        <v>0</v>
      </c>
      <c r="E476" s="31"/>
      <c r="F476" s="31">
        <v>0</v>
      </c>
      <c r="G476" s="31"/>
      <c r="H476" s="31">
        <v>0</v>
      </c>
      <c r="I476" s="31"/>
      <c r="J476" s="9">
        <f t="shared" si="124"/>
        <v>0</v>
      </c>
      <c r="K476" s="32"/>
      <c r="L476" s="11" t="str">
        <f t="shared" si="125"/>
        <v>NA</v>
      </c>
      <c r="M476" s="32"/>
      <c r="N476" s="11">
        <f t="shared" si="126"/>
        <v>-279.8163869693978</v>
      </c>
      <c r="O476" s="13"/>
      <c r="P476" s="11">
        <f t="shared" si="127"/>
        <v>-0.19957945325778284</v>
      </c>
      <c r="Q476" s="11"/>
      <c r="R476" s="11">
        <f t="shared" si="128"/>
        <v>-0.19957945325778284</v>
      </c>
      <c r="S476" s="11"/>
      <c r="T476" s="11">
        <f t="shared" si="129"/>
        <v>-0.19668933258059698</v>
      </c>
      <c r="U476" s="13"/>
      <c r="V476" s="11">
        <f t="shared" si="130"/>
        <v>-0.19668933258059698</v>
      </c>
      <c r="W476" s="13"/>
      <c r="X476" s="13">
        <f t="shared" si="131"/>
        <v>-0.19668933258059698</v>
      </c>
      <c r="Y476" s="13"/>
      <c r="Z476" s="13">
        <f t="shared" si="132"/>
        <v>-0.27245344773588909</v>
      </c>
      <c r="AA476" s="13"/>
      <c r="AB476" s="13">
        <f t="shared" si="133"/>
        <v>-0.27245344773588909</v>
      </c>
      <c r="AC476" s="13"/>
      <c r="AD476" s="13">
        <f t="shared" si="134"/>
        <v>-0.27245344773588909</v>
      </c>
    </row>
    <row r="477" spans="1:30" x14ac:dyDescent="0.2">
      <c r="A477" s="30" t="s">
        <v>9</v>
      </c>
      <c r="B477" s="30">
        <v>2015</v>
      </c>
      <c r="C477" s="30"/>
      <c r="D477" s="31">
        <v>0</v>
      </c>
      <c r="E477" s="31"/>
      <c r="F477" s="31">
        <v>0</v>
      </c>
      <c r="G477" s="31"/>
      <c r="H477" s="31">
        <v>0</v>
      </c>
      <c r="I477" s="31"/>
      <c r="J477" s="9">
        <f t="shared" si="124"/>
        <v>0</v>
      </c>
      <c r="K477" s="32"/>
      <c r="L477" s="11" t="str">
        <f t="shared" si="125"/>
        <v>NA</v>
      </c>
      <c r="M477" s="32"/>
      <c r="N477" s="11" t="str">
        <f t="shared" si="126"/>
        <v>NA</v>
      </c>
      <c r="O477" s="13"/>
      <c r="P477" s="11">
        <f t="shared" si="127"/>
        <v>-279.8163869693978</v>
      </c>
      <c r="Q477" s="11"/>
      <c r="R477" s="11">
        <f t="shared" si="128"/>
        <v>-0.19957945325778284</v>
      </c>
      <c r="S477" s="11"/>
      <c r="T477" s="11">
        <f t="shared" si="129"/>
        <v>-0.19957945325778284</v>
      </c>
      <c r="U477" s="13"/>
      <c r="V477" s="11">
        <f t="shared" si="130"/>
        <v>-0.19668933258059698</v>
      </c>
      <c r="W477" s="13"/>
      <c r="X477" s="13">
        <f t="shared" si="131"/>
        <v>-0.19668933258059698</v>
      </c>
      <c r="Y477" s="13"/>
      <c r="Z477" s="13">
        <f t="shared" si="132"/>
        <v>-0.19668933258059698</v>
      </c>
      <c r="AA477" s="13"/>
      <c r="AB477" s="13">
        <f t="shared" si="133"/>
        <v>-0.27245344773588909</v>
      </c>
      <c r="AC477" s="13"/>
      <c r="AD477" s="13">
        <f t="shared" si="134"/>
        <v>-0.27245344773588909</v>
      </c>
    </row>
    <row r="478" spans="1:30" x14ac:dyDescent="0.2">
      <c r="A478" s="30" t="s">
        <v>9</v>
      </c>
      <c r="B478" s="30">
        <v>2016</v>
      </c>
      <c r="C478" s="30"/>
      <c r="D478" s="31">
        <v>0</v>
      </c>
      <c r="E478" s="31"/>
      <c r="F478" s="31">
        <v>0</v>
      </c>
      <c r="G478" s="31"/>
      <c r="H478" s="31">
        <v>0</v>
      </c>
      <c r="I478" s="31"/>
      <c r="J478" s="9">
        <f t="shared" si="124"/>
        <v>0</v>
      </c>
      <c r="K478" s="32"/>
      <c r="L478" s="11" t="str">
        <f t="shared" si="125"/>
        <v>NA</v>
      </c>
      <c r="M478" s="32"/>
      <c r="N478" s="11" t="str">
        <f t="shared" si="126"/>
        <v>NA</v>
      </c>
      <c r="O478" s="13"/>
      <c r="P478" s="11" t="str">
        <f t="shared" si="127"/>
        <v>NA</v>
      </c>
      <c r="Q478" s="11"/>
      <c r="R478" s="11">
        <f t="shared" si="128"/>
        <v>-279.8163869693978</v>
      </c>
      <c r="S478" s="11"/>
      <c r="T478" s="11">
        <f t="shared" si="129"/>
        <v>-0.19957945325778284</v>
      </c>
      <c r="U478" s="13"/>
      <c r="V478" s="11">
        <f t="shared" si="130"/>
        <v>-0.19957945325778284</v>
      </c>
      <c r="W478" s="13"/>
      <c r="X478" s="13">
        <f t="shared" si="131"/>
        <v>-0.19668933258059698</v>
      </c>
      <c r="Y478" s="13"/>
      <c r="Z478" s="13">
        <f t="shared" si="132"/>
        <v>-0.19668933258059698</v>
      </c>
      <c r="AA478" s="13"/>
      <c r="AB478" s="13">
        <f t="shared" si="133"/>
        <v>-0.19668933258059698</v>
      </c>
      <c r="AC478" s="13"/>
      <c r="AD478" s="13">
        <f t="shared" si="134"/>
        <v>-0.27245344773588909</v>
      </c>
    </row>
    <row r="479" spans="1:30" x14ac:dyDescent="0.2">
      <c r="A479" s="30" t="s">
        <v>9</v>
      </c>
      <c r="B479" s="30">
        <v>2017</v>
      </c>
      <c r="C479" s="32"/>
      <c r="D479" s="31">
        <v>0</v>
      </c>
      <c r="E479" s="31"/>
      <c r="F479" s="31">
        <v>0</v>
      </c>
      <c r="G479" s="31"/>
      <c r="H479" s="31">
        <v>0</v>
      </c>
      <c r="I479" s="31"/>
      <c r="J479" s="9">
        <f t="shared" si="124"/>
        <v>0</v>
      </c>
      <c r="K479" s="32"/>
      <c r="L479" s="11" t="str">
        <f t="shared" si="125"/>
        <v>NA</v>
      </c>
      <c r="M479" s="32"/>
      <c r="N479" s="11" t="str">
        <f t="shared" si="126"/>
        <v>NA</v>
      </c>
      <c r="O479" s="13"/>
      <c r="P479" s="11" t="str">
        <f t="shared" si="127"/>
        <v>NA</v>
      </c>
      <c r="Q479" s="11"/>
      <c r="R479" s="11" t="str">
        <f t="shared" si="128"/>
        <v>NA</v>
      </c>
      <c r="S479" s="11"/>
      <c r="T479" s="11">
        <f t="shared" si="129"/>
        <v>-279.8163869693978</v>
      </c>
      <c r="U479" s="13"/>
      <c r="V479" s="11">
        <f t="shared" si="130"/>
        <v>-0.19957945325778284</v>
      </c>
      <c r="W479" s="13"/>
      <c r="X479" s="13">
        <f t="shared" si="131"/>
        <v>-0.19957945325778284</v>
      </c>
      <c r="Y479" s="13"/>
      <c r="Z479" s="13">
        <f t="shared" si="132"/>
        <v>-0.19668933258059698</v>
      </c>
      <c r="AA479" s="13"/>
      <c r="AB479" s="13">
        <f t="shared" si="133"/>
        <v>-0.19668933258059698</v>
      </c>
      <c r="AC479" s="13"/>
      <c r="AD479" s="13">
        <f t="shared" si="134"/>
        <v>-0.19668933258059698</v>
      </c>
    </row>
    <row r="480" spans="1:30" x14ac:dyDescent="0.2">
      <c r="A480" s="32" t="s">
        <v>9</v>
      </c>
      <c r="B480" s="32">
        <v>2018</v>
      </c>
      <c r="C480" s="32"/>
      <c r="D480" s="31">
        <v>0</v>
      </c>
      <c r="E480" s="31"/>
      <c r="F480" s="31">
        <v>0</v>
      </c>
      <c r="G480" s="31"/>
      <c r="H480" s="31">
        <v>0</v>
      </c>
      <c r="I480" s="31"/>
      <c r="J480" s="9">
        <f t="shared" si="124"/>
        <v>0</v>
      </c>
      <c r="K480" s="32"/>
      <c r="L480" s="11" t="str">
        <f t="shared" si="125"/>
        <v>NA</v>
      </c>
      <c r="M480" s="32"/>
      <c r="N480" s="11" t="str">
        <f t="shared" si="126"/>
        <v>NA</v>
      </c>
      <c r="O480" s="13"/>
      <c r="P480" s="11" t="str">
        <f t="shared" si="127"/>
        <v>NA</v>
      </c>
      <c r="Q480" s="11"/>
      <c r="R480" s="11" t="str">
        <f t="shared" si="128"/>
        <v>NA</v>
      </c>
      <c r="S480" s="11"/>
      <c r="T480" s="11" t="str">
        <f t="shared" si="129"/>
        <v>NA</v>
      </c>
      <c r="U480" s="13"/>
      <c r="V480" s="11">
        <f t="shared" si="130"/>
        <v>-279.8163869693978</v>
      </c>
      <c r="W480" s="13"/>
      <c r="X480" s="13">
        <f t="shared" si="131"/>
        <v>-0.19957945325778284</v>
      </c>
      <c r="Y480" s="13"/>
      <c r="Z480" s="13">
        <f t="shared" si="132"/>
        <v>-0.19957945325778284</v>
      </c>
      <c r="AA480" s="13"/>
      <c r="AB480" s="13">
        <f t="shared" si="133"/>
        <v>-0.19668933258059698</v>
      </c>
      <c r="AC480" s="13"/>
      <c r="AD480" s="13">
        <f t="shared" si="134"/>
        <v>-0.19668933258059698</v>
      </c>
    </row>
    <row r="481" spans="1:30" x14ac:dyDescent="0.2">
      <c r="A481" s="32" t="s">
        <v>9</v>
      </c>
      <c r="B481" s="32">
        <v>2019</v>
      </c>
      <c r="C481" s="32"/>
      <c r="D481" s="31">
        <v>0</v>
      </c>
      <c r="E481" s="31"/>
      <c r="F481" s="31">
        <v>0</v>
      </c>
      <c r="G481" s="31"/>
      <c r="H481" s="31">
        <v>0</v>
      </c>
      <c r="I481" s="31"/>
      <c r="J481" s="9">
        <f t="shared" si="124"/>
        <v>0</v>
      </c>
      <c r="K481" s="32"/>
      <c r="L481" s="11" t="str">
        <f t="shared" si="125"/>
        <v>NA</v>
      </c>
      <c r="M481" s="32"/>
      <c r="N481" s="11" t="str">
        <f t="shared" si="126"/>
        <v>NA</v>
      </c>
      <c r="O481" s="13"/>
      <c r="P481" s="11" t="str">
        <f t="shared" si="127"/>
        <v>NA</v>
      </c>
      <c r="Q481" s="11"/>
      <c r="R481" s="11" t="str">
        <f t="shared" si="128"/>
        <v>NA</v>
      </c>
      <c r="S481" s="11"/>
      <c r="T481" s="11" t="str">
        <f t="shared" si="129"/>
        <v>NA</v>
      </c>
      <c r="U481" s="13"/>
      <c r="V481" s="11" t="str">
        <f t="shared" si="130"/>
        <v>NA</v>
      </c>
      <c r="W481" s="13"/>
      <c r="X481" s="13">
        <f t="shared" si="131"/>
        <v>-279.8163869693978</v>
      </c>
      <c r="Y481" s="13"/>
      <c r="Z481" s="13">
        <f t="shared" si="132"/>
        <v>-0.19957945325778284</v>
      </c>
      <c r="AA481" s="13"/>
      <c r="AB481" s="13">
        <f t="shared" si="133"/>
        <v>-0.19957945325778284</v>
      </c>
      <c r="AC481" s="13"/>
      <c r="AD481" s="13">
        <f t="shared" si="134"/>
        <v>-0.19668933258059698</v>
      </c>
    </row>
    <row r="482" spans="1:30" x14ac:dyDescent="0.2">
      <c r="A482" s="32" t="s">
        <v>9</v>
      </c>
      <c r="B482" s="32">
        <v>2020</v>
      </c>
      <c r="C482" s="32"/>
      <c r="D482" s="31">
        <v>3249.9</v>
      </c>
      <c r="E482" s="31"/>
      <c r="F482" s="31">
        <v>0</v>
      </c>
      <c r="G482" s="31"/>
      <c r="H482" s="31">
        <v>71778.52</v>
      </c>
      <c r="I482" s="31"/>
      <c r="J482" s="9">
        <f t="shared" si="124"/>
        <v>-71778.52</v>
      </c>
      <c r="K482" s="32"/>
      <c r="L482" s="11">
        <f t="shared" si="125"/>
        <v>-22.086378042401304</v>
      </c>
      <c r="M482" s="32"/>
      <c r="N482" s="11">
        <f t="shared" si="126"/>
        <v>-22.086378042401304</v>
      </c>
      <c r="O482" s="13"/>
      <c r="P482" s="11">
        <f t="shared" si="127"/>
        <v>-22.086378042401304</v>
      </c>
      <c r="Q482" s="11"/>
      <c r="R482" s="11">
        <f t="shared" si="128"/>
        <v>-22.086378042401304</v>
      </c>
      <c r="S482" s="11"/>
      <c r="T482" s="11">
        <f t="shared" si="129"/>
        <v>-22.086378042401304</v>
      </c>
      <c r="U482" s="13"/>
      <c r="V482" s="11">
        <f t="shared" si="130"/>
        <v>-22.086378042401304</v>
      </c>
      <c r="W482" s="13"/>
      <c r="X482" s="13">
        <f t="shared" si="131"/>
        <v>-22.086378042401304</v>
      </c>
      <c r="Y482" s="13"/>
      <c r="Z482" s="13">
        <f t="shared" si="132"/>
        <v>-28.356812191153246</v>
      </c>
      <c r="AA482" s="13"/>
      <c r="AB482" s="13">
        <f t="shared" si="133"/>
        <v>-0.23607401414493687</v>
      </c>
      <c r="AC482" s="13"/>
      <c r="AD482" s="13">
        <f t="shared" si="134"/>
        <v>-0.23607401414493687</v>
      </c>
    </row>
    <row r="483" spans="1:30" x14ac:dyDescent="0.2">
      <c r="A483" s="32" t="s">
        <v>9</v>
      </c>
      <c r="B483" s="32">
        <v>2021</v>
      </c>
      <c r="C483" s="32"/>
      <c r="D483" s="31">
        <v>0</v>
      </c>
      <c r="E483" s="31"/>
      <c r="F483" s="31">
        <v>0</v>
      </c>
      <c r="G483" s="31"/>
      <c r="H483" s="31">
        <v>0</v>
      </c>
      <c r="I483" s="31"/>
      <c r="J483" s="9">
        <f t="shared" si="124"/>
        <v>0</v>
      </c>
      <c r="K483" s="32"/>
      <c r="L483" s="11" t="str">
        <f t="shared" si="125"/>
        <v>NA</v>
      </c>
      <c r="M483" s="32"/>
      <c r="N483" s="11">
        <f t="shared" si="126"/>
        <v>-22.086378042401304</v>
      </c>
      <c r="O483" s="13"/>
      <c r="P483" s="11">
        <f t="shared" si="127"/>
        <v>-22.086378042401304</v>
      </c>
      <c r="Q483" s="11"/>
      <c r="R483" s="11">
        <f t="shared" si="128"/>
        <v>-22.086378042401304</v>
      </c>
      <c r="S483" s="11"/>
      <c r="T483" s="11">
        <f t="shared" si="129"/>
        <v>-22.086378042401304</v>
      </c>
      <c r="U483" s="13"/>
      <c r="V483" s="11">
        <f t="shared" si="130"/>
        <v>-22.086378042401304</v>
      </c>
      <c r="W483" s="13"/>
      <c r="X483" s="13">
        <f t="shared" si="131"/>
        <v>-22.086378042401304</v>
      </c>
      <c r="Y483" s="13"/>
      <c r="Z483" s="13">
        <f t="shared" si="132"/>
        <v>-22.086378042401304</v>
      </c>
      <c r="AA483" s="13"/>
      <c r="AB483" s="13">
        <f t="shared" si="133"/>
        <v>-28.356812191153246</v>
      </c>
      <c r="AC483" s="13"/>
      <c r="AD483" s="13">
        <f t="shared" si="134"/>
        <v>-0.23607401414493687</v>
      </c>
    </row>
    <row r="484" spans="1:30" x14ac:dyDescent="0.2">
      <c r="A484" s="32" t="s">
        <v>9</v>
      </c>
      <c r="B484" s="32">
        <v>2022</v>
      </c>
      <c r="C484" s="32"/>
      <c r="D484" s="31">
        <v>0</v>
      </c>
      <c r="E484" s="31"/>
      <c r="F484" s="31">
        <v>0</v>
      </c>
      <c r="G484" s="31"/>
      <c r="H484" s="31">
        <v>0</v>
      </c>
      <c r="I484" s="31"/>
      <c r="J484" s="9">
        <f t="shared" si="124"/>
        <v>0</v>
      </c>
      <c r="K484" s="32"/>
      <c r="L484" s="11" t="str">
        <f t="shared" si="125"/>
        <v>NA</v>
      </c>
      <c r="M484" s="32"/>
      <c r="N484" s="11" t="str">
        <f t="shared" si="126"/>
        <v>NA</v>
      </c>
      <c r="O484" s="13"/>
      <c r="P484" s="11">
        <f t="shared" si="127"/>
        <v>-22.086378042401304</v>
      </c>
      <c r="Q484" s="11"/>
      <c r="R484" s="11">
        <f t="shared" si="128"/>
        <v>-22.086378042401304</v>
      </c>
      <c r="S484" s="11"/>
      <c r="T484" s="11">
        <f t="shared" si="129"/>
        <v>-22.086378042401304</v>
      </c>
      <c r="U484" s="13"/>
      <c r="V484" s="11">
        <f t="shared" si="130"/>
        <v>-22.086378042401304</v>
      </c>
      <c r="W484" s="13"/>
      <c r="X484" s="13">
        <f t="shared" si="131"/>
        <v>-22.086378042401304</v>
      </c>
      <c r="Y484" s="13"/>
      <c r="Z484" s="13">
        <f t="shared" si="132"/>
        <v>-22.086378042401304</v>
      </c>
      <c r="AA484" s="13"/>
      <c r="AB484" s="13">
        <f t="shared" si="133"/>
        <v>-22.086378042401304</v>
      </c>
      <c r="AC484" s="13"/>
      <c r="AD484" s="13">
        <f t="shared" si="134"/>
        <v>-28.356812191153246</v>
      </c>
    </row>
    <row r="485" spans="1:30" x14ac:dyDescent="0.2">
      <c r="A485" s="30"/>
      <c r="B485" s="30"/>
      <c r="C485" s="30"/>
      <c r="E485" s="31"/>
      <c r="F485" s="31"/>
      <c r="G485" s="31"/>
      <c r="H485" s="31"/>
      <c r="I485" s="31"/>
      <c r="J485" s="9"/>
      <c r="K485" s="32"/>
      <c r="L485" s="11"/>
      <c r="M485" s="32"/>
      <c r="N485" s="11"/>
      <c r="O485" s="13"/>
      <c r="P485" s="11"/>
      <c r="Q485" s="11"/>
      <c r="R485" s="11"/>
      <c r="S485" s="11"/>
      <c r="T485" s="11"/>
      <c r="U485" s="13"/>
      <c r="V485" s="11"/>
      <c r="W485" s="13"/>
      <c r="X485" s="13"/>
      <c r="Y485" s="13"/>
      <c r="Z485" s="13"/>
      <c r="AA485" s="13"/>
      <c r="AB485" s="13"/>
      <c r="AC485" s="13"/>
      <c r="AD485" s="13"/>
    </row>
    <row r="486" spans="1:30" x14ac:dyDescent="0.2">
      <c r="A486" s="30" t="s">
        <v>10</v>
      </c>
      <c r="B486" s="30">
        <v>1974</v>
      </c>
      <c r="C486" s="30"/>
      <c r="D486" s="31">
        <v>0</v>
      </c>
      <c r="E486" s="31"/>
      <c r="F486" s="31">
        <v>0</v>
      </c>
      <c r="G486" s="31"/>
      <c r="H486" s="31">
        <v>0</v>
      </c>
      <c r="I486" s="31"/>
      <c r="J486" s="9">
        <f t="shared" ref="J486:J534" si="135">+F486-H486</f>
        <v>0</v>
      </c>
      <c r="K486" s="32"/>
      <c r="L486" s="11" t="str">
        <f t="shared" ref="L486:L534" si="136">+IF(+D486=0,"NA",+J486/D486)</f>
        <v>NA</v>
      </c>
      <c r="M486" s="32"/>
      <c r="N486" s="11" t="str">
        <f>+IF(SUM(D486:D486)=0,"NA",+SUM(#REF!,,J486)/SUM(D486:D486))</f>
        <v>NA</v>
      </c>
      <c r="O486" s="13"/>
      <c r="P486" s="11" t="str">
        <f>+IF(SUM(D486:D486)=0,"NA",+SUM(J486:J486)/SUM(D486:D486))</f>
        <v>NA</v>
      </c>
      <c r="Q486" s="11"/>
      <c r="R486" s="11"/>
      <c r="S486" s="11"/>
      <c r="T486" s="11"/>
      <c r="U486" s="13"/>
      <c r="V486" s="11"/>
      <c r="W486" s="13"/>
      <c r="X486" s="13"/>
      <c r="Y486" s="13"/>
      <c r="Z486" s="13"/>
      <c r="AA486" s="13"/>
      <c r="AB486" s="13"/>
      <c r="AC486" s="13"/>
      <c r="AD486" s="13"/>
    </row>
    <row r="487" spans="1:30" x14ac:dyDescent="0.2">
      <c r="A487" s="30" t="s">
        <v>10</v>
      </c>
      <c r="B487" s="30">
        <v>1975</v>
      </c>
      <c r="C487" s="30"/>
      <c r="D487" s="31">
        <v>0</v>
      </c>
      <c r="E487" s="31"/>
      <c r="F487" s="31">
        <v>0</v>
      </c>
      <c r="G487" s="31"/>
      <c r="H487" s="31">
        <v>0</v>
      </c>
      <c r="I487" s="31"/>
      <c r="J487" s="9">
        <f t="shared" si="135"/>
        <v>0</v>
      </c>
      <c r="K487" s="32"/>
      <c r="L487" s="11" t="str">
        <f t="shared" si="136"/>
        <v>NA</v>
      </c>
      <c r="M487" s="32"/>
      <c r="N487" s="11" t="str">
        <f t="shared" ref="N487:N529" si="137">+IF(SUM(D486:D487)=0,"NA",+SUM(J486,,J487)/SUM(D486:D487))</f>
        <v>NA</v>
      </c>
      <c r="O487" s="13"/>
      <c r="P487" s="11" t="str">
        <f>+IF(SUM(D486:D487)=0,"NA",+SUM(J486:J487)/SUM(D486:D487))</f>
        <v>NA</v>
      </c>
      <c r="Q487" s="11"/>
      <c r="R487" s="11"/>
      <c r="S487" s="11"/>
      <c r="T487" s="11"/>
      <c r="U487" s="13"/>
      <c r="V487" s="11"/>
      <c r="W487" s="13"/>
      <c r="X487" s="13"/>
      <c r="Y487" s="13"/>
      <c r="Z487" s="13"/>
      <c r="AA487" s="13"/>
      <c r="AB487" s="13"/>
      <c r="AC487" s="13"/>
      <c r="AD487" s="13"/>
    </row>
    <row r="488" spans="1:30" x14ac:dyDescent="0.2">
      <c r="A488" s="30" t="s">
        <v>10</v>
      </c>
      <c r="B488" s="30">
        <v>1976</v>
      </c>
      <c r="C488" s="30"/>
      <c r="D488" s="31">
        <v>139</v>
      </c>
      <c r="E488" s="31"/>
      <c r="F488" s="31">
        <v>0</v>
      </c>
      <c r="G488" s="31"/>
      <c r="H488" s="31">
        <v>0</v>
      </c>
      <c r="I488" s="31"/>
      <c r="J488" s="9">
        <f t="shared" si="135"/>
        <v>0</v>
      </c>
      <c r="K488" s="32"/>
      <c r="L488" s="11">
        <f t="shared" si="136"/>
        <v>0</v>
      </c>
      <c r="M488" s="32"/>
      <c r="N488" s="11">
        <f t="shared" si="137"/>
        <v>0</v>
      </c>
      <c r="O488" s="13"/>
      <c r="P488" s="11">
        <f t="shared" ref="P488:P529" si="138">+IF(SUM(D486:D488)=0,"NA",+SUM(J486:J488)/SUM(D486:D488))</f>
        <v>0</v>
      </c>
      <c r="Q488" s="11"/>
      <c r="R488" s="11"/>
      <c r="S488" s="11"/>
      <c r="T488" s="11"/>
      <c r="U488" s="13"/>
      <c r="V488" s="11"/>
      <c r="W488" s="13"/>
      <c r="X488" s="13"/>
      <c r="Y488" s="13"/>
      <c r="Z488" s="13"/>
      <c r="AA488" s="13"/>
      <c r="AB488" s="13"/>
      <c r="AC488" s="13"/>
      <c r="AD488" s="13"/>
    </row>
    <row r="489" spans="1:30" x14ac:dyDescent="0.2">
      <c r="A489" s="30" t="s">
        <v>10</v>
      </c>
      <c r="B489" s="30">
        <v>1977</v>
      </c>
      <c r="C489" s="30"/>
      <c r="D489" s="31">
        <v>839</v>
      </c>
      <c r="E489" s="31"/>
      <c r="F489" s="31">
        <v>0</v>
      </c>
      <c r="G489" s="31"/>
      <c r="H489" s="31">
        <v>0</v>
      </c>
      <c r="I489" s="31"/>
      <c r="J489" s="9">
        <f t="shared" si="135"/>
        <v>0</v>
      </c>
      <c r="K489" s="32"/>
      <c r="L489" s="11">
        <f t="shared" si="136"/>
        <v>0</v>
      </c>
      <c r="M489" s="32"/>
      <c r="N489" s="11">
        <f t="shared" si="137"/>
        <v>0</v>
      </c>
      <c r="O489" s="13"/>
      <c r="P489" s="11">
        <f t="shared" si="138"/>
        <v>0</v>
      </c>
      <c r="Q489" s="11"/>
      <c r="R489" s="11">
        <f t="shared" ref="R489:R534" si="139">+IF(SUM(D486:D489)=0,"NA",+SUM(J486:J489)/SUM(D486:D489))</f>
        <v>0</v>
      </c>
      <c r="S489" s="11"/>
      <c r="T489" s="11"/>
      <c r="U489" s="13"/>
      <c r="V489" s="11"/>
      <c r="W489" s="13"/>
      <c r="X489" s="13"/>
      <c r="Y489" s="13"/>
      <c r="Z489" s="13"/>
      <c r="AA489" s="13"/>
      <c r="AB489" s="13"/>
      <c r="AC489" s="13"/>
      <c r="AD489" s="13"/>
    </row>
    <row r="490" spans="1:30" x14ac:dyDescent="0.2">
      <c r="A490" s="30" t="s">
        <v>10</v>
      </c>
      <c r="B490" s="30">
        <v>1978</v>
      </c>
      <c r="C490" s="30"/>
      <c r="D490" s="31">
        <v>0</v>
      </c>
      <c r="E490" s="31"/>
      <c r="F490" s="31">
        <v>0</v>
      </c>
      <c r="G490" s="31"/>
      <c r="H490" s="31">
        <v>0</v>
      </c>
      <c r="I490" s="31"/>
      <c r="J490" s="9">
        <f t="shared" si="135"/>
        <v>0</v>
      </c>
      <c r="K490" s="32"/>
      <c r="L490" s="11" t="str">
        <f t="shared" si="136"/>
        <v>NA</v>
      </c>
      <c r="M490" s="32"/>
      <c r="N490" s="11">
        <f t="shared" si="137"/>
        <v>0</v>
      </c>
      <c r="O490" s="13"/>
      <c r="P490" s="11">
        <f t="shared" si="138"/>
        <v>0</v>
      </c>
      <c r="Q490" s="11"/>
      <c r="R490" s="11">
        <f t="shared" si="139"/>
        <v>0</v>
      </c>
      <c r="S490" s="11"/>
      <c r="T490" s="11">
        <f t="shared" ref="T490:T534" si="140">+IF(SUM(D486:D490)=0,"NA",+SUM(J486:J490)/SUM(D486:D490))</f>
        <v>0</v>
      </c>
      <c r="U490" s="13"/>
      <c r="V490" s="11"/>
      <c r="W490" s="13"/>
      <c r="X490" s="13"/>
      <c r="Y490" s="13"/>
      <c r="Z490" s="13"/>
      <c r="AA490" s="13"/>
      <c r="AB490" s="13"/>
      <c r="AC490" s="13"/>
      <c r="AD490" s="13"/>
    </row>
    <row r="491" spans="1:30" x14ac:dyDescent="0.2">
      <c r="A491" s="30" t="s">
        <v>10</v>
      </c>
      <c r="B491" s="30">
        <v>1979</v>
      </c>
      <c r="C491" s="30"/>
      <c r="D491" s="31">
        <v>270</v>
      </c>
      <c r="E491" s="31"/>
      <c r="F491" s="31">
        <v>0</v>
      </c>
      <c r="G491" s="31"/>
      <c r="H491" s="31">
        <v>0</v>
      </c>
      <c r="I491" s="31"/>
      <c r="J491" s="9">
        <f t="shared" si="135"/>
        <v>0</v>
      </c>
      <c r="K491" s="32"/>
      <c r="L491" s="11">
        <f t="shared" si="136"/>
        <v>0</v>
      </c>
      <c r="M491" s="32"/>
      <c r="N491" s="11">
        <f t="shared" si="137"/>
        <v>0</v>
      </c>
      <c r="O491" s="13"/>
      <c r="P491" s="11">
        <f t="shared" si="138"/>
        <v>0</v>
      </c>
      <c r="Q491" s="11"/>
      <c r="R491" s="11">
        <f t="shared" si="139"/>
        <v>0</v>
      </c>
      <c r="S491" s="11"/>
      <c r="T491" s="11">
        <f t="shared" si="140"/>
        <v>0</v>
      </c>
      <c r="U491" s="13"/>
      <c r="V491" s="11">
        <f t="shared" ref="V491:V534" si="141">+IF(SUM(D486:D491)=0,"NA",+SUM(J486:J491)/SUM(D486:D491))</f>
        <v>0</v>
      </c>
      <c r="W491" s="13"/>
      <c r="X491" s="13"/>
      <c r="Y491" s="13"/>
      <c r="Z491" s="13"/>
      <c r="AA491" s="13"/>
      <c r="AB491" s="13"/>
      <c r="AC491" s="13"/>
      <c r="AD491" s="13"/>
    </row>
    <row r="492" spans="1:30" x14ac:dyDescent="0.2">
      <c r="A492" s="30" t="s">
        <v>10</v>
      </c>
      <c r="B492" s="30">
        <v>1980</v>
      </c>
      <c r="C492" s="30"/>
      <c r="D492" s="31">
        <v>0</v>
      </c>
      <c r="E492" s="31"/>
      <c r="F492" s="31">
        <v>0</v>
      </c>
      <c r="G492" s="31"/>
      <c r="H492" s="31">
        <v>0</v>
      </c>
      <c r="I492" s="31"/>
      <c r="J492" s="9">
        <f t="shared" si="135"/>
        <v>0</v>
      </c>
      <c r="K492" s="32"/>
      <c r="L492" s="11" t="str">
        <f t="shared" si="136"/>
        <v>NA</v>
      </c>
      <c r="M492" s="32"/>
      <c r="N492" s="11">
        <f t="shared" si="137"/>
        <v>0</v>
      </c>
      <c r="O492" s="13"/>
      <c r="P492" s="11">
        <f t="shared" si="138"/>
        <v>0</v>
      </c>
      <c r="Q492" s="11"/>
      <c r="R492" s="11">
        <f t="shared" si="139"/>
        <v>0</v>
      </c>
      <c r="S492" s="11"/>
      <c r="T492" s="11">
        <f t="shared" si="140"/>
        <v>0</v>
      </c>
      <c r="U492" s="13"/>
      <c r="V492" s="11">
        <f t="shared" si="141"/>
        <v>0</v>
      </c>
      <c r="W492" s="13"/>
      <c r="X492" s="13">
        <f t="shared" ref="X492:X534" si="142">+IF(SUM(D486:D492)=0,"NA",+SUM(J486:J492)/SUM(D486:D492))</f>
        <v>0</v>
      </c>
      <c r="Y492" s="13"/>
      <c r="Z492" s="13"/>
      <c r="AA492" s="13"/>
      <c r="AB492" s="13"/>
      <c r="AC492" s="13"/>
      <c r="AD492" s="13"/>
    </row>
    <row r="493" spans="1:30" x14ac:dyDescent="0.2">
      <c r="A493" s="30" t="s">
        <v>10</v>
      </c>
      <c r="B493" s="30">
        <v>1981</v>
      </c>
      <c r="C493" s="30"/>
      <c r="D493" s="31">
        <v>952</v>
      </c>
      <c r="E493" s="31"/>
      <c r="F493" s="31">
        <v>0</v>
      </c>
      <c r="G493" s="31"/>
      <c r="H493" s="31">
        <v>0</v>
      </c>
      <c r="I493" s="31"/>
      <c r="J493" s="9">
        <f t="shared" si="135"/>
        <v>0</v>
      </c>
      <c r="K493" s="32"/>
      <c r="L493" s="11">
        <f t="shared" si="136"/>
        <v>0</v>
      </c>
      <c r="M493" s="32"/>
      <c r="N493" s="11">
        <f t="shared" si="137"/>
        <v>0</v>
      </c>
      <c r="O493" s="13"/>
      <c r="P493" s="11">
        <f t="shared" si="138"/>
        <v>0</v>
      </c>
      <c r="Q493" s="11"/>
      <c r="R493" s="11">
        <f t="shared" si="139"/>
        <v>0</v>
      </c>
      <c r="S493" s="11"/>
      <c r="T493" s="11">
        <f t="shared" si="140"/>
        <v>0</v>
      </c>
      <c r="U493" s="13"/>
      <c r="V493" s="11">
        <f t="shared" si="141"/>
        <v>0</v>
      </c>
      <c r="W493" s="13"/>
      <c r="X493" s="13">
        <f t="shared" si="142"/>
        <v>0</v>
      </c>
      <c r="Y493" s="13"/>
      <c r="Z493" s="13">
        <f t="shared" ref="Z493:Z534" si="143">+IF(SUM(D486:D493)=0,"NA",+SUM(J486:J493)/SUM(D486:D493))</f>
        <v>0</v>
      </c>
      <c r="AA493" s="13"/>
      <c r="AB493" s="13"/>
      <c r="AC493" s="13"/>
      <c r="AD493" s="13"/>
    </row>
    <row r="494" spans="1:30" x14ac:dyDescent="0.2">
      <c r="A494" s="30" t="s">
        <v>10</v>
      </c>
      <c r="B494" s="30">
        <v>1982</v>
      </c>
      <c r="C494" s="30"/>
      <c r="D494" s="31">
        <v>0</v>
      </c>
      <c r="E494" s="31"/>
      <c r="F494" s="31">
        <v>0</v>
      </c>
      <c r="G494" s="31"/>
      <c r="H494" s="31">
        <v>0</v>
      </c>
      <c r="I494" s="31"/>
      <c r="J494" s="9">
        <f t="shared" si="135"/>
        <v>0</v>
      </c>
      <c r="K494" s="32"/>
      <c r="L494" s="11" t="str">
        <f t="shared" si="136"/>
        <v>NA</v>
      </c>
      <c r="M494" s="32"/>
      <c r="N494" s="11">
        <f t="shared" si="137"/>
        <v>0</v>
      </c>
      <c r="O494" s="13"/>
      <c r="P494" s="11">
        <f t="shared" si="138"/>
        <v>0</v>
      </c>
      <c r="Q494" s="11"/>
      <c r="R494" s="11">
        <f t="shared" si="139"/>
        <v>0</v>
      </c>
      <c r="S494" s="11"/>
      <c r="T494" s="11">
        <f t="shared" si="140"/>
        <v>0</v>
      </c>
      <c r="U494" s="13"/>
      <c r="V494" s="11">
        <f t="shared" si="141"/>
        <v>0</v>
      </c>
      <c r="W494" s="13"/>
      <c r="X494" s="13">
        <f t="shared" si="142"/>
        <v>0</v>
      </c>
      <c r="Y494" s="13"/>
      <c r="Z494" s="13">
        <f t="shared" si="143"/>
        <v>0</v>
      </c>
      <c r="AA494" s="13"/>
      <c r="AB494" s="13">
        <f t="shared" ref="AB494:AB534" si="144">+IF(SUM(D486:D494)=0,"NA",+SUM(J486:J494)/SUM(D486:D494))</f>
        <v>0</v>
      </c>
      <c r="AC494" s="13"/>
      <c r="AD494" s="13"/>
    </row>
    <row r="495" spans="1:30" x14ac:dyDescent="0.2">
      <c r="A495" s="30" t="s">
        <v>10</v>
      </c>
      <c r="B495" s="30">
        <v>1983</v>
      </c>
      <c r="C495" s="30"/>
      <c r="D495" s="31">
        <v>0</v>
      </c>
      <c r="E495" s="31"/>
      <c r="F495" s="31">
        <v>0</v>
      </c>
      <c r="G495" s="31"/>
      <c r="H495" s="31">
        <v>0</v>
      </c>
      <c r="I495" s="31"/>
      <c r="J495" s="9">
        <f t="shared" si="135"/>
        <v>0</v>
      </c>
      <c r="K495" s="32"/>
      <c r="L495" s="11" t="str">
        <f t="shared" si="136"/>
        <v>NA</v>
      </c>
      <c r="M495" s="32"/>
      <c r="N495" s="11" t="str">
        <f t="shared" si="137"/>
        <v>NA</v>
      </c>
      <c r="O495" s="13"/>
      <c r="P495" s="11">
        <f t="shared" si="138"/>
        <v>0</v>
      </c>
      <c r="Q495" s="11"/>
      <c r="R495" s="11">
        <f t="shared" si="139"/>
        <v>0</v>
      </c>
      <c r="S495" s="11"/>
      <c r="T495" s="11">
        <f t="shared" si="140"/>
        <v>0</v>
      </c>
      <c r="U495" s="13"/>
      <c r="V495" s="11">
        <f t="shared" si="141"/>
        <v>0</v>
      </c>
      <c r="W495" s="13"/>
      <c r="X495" s="13">
        <f t="shared" si="142"/>
        <v>0</v>
      </c>
      <c r="Y495" s="13"/>
      <c r="Z495" s="13">
        <f t="shared" si="143"/>
        <v>0</v>
      </c>
      <c r="AA495" s="13"/>
      <c r="AB495" s="13">
        <f t="shared" si="144"/>
        <v>0</v>
      </c>
      <c r="AC495" s="13"/>
      <c r="AD495" s="13">
        <f t="shared" ref="AD495:AD534" si="145">+IF(SUM(D486:D495)=0,"NA",+SUM(J486:J495)/SUM(D486:D495))</f>
        <v>0</v>
      </c>
    </row>
    <row r="496" spans="1:30" x14ac:dyDescent="0.2">
      <c r="A496" s="30" t="s">
        <v>10</v>
      </c>
      <c r="B496" s="30">
        <v>1984</v>
      </c>
      <c r="C496" s="30"/>
      <c r="D496" s="31">
        <v>0</v>
      </c>
      <c r="E496" s="31"/>
      <c r="F496" s="31">
        <v>0</v>
      </c>
      <c r="G496" s="31"/>
      <c r="H496" s="31">
        <v>0</v>
      </c>
      <c r="I496" s="31"/>
      <c r="J496" s="9">
        <f t="shared" si="135"/>
        <v>0</v>
      </c>
      <c r="K496" s="32"/>
      <c r="L496" s="11" t="str">
        <f t="shared" si="136"/>
        <v>NA</v>
      </c>
      <c r="M496" s="32"/>
      <c r="N496" s="11" t="str">
        <f t="shared" si="137"/>
        <v>NA</v>
      </c>
      <c r="O496" s="13"/>
      <c r="P496" s="11" t="str">
        <f t="shared" si="138"/>
        <v>NA</v>
      </c>
      <c r="Q496" s="11"/>
      <c r="R496" s="11">
        <f t="shared" si="139"/>
        <v>0</v>
      </c>
      <c r="S496" s="11"/>
      <c r="T496" s="11">
        <f t="shared" si="140"/>
        <v>0</v>
      </c>
      <c r="U496" s="13"/>
      <c r="V496" s="11">
        <f t="shared" si="141"/>
        <v>0</v>
      </c>
      <c r="W496" s="13"/>
      <c r="X496" s="13">
        <f t="shared" si="142"/>
        <v>0</v>
      </c>
      <c r="Y496" s="13"/>
      <c r="Z496" s="13">
        <f t="shared" si="143"/>
        <v>0</v>
      </c>
      <c r="AA496" s="13"/>
      <c r="AB496" s="13">
        <f t="shared" si="144"/>
        <v>0</v>
      </c>
      <c r="AC496" s="13"/>
      <c r="AD496" s="13">
        <f t="shared" si="145"/>
        <v>0</v>
      </c>
    </row>
    <row r="497" spans="1:30" x14ac:dyDescent="0.2">
      <c r="A497" s="30" t="s">
        <v>10</v>
      </c>
      <c r="B497" s="30">
        <v>1985</v>
      </c>
      <c r="C497" s="30"/>
      <c r="D497" s="31">
        <v>0</v>
      </c>
      <c r="E497" s="31"/>
      <c r="F497" s="31">
        <v>0</v>
      </c>
      <c r="G497" s="31"/>
      <c r="H497" s="31">
        <v>0</v>
      </c>
      <c r="I497" s="31"/>
      <c r="J497" s="9">
        <f t="shared" si="135"/>
        <v>0</v>
      </c>
      <c r="K497" s="32"/>
      <c r="L497" s="11" t="str">
        <f t="shared" si="136"/>
        <v>NA</v>
      </c>
      <c r="M497" s="32"/>
      <c r="N497" s="11" t="str">
        <f t="shared" si="137"/>
        <v>NA</v>
      </c>
      <c r="O497" s="13"/>
      <c r="P497" s="11" t="str">
        <f t="shared" si="138"/>
        <v>NA</v>
      </c>
      <c r="Q497" s="11"/>
      <c r="R497" s="11" t="str">
        <f t="shared" si="139"/>
        <v>NA</v>
      </c>
      <c r="S497" s="11"/>
      <c r="T497" s="11">
        <f t="shared" si="140"/>
        <v>0</v>
      </c>
      <c r="U497" s="13"/>
      <c r="V497" s="11">
        <f t="shared" si="141"/>
        <v>0</v>
      </c>
      <c r="W497" s="13"/>
      <c r="X497" s="13">
        <f t="shared" si="142"/>
        <v>0</v>
      </c>
      <c r="Y497" s="13"/>
      <c r="Z497" s="13">
        <f t="shared" si="143"/>
        <v>0</v>
      </c>
      <c r="AA497" s="13"/>
      <c r="AB497" s="13">
        <f t="shared" si="144"/>
        <v>0</v>
      </c>
      <c r="AC497" s="13"/>
      <c r="AD497" s="13">
        <f t="shared" si="145"/>
        <v>0</v>
      </c>
    </row>
    <row r="498" spans="1:30" x14ac:dyDescent="0.2">
      <c r="A498" s="30" t="s">
        <v>10</v>
      </c>
      <c r="B498" s="30">
        <v>1986</v>
      </c>
      <c r="C498" s="30"/>
      <c r="D498" s="31">
        <v>0</v>
      </c>
      <c r="E498" s="31"/>
      <c r="F498" s="31">
        <v>0</v>
      </c>
      <c r="G498" s="31"/>
      <c r="H498" s="31">
        <v>0</v>
      </c>
      <c r="I498" s="31"/>
      <c r="J498" s="9">
        <f t="shared" si="135"/>
        <v>0</v>
      </c>
      <c r="K498" s="32"/>
      <c r="L498" s="11" t="str">
        <f t="shared" si="136"/>
        <v>NA</v>
      </c>
      <c r="M498" s="32"/>
      <c r="N498" s="11" t="str">
        <f t="shared" si="137"/>
        <v>NA</v>
      </c>
      <c r="O498" s="13"/>
      <c r="P498" s="11" t="str">
        <f t="shared" si="138"/>
        <v>NA</v>
      </c>
      <c r="Q498" s="11"/>
      <c r="R498" s="11" t="str">
        <f t="shared" si="139"/>
        <v>NA</v>
      </c>
      <c r="S498" s="11"/>
      <c r="T498" s="11" t="str">
        <f t="shared" si="140"/>
        <v>NA</v>
      </c>
      <c r="U498" s="13"/>
      <c r="V498" s="11">
        <f t="shared" si="141"/>
        <v>0</v>
      </c>
      <c r="W498" s="13"/>
      <c r="X498" s="13">
        <f t="shared" si="142"/>
        <v>0</v>
      </c>
      <c r="Y498" s="13"/>
      <c r="Z498" s="13">
        <f t="shared" si="143"/>
        <v>0</v>
      </c>
      <c r="AA498" s="13"/>
      <c r="AB498" s="13">
        <f t="shared" si="144"/>
        <v>0</v>
      </c>
      <c r="AC498" s="13"/>
      <c r="AD498" s="13">
        <f t="shared" si="145"/>
        <v>0</v>
      </c>
    </row>
    <row r="499" spans="1:30" x14ac:dyDescent="0.2">
      <c r="A499" s="30" t="s">
        <v>10</v>
      </c>
      <c r="B499" s="30">
        <v>1987</v>
      </c>
      <c r="C499" s="30"/>
      <c r="D499" s="31">
        <v>0</v>
      </c>
      <c r="E499" s="31"/>
      <c r="F499" s="31">
        <v>0</v>
      </c>
      <c r="G499" s="31"/>
      <c r="H499" s="31">
        <v>0</v>
      </c>
      <c r="I499" s="31"/>
      <c r="J499" s="9">
        <f t="shared" si="135"/>
        <v>0</v>
      </c>
      <c r="K499" s="32"/>
      <c r="L499" s="11" t="str">
        <f t="shared" si="136"/>
        <v>NA</v>
      </c>
      <c r="M499" s="32"/>
      <c r="N499" s="11" t="str">
        <f t="shared" si="137"/>
        <v>NA</v>
      </c>
      <c r="O499" s="13"/>
      <c r="P499" s="11" t="str">
        <f t="shared" si="138"/>
        <v>NA</v>
      </c>
      <c r="Q499" s="11"/>
      <c r="R499" s="11" t="str">
        <f t="shared" si="139"/>
        <v>NA</v>
      </c>
      <c r="S499" s="11"/>
      <c r="T499" s="11" t="str">
        <f t="shared" si="140"/>
        <v>NA</v>
      </c>
      <c r="U499" s="13"/>
      <c r="V499" s="11" t="str">
        <f t="shared" si="141"/>
        <v>NA</v>
      </c>
      <c r="W499" s="13"/>
      <c r="X499" s="13">
        <f t="shared" si="142"/>
        <v>0</v>
      </c>
      <c r="Y499" s="13"/>
      <c r="Z499" s="13">
        <f t="shared" si="143"/>
        <v>0</v>
      </c>
      <c r="AA499" s="13"/>
      <c r="AB499" s="13">
        <f t="shared" si="144"/>
        <v>0</v>
      </c>
      <c r="AC499" s="13"/>
      <c r="AD499" s="13">
        <f t="shared" si="145"/>
        <v>0</v>
      </c>
    </row>
    <row r="500" spans="1:30" x14ac:dyDescent="0.2">
      <c r="A500" s="30" t="s">
        <v>10</v>
      </c>
      <c r="B500" s="30">
        <v>1988</v>
      </c>
      <c r="C500" s="30"/>
      <c r="D500" s="31">
        <v>0</v>
      </c>
      <c r="E500" s="31"/>
      <c r="F500" s="31">
        <v>0</v>
      </c>
      <c r="G500" s="31"/>
      <c r="H500" s="31">
        <v>0</v>
      </c>
      <c r="I500" s="31"/>
      <c r="J500" s="9">
        <f t="shared" si="135"/>
        <v>0</v>
      </c>
      <c r="K500" s="32"/>
      <c r="L500" s="11" t="str">
        <f t="shared" si="136"/>
        <v>NA</v>
      </c>
      <c r="M500" s="32"/>
      <c r="N500" s="11" t="str">
        <f t="shared" si="137"/>
        <v>NA</v>
      </c>
      <c r="O500" s="13"/>
      <c r="P500" s="11" t="str">
        <f t="shared" si="138"/>
        <v>NA</v>
      </c>
      <c r="Q500" s="11"/>
      <c r="R500" s="11" t="str">
        <f t="shared" si="139"/>
        <v>NA</v>
      </c>
      <c r="S500" s="11"/>
      <c r="T500" s="11" t="str">
        <f t="shared" si="140"/>
        <v>NA</v>
      </c>
      <c r="U500" s="13"/>
      <c r="V500" s="11" t="str">
        <f t="shared" si="141"/>
        <v>NA</v>
      </c>
      <c r="W500" s="13"/>
      <c r="X500" s="13" t="str">
        <f t="shared" si="142"/>
        <v>NA</v>
      </c>
      <c r="Y500" s="13"/>
      <c r="Z500" s="13">
        <f t="shared" si="143"/>
        <v>0</v>
      </c>
      <c r="AA500" s="13"/>
      <c r="AB500" s="13">
        <f t="shared" si="144"/>
        <v>0</v>
      </c>
      <c r="AC500" s="13"/>
      <c r="AD500" s="13">
        <f t="shared" si="145"/>
        <v>0</v>
      </c>
    </row>
    <row r="501" spans="1:30" x14ac:dyDescent="0.2">
      <c r="A501" s="30" t="s">
        <v>10</v>
      </c>
      <c r="B501" s="30">
        <v>1989</v>
      </c>
      <c r="C501" s="30"/>
      <c r="D501" s="31">
        <v>0</v>
      </c>
      <c r="E501" s="31"/>
      <c r="F501" s="31">
        <v>0</v>
      </c>
      <c r="G501" s="31"/>
      <c r="H501" s="31">
        <v>0</v>
      </c>
      <c r="I501" s="31"/>
      <c r="J501" s="9">
        <f t="shared" si="135"/>
        <v>0</v>
      </c>
      <c r="K501" s="32"/>
      <c r="L501" s="11" t="str">
        <f t="shared" si="136"/>
        <v>NA</v>
      </c>
      <c r="M501" s="32"/>
      <c r="N501" s="11" t="str">
        <f t="shared" si="137"/>
        <v>NA</v>
      </c>
      <c r="O501" s="13"/>
      <c r="P501" s="11" t="str">
        <f t="shared" si="138"/>
        <v>NA</v>
      </c>
      <c r="Q501" s="11"/>
      <c r="R501" s="11" t="str">
        <f t="shared" si="139"/>
        <v>NA</v>
      </c>
      <c r="S501" s="11"/>
      <c r="T501" s="11" t="str">
        <f t="shared" si="140"/>
        <v>NA</v>
      </c>
      <c r="U501" s="13"/>
      <c r="V501" s="11" t="str">
        <f t="shared" si="141"/>
        <v>NA</v>
      </c>
      <c r="W501" s="13"/>
      <c r="X501" s="13" t="str">
        <f t="shared" si="142"/>
        <v>NA</v>
      </c>
      <c r="Y501" s="13"/>
      <c r="Z501" s="13" t="str">
        <f t="shared" si="143"/>
        <v>NA</v>
      </c>
      <c r="AA501" s="13"/>
      <c r="AB501" s="13">
        <f t="shared" si="144"/>
        <v>0</v>
      </c>
      <c r="AC501" s="13"/>
      <c r="AD501" s="13">
        <f t="shared" si="145"/>
        <v>0</v>
      </c>
    </row>
    <row r="502" spans="1:30" x14ac:dyDescent="0.2">
      <c r="A502" s="30" t="s">
        <v>10</v>
      </c>
      <c r="B502" s="30">
        <v>1990</v>
      </c>
      <c r="C502" s="30"/>
      <c r="D502" s="31">
        <v>0</v>
      </c>
      <c r="E502" s="31"/>
      <c r="F502" s="31">
        <v>0</v>
      </c>
      <c r="G502" s="31"/>
      <c r="H502" s="31">
        <v>0</v>
      </c>
      <c r="I502" s="31"/>
      <c r="J502" s="9">
        <f t="shared" si="135"/>
        <v>0</v>
      </c>
      <c r="K502" s="32"/>
      <c r="L502" s="11" t="str">
        <f t="shared" si="136"/>
        <v>NA</v>
      </c>
      <c r="M502" s="32"/>
      <c r="N502" s="11" t="str">
        <f t="shared" si="137"/>
        <v>NA</v>
      </c>
      <c r="O502" s="13"/>
      <c r="P502" s="11" t="str">
        <f t="shared" si="138"/>
        <v>NA</v>
      </c>
      <c r="Q502" s="11"/>
      <c r="R502" s="11" t="str">
        <f t="shared" si="139"/>
        <v>NA</v>
      </c>
      <c r="S502" s="11"/>
      <c r="T502" s="11" t="str">
        <f t="shared" si="140"/>
        <v>NA</v>
      </c>
      <c r="U502" s="13"/>
      <c r="V502" s="11" t="str">
        <f t="shared" si="141"/>
        <v>NA</v>
      </c>
      <c r="W502" s="13"/>
      <c r="X502" s="13" t="str">
        <f t="shared" si="142"/>
        <v>NA</v>
      </c>
      <c r="Y502" s="13"/>
      <c r="Z502" s="13" t="str">
        <f t="shared" si="143"/>
        <v>NA</v>
      </c>
      <c r="AA502" s="13"/>
      <c r="AB502" s="13" t="str">
        <f t="shared" si="144"/>
        <v>NA</v>
      </c>
      <c r="AC502" s="13"/>
      <c r="AD502" s="13">
        <f t="shared" si="145"/>
        <v>0</v>
      </c>
    </row>
    <row r="503" spans="1:30" x14ac:dyDescent="0.2">
      <c r="A503" s="30" t="s">
        <v>10</v>
      </c>
      <c r="B503" s="30">
        <v>1991</v>
      </c>
      <c r="C503" s="30"/>
      <c r="D503" s="31">
        <v>0</v>
      </c>
      <c r="E503" s="31"/>
      <c r="F503" s="31">
        <v>0</v>
      </c>
      <c r="G503" s="31"/>
      <c r="H503" s="31">
        <v>0</v>
      </c>
      <c r="I503" s="31"/>
      <c r="J503" s="9">
        <f t="shared" si="135"/>
        <v>0</v>
      </c>
      <c r="K503" s="32"/>
      <c r="L503" s="11" t="str">
        <f t="shared" si="136"/>
        <v>NA</v>
      </c>
      <c r="M503" s="32"/>
      <c r="N503" s="11" t="str">
        <f t="shared" si="137"/>
        <v>NA</v>
      </c>
      <c r="O503" s="13"/>
      <c r="P503" s="11" t="str">
        <f t="shared" si="138"/>
        <v>NA</v>
      </c>
      <c r="Q503" s="11"/>
      <c r="R503" s="11" t="str">
        <f t="shared" si="139"/>
        <v>NA</v>
      </c>
      <c r="S503" s="11"/>
      <c r="T503" s="11" t="str">
        <f t="shared" si="140"/>
        <v>NA</v>
      </c>
      <c r="U503" s="13"/>
      <c r="V503" s="11" t="str">
        <f t="shared" si="141"/>
        <v>NA</v>
      </c>
      <c r="W503" s="13"/>
      <c r="X503" s="13" t="str">
        <f t="shared" si="142"/>
        <v>NA</v>
      </c>
      <c r="Y503" s="13"/>
      <c r="Z503" s="13" t="str">
        <f t="shared" si="143"/>
        <v>NA</v>
      </c>
      <c r="AA503" s="13"/>
      <c r="AB503" s="13" t="str">
        <f t="shared" si="144"/>
        <v>NA</v>
      </c>
      <c r="AC503" s="13"/>
      <c r="AD503" s="13" t="str">
        <f t="shared" si="145"/>
        <v>NA</v>
      </c>
    </row>
    <row r="504" spans="1:30" x14ac:dyDescent="0.2">
      <c r="A504" s="30" t="s">
        <v>10</v>
      </c>
      <c r="B504" s="30">
        <v>1992</v>
      </c>
      <c r="C504" s="30"/>
      <c r="D504" s="31">
        <v>0</v>
      </c>
      <c r="E504" s="31"/>
      <c r="F504" s="31">
        <v>0</v>
      </c>
      <c r="G504" s="31"/>
      <c r="H504" s="31">
        <v>0</v>
      </c>
      <c r="I504" s="31"/>
      <c r="J504" s="9">
        <f t="shared" si="135"/>
        <v>0</v>
      </c>
      <c r="K504" s="32"/>
      <c r="L504" s="11" t="str">
        <f t="shared" si="136"/>
        <v>NA</v>
      </c>
      <c r="M504" s="32"/>
      <c r="N504" s="11" t="str">
        <f t="shared" si="137"/>
        <v>NA</v>
      </c>
      <c r="O504" s="13"/>
      <c r="P504" s="11" t="str">
        <f t="shared" si="138"/>
        <v>NA</v>
      </c>
      <c r="Q504" s="11"/>
      <c r="R504" s="11" t="str">
        <f t="shared" si="139"/>
        <v>NA</v>
      </c>
      <c r="S504" s="11"/>
      <c r="T504" s="11" t="str">
        <f t="shared" si="140"/>
        <v>NA</v>
      </c>
      <c r="U504" s="13"/>
      <c r="V504" s="11" t="str">
        <f t="shared" si="141"/>
        <v>NA</v>
      </c>
      <c r="W504" s="13"/>
      <c r="X504" s="13" t="str">
        <f t="shared" si="142"/>
        <v>NA</v>
      </c>
      <c r="Y504" s="13"/>
      <c r="Z504" s="13" t="str">
        <f t="shared" si="143"/>
        <v>NA</v>
      </c>
      <c r="AB504" s="13" t="str">
        <f t="shared" si="144"/>
        <v>NA</v>
      </c>
      <c r="AC504" s="13"/>
      <c r="AD504" s="13" t="str">
        <f t="shared" si="145"/>
        <v>NA</v>
      </c>
    </row>
    <row r="505" spans="1:30" x14ac:dyDescent="0.2">
      <c r="A505" s="30" t="s">
        <v>10</v>
      </c>
      <c r="B505" s="30">
        <v>1993</v>
      </c>
      <c r="C505" s="30"/>
      <c r="D505" s="31">
        <v>0</v>
      </c>
      <c r="E505" s="31"/>
      <c r="F505" s="31">
        <v>0</v>
      </c>
      <c r="G505" s="31"/>
      <c r="H505" s="31">
        <v>0</v>
      </c>
      <c r="I505" s="31"/>
      <c r="J505" s="9">
        <f t="shared" si="135"/>
        <v>0</v>
      </c>
      <c r="K505" s="32"/>
      <c r="L505" s="11" t="str">
        <f t="shared" si="136"/>
        <v>NA</v>
      </c>
      <c r="M505" s="32"/>
      <c r="N505" s="11" t="str">
        <f t="shared" si="137"/>
        <v>NA</v>
      </c>
      <c r="O505" s="13"/>
      <c r="P505" s="11" t="str">
        <f t="shared" si="138"/>
        <v>NA</v>
      </c>
      <c r="Q505" s="11"/>
      <c r="R505" s="11" t="str">
        <f t="shared" si="139"/>
        <v>NA</v>
      </c>
      <c r="S505" s="11"/>
      <c r="T505" s="11" t="str">
        <f t="shared" si="140"/>
        <v>NA</v>
      </c>
      <c r="U505" s="13"/>
      <c r="V505" s="11" t="str">
        <f t="shared" si="141"/>
        <v>NA</v>
      </c>
      <c r="W505" s="13"/>
      <c r="X505" s="13" t="str">
        <f t="shared" si="142"/>
        <v>NA</v>
      </c>
      <c r="Y505" s="13"/>
      <c r="Z505" s="13" t="str">
        <f t="shared" si="143"/>
        <v>NA</v>
      </c>
      <c r="AB505" s="13" t="str">
        <f t="shared" si="144"/>
        <v>NA</v>
      </c>
      <c r="AC505" s="13"/>
      <c r="AD505" s="13" t="str">
        <f t="shared" si="145"/>
        <v>NA</v>
      </c>
    </row>
    <row r="506" spans="1:30" x14ac:dyDescent="0.2">
      <c r="A506" s="30" t="s">
        <v>10</v>
      </c>
      <c r="B506" s="30">
        <v>1994</v>
      </c>
      <c r="C506" s="30"/>
      <c r="D506" s="31">
        <v>0</v>
      </c>
      <c r="E506" s="31"/>
      <c r="F506" s="31">
        <v>0</v>
      </c>
      <c r="G506" s="31"/>
      <c r="H506" s="31">
        <v>0</v>
      </c>
      <c r="I506" s="31"/>
      <c r="J506" s="9">
        <f t="shared" si="135"/>
        <v>0</v>
      </c>
      <c r="K506" s="32"/>
      <c r="L506" s="11" t="str">
        <f t="shared" si="136"/>
        <v>NA</v>
      </c>
      <c r="M506" s="32"/>
      <c r="N506" s="11" t="str">
        <f t="shared" si="137"/>
        <v>NA</v>
      </c>
      <c r="O506" s="13"/>
      <c r="P506" s="11" t="str">
        <f t="shared" si="138"/>
        <v>NA</v>
      </c>
      <c r="Q506" s="11"/>
      <c r="R506" s="11" t="str">
        <f t="shared" si="139"/>
        <v>NA</v>
      </c>
      <c r="S506" s="11"/>
      <c r="T506" s="11" t="str">
        <f t="shared" si="140"/>
        <v>NA</v>
      </c>
      <c r="U506" s="13"/>
      <c r="V506" s="11" t="str">
        <f t="shared" si="141"/>
        <v>NA</v>
      </c>
      <c r="W506" s="13"/>
      <c r="X506" s="13" t="str">
        <f t="shared" si="142"/>
        <v>NA</v>
      </c>
      <c r="Y506" s="13"/>
      <c r="Z506" s="13" t="str">
        <f t="shared" si="143"/>
        <v>NA</v>
      </c>
      <c r="AB506" s="13" t="str">
        <f t="shared" si="144"/>
        <v>NA</v>
      </c>
      <c r="AC506" s="13"/>
      <c r="AD506" s="13" t="str">
        <f t="shared" si="145"/>
        <v>NA</v>
      </c>
    </row>
    <row r="507" spans="1:30" x14ac:dyDescent="0.2">
      <c r="A507" s="30" t="s">
        <v>10</v>
      </c>
      <c r="B507" s="30">
        <v>1995</v>
      </c>
      <c r="C507" s="30"/>
      <c r="D507" s="31">
        <v>0</v>
      </c>
      <c r="E507" s="31"/>
      <c r="F507" s="31">
        <v>0</v>
      </c>
      <c r="G507" s="31"/>
      <c r="H507" s="31">
        <v>0</v>
      </c>
      <c r="I507" s="31"/>
      <c r="J507" s="9">
        <f t="shared" si="135"/>
        <v>0</v>
      </c>
      <c r="K507" s="32"/>
      <c r="L507" s="11" t="str">
        <f t="shared" si="136"/>
        <v>NA</v>
      </c>
      <c r="M507" s="32"/>
      <c r="N507" s="11" t="str">
        <f t="shared" si="137"/>
        <v>NA</v>
      </c>
      <c r="O507" s="13"/>
      <c r="P507" s="11" t="str">
        <f t="shared" si="138"/>
        <v>NA</v>
      </c>
      <c r="Q507" s="11"/>
      <c r="R507" s="11" t="str">
        <f t="shared" si="139"/>
        <v>NA</v>
      </c>
      <c r="S507" s="11"/>
      <c r="T507" s="11" t="str">
        <f t="shared" si="140"/>
        <v>NA</v>
      </c>
      <c r="U507" s="13"/>
      <c r="V507" s="11" t="str">
        <f t="shared" si="141"/>
        <v>NA</v>
      </c>
      <c r="W507" s="13"/>
      <c r="X507" s="13" t="str">
        <f t="shared" si="142"/>
        <v>NA</v>
      </c>
      <c r="Y507" s="13"/>
      <c r="Z507" s="13" t="str">
        <f t="shared" si="143"/>
        <v>NA</v>
      </c>
      <c r="AB507" s="13" t="str">
        <f t="shared" si="144"/>
        <v>NA</v>
      </c>
      <c r="AC507" s="13"/>
      <c r="AD507" s="13" t="str">
        <f t="shared" si="145"/>
        <v>NA</v>
      </c>
    </row>
    <row r="508" spans="1:30" x14ac:dyDescent="0.2">
      <c r="A508" s="30" t="s">
        <v>10</v>
      </c>
      <c r="B508" s="30">
        <v>1996</v>
      </c>
      <c r="C508" s="30"/>
      <c r="D508" s="31">
        <v>0</v>
      </c>
      <c r="E508" s="31"/>
      <c r="F508" s="31">
        <v>0</v>
      </c>
      <c r="G508" s="31"/>
      <c r="H508" s="31">
        <v>0</v>
      </c>
      <c r="I508" s="31"/>
      <c r="J508" s="9">
        <f t="shared" si="135"/>
        <v>0</v>
      </c>
      <c r="K508" s="32"/>
      <c r="L508" s="11" t="str">
        <f t="shared" si="136"/>
        <v>NA</v>
      </c>
      <c r="M508" s="32"/>
      <c r="N508" s="11" t="str">
        <f t="shared" si="137"/>
        <v>NA</v>
      </c>
      <c r="O508" s="13"/>
      <c r="P508" s="11" t="str">
        <f t="shared" si="138"/>
        <v>NA</v>
      </c>
      <c r="Q508" s="11"/>
      <c r="R508" s="11" t="str">
        <f t="shared" si="139"/>
        <v>NA</v>
      </c>
      <c r="S508" s="11"/>
      <c r="T508" s="11" t="str">
        <f t="shared" si="140"/>
        <v>NA</v>
      </c>
      <c r="U508" s="13"/>
      <c r="V508" s="11" t="str">
        <f t="shared" si="141"/>
        <v>NA</v>
      </c>
      <c r="W508" s="13"/>
      <c r="X508" s="13" t="str">
        <f t="shared" si="142"/>
        <v>NA</v>
      </c>
      <c r="Y508" s="13"/>
      <c r="Z508" s="13" t="str">
        <f t="shared" si="143"/>
        <v>NA</v>
      </c>
      <c r="AB508" s="13" t="str">
        <f t="shared" si="144"/>
        <v>NA</v>
      </c>
      <c r="AC508" s="13"/>
      <c r="AD508" s="13" t="str">
        <f t="shared" si="145"/>
        <v>NA</v>
      </c>
    </row>
    <row r="509" spans="1:30" x14ac:dyDescent="0.2">
      <c r="A509" s="30" t="s">
        <v>10</v>
      </c>
      <c r="B509" s="30">
        <v>1997</v>
      </c>
      <c r="C509" s="30"/>
      <c r="D509" s="31">
        <v>0</v>
      </c>
      <c r="E509" s="31"/>
      <c r="F509" s="31">
        <v>0</v>
      </c>
      <c r="G509" s="31"/>
      <c r="H509" s="31">
        <v>0</v>
      </c>
      <c r="I509" s="31"/>
      <c r="J509" s="9">
        <f t="shared" si="135"/>
        <v>0</v>
      </c>
      <c r="K509" s="32"/>
      <c r="L509" s="11" t="str">
        <f t="shared" si="136"/>
        <v>NA</v>
      </c>
      <c r="M509" s="32"/>
      <c r="N509" s="11" t="str">
        <f t="shared" si="137"/>
        <v>NA</v>
      </c>
      <c r="O509" s="13"/>
      <c r="P509" s="11" t="str">
        <f t="shared" si="138"/>
        <v>NA</v>
      </c>
      <c r="Q509" s="11"/>
      <c r="R509" s="11" t="str">
        <f t="shared" si="139"/>
        <v>NA</v>
      </c>
      <c r="S509" s="11"/>
      <c r="T509" s="11" t="str">
        <f t="shared" si="140"/>
        <v>NA</v>
      </c>
      <c r="U509" s="13"/>
      <c r="V509" s="11" t="str">
        <f t="shared" si="141"/>
        <v>NA</v>
      </c>
      <c r="W509" s="13"/>
      <c r="X509" s="13" t="str">
        <f t="shared" si="142"/>
        <v>NA</v>
      </c>
      <c r="Y509" s="13"/>
      <c r="Z509" s="13" t="str">
        <f t="shared" si="143"/>
        <v>NA</v>
      </c>
      <c r="AB509" s="13" t="str">
        <f t="shared" si="144"/>
        <v>NA</v>
      </c>
      <c r="AC509" s="13"/>
      <c r="AD509" s="13" t="str">
        <f t="shared" si="145"/>
        <v>NA</v>
      </c>
    </row>
    <row r="510" spans="1:30" x14ac:dyDescent="0.2">
      <c r="A510" s="30" t="s">
        <v>10</v>
      </c>
      <c r="B510" s="30">
        <v>1998</v>
      </c>
      <c r="C510" s="30"/>
      <c r="D510" s="31">
        <v>0</v>
      </c>
      <c r="E510" s="31"/>
      <c r="F510" s="31">
        <v>0</v>
      </c>
      <c r="G510" s="31"/>
      <c r="H510" s="31">
        <v>0</v>
      </c>
      <c r="I510" s="31"/>
      <c r="J510" s="9">
        <f t="shared" si="135"/>
        <v>0</v>
      </c>
      <c r="K510" s="32"/>
      <c r="L510" s="11" t="str">
        <f t="shared" si="136"/>
        <v>NA</v>
      </c>
      <c r="M510" s="32"/>
      <c r="N510" s="11" t="str">
        <f t="shared" si="137"/>
        <v>NA</v>
      </c>
      <c r="O510" s="13"/>
      <c r="P510" s="11" t="str">
        <f t="shared" si="138"/>
        <v>NA</v>
      </c>
      <c r="Q510" s="11"/>
      <c r="R510" s="11" t="str">
        <f t="shared" si="139"/>
        <v>NA</v>
      </c>
      <c r="S510" s="11"/>
      <c r="T510" s="11" t="str">
        <f t="shared" si="140"/>
        <v>NA</v>
      </c>
      <c r="U510" s="13"/>
      <c r="V510" s="11" t="str">
        <f t="shared" si="141"/>
        <v>NA</v>
      </c>
      <c r="W510" s="13"/>
      <c r="X510" s="13" t="str">
        <f t="shared" si="142"/>
        <v>NA</v>
      </c>
      <c r="Y510" s="13"/>
      <c r="Z510" s="13" t="str">
        <f t="shared" si="143"/>
        <v>NA</v>
      </c>
      <c r="AB510" s="13" t="str">
        <f t="shared" si="144"/>
        <v>NA</v>
      </c>
      <c r="AC510" s="13"/>
      <c r="AD510" s="13" t="str">
        <f t="shared" si="145"/>
        <v>NA</v>
      </c>
    </row>
    <row r="511" spans="1:30" x14ac:dyDescent="0.2">
      <c r="A511" s="30" t="s">
        <v>10</v>
      </c>
      <c r="B511" s="30">
        <v>1999</v>
      </c>
      <c r="C511" s="30"/>
      <c r="D511" s="31">
        <v>0</v>
      </c>
      <c r="E511" s="31"/>
      <c r="F511" s="31">
        <v>0</v>
      </c>
      <c r="G511" s="31"/>
      <c r="H511" s="31">
        <v>0</v>
      </c>
      <c r="I511" s="31"/>
      <c r="J511" s="9">
        <f t="shared" si="135"/>
        <v>0</v>
      </c>
      <c r="K511" s="32"/>
      <c r="L511" s="11" t="str">
        <f t="shared" si="136"/>
        <v>NA</v>
      </c>
      <c r="M511" s="32"/>
      <c r="N511" s="11" t="str">
        <f t="shared" si="137"/>
        <v>NA</v>
      </c>
      <c r="O511" s="13"/>
      <c r="P511" s="11" t="str">
        <f t="shared" si="138"/>
        <v>NA</v>
      </c>
      <c r="Q511" s="11"/>
      <c r="R511" s="11" t="str">
        <f t="shared" si="139"/>
        <v>NA</v>
      </c>
      <c r="S511" s="11"/>
      <c r="T511" s="11" t="str">
        <f t="shared" si="140"/>
        <v>NA</v>
      </c>
      <c r="U511" s="13"/>
      <c r="V511" s="11" t="str">
        <f t="shared" si="141"/>
        <v>NA</v>
      </c>
      <c r="W511" s="13"/>
      <c r="X511" s="13" t="str">
        <f t="shared" si="142"/>
        <v>NA</v>
      </c>
      <c r="Y511" s="13"/>
      <c r="Z511" s="13" t="str">
        <f t="shared" si="143"/>
        <v>NA</v>
      </c>
      <c r="AB511" s="13" t="str">
        <f t="shared" si="144"/>
        <v>NA</v>
      </c>
      <c r="AC511" s="13"/>
      <c r="AD511" s="13" t="str">
        <f t="shared" si="145"/>
        <v>NA</v>
      </c>
    </row>
    <row r="512" spans="1:30" x14ac:dyDescent="0.2">
      <c r="A512" s="30" t="s">
        <v>10</v>
      </c>
      <c r="B512" s="30">
        <v>2000</v>
      </c>
      <c r="C512" s="30"/>
      <c r="D512" s="31">
        <v>0</v>
      </c>
      <c r="E512" s="31"/>
      <c r="F512" s="31">
        <v>0</v>
      </c>
      <c r="G512" s="31"/>
      <c r="H512" s="31">
        <v>0</v>
      </c>
      <c r="I512" s="31"/>
      <c r="J512" s="9">
        <f t="shared" si="135"/>
        <v>0</v>
      </c>
      <c r="K512" s="32"/>
      <c r="L512" s="11" t="str">
        <f t="shared" si="136"/>
        <v>NA</v>
      </c>
      <c r="M512" s="32"/>
      <c r="N512" s="11" t="str">
        <f t="shared" si="137"/>
        <v>NA</v>
      </c>
      <c r="O512" s="13"/>
      <c r="P512" s="11" t="str">
        <f t="shared" si="138"/>
        <v>NA</v>
      </c>
      <c r="Q512" s="11"/>
      <c r="R512" s="11" t="str">
        <f t="shared" si="139"/>
        <v>NA</v>
      </c>
      <c r="S512" s="11"/>
      <c r="T512" s="11" t="str">
        <f t="shared" si="140"/>
        <v>NA</v>
      </c>
      <c r="U512" s="13"/>
      <c r="V512" s="11" t="str">
        <f t="shared" si="141"/>
        <v>NA</v>
      </c>
      <c r="W512" s="13"/>
      <c r="X512" s="13" t="str">
        <f t="shared" si="142"/>
        <v>NA</v>
      </c>
      <c r="Y512" s="13"/>
      <c r="Z512" s="13" t="str">
        <f t="shared" si="143"/>
        <v>NA</v>
      </c>
      <c r="AB512" s="13" t="str">
        <f t="shared" si="144"/>
        <v>NA</v>
      </c>
      <c r="AC512" s="13"/>
      <c r="AD512" s="13" t="str">
        <f t="shared" si="145"/>
        <v>NA</v>
      </c>
    </row>
    <row r="513" spans="1:30" x14ac:dyDescent="0.2">
      <c r="A513" s="30" t="s">
        <v>10</v>
      </c>
      <c r="B513" s="30">
        <v>2001</v>
      </c>
      <c r="C513" s="30"/>
      <c r="D513" s="31">
        <v>0</v>
      </c>
      <c r="E513" s="31"/>
      <c r="F513" s="31">
        <v>0</v>
      </c>
      <c r="G513" s="31"/>
      <c r="H513" s="31">
        <v>0</v>
      </c>
      <c r="I513" s="31"/>
      <c r="J513" s="9">
        <f t="shared" si="135"/>
        <v>0</v>
      </c>
      <c r="K513" s="32"/>
      <c r="L513" s="11" t="str">
        <f t="shared" si="136"/>
        <v>NA</v>
      </c>
      <c r="M513" s="32"/>
      <c r="N513" s="11" t="str">
        <f t="shared" si="137"/>
        <v>NA</v>
      </c>
      <c r="O513" s="13"/>
      <c r="P513" s="11" t="str">
        <f t="shared" si="138"/>
        <v>NA</v>
      </c>
      <c r="Q513" s="11"/>
      <c r="R513" s="11" t="str">
        <f t="shared" si="139"/>
        <v>NA</v>
      </c>
      <c r="S513" s="11"/>
      <c r="T513" s="11" t="str">
        <f t="shared" si="140"/>
        <v>NA</v>
      </c>
      <c r="U513" s="13"/>
      <c r="V513" s="11" t="str">
        <f t="shared" si="141"/>
        <v>NA</v>
      </c>
      <c r="W513" s="13"/>
      <c r="X513" s="13" t="str">
        <f t="shared" si="142"/>
        <v>NA</v>
      </c>
      <c r="Y513" s="13"/>
      <c r="Z513" s="13" t="str">
        <f t="shared" si="143"/>
        <v>NA</v>
      </c>
      <c r="AB513" s="13" t="str">
        <f t="shared" si="144"/>
        <v>NA</v>
      </c>
      <c r="AC513" s="13"/>
      <c r="AD513" s="13" t="str">
        <f t="shared" si="145"/>
        <v>NA</v>
      </c>
    </row>
    <row r="514" spans="1:30" x14ac:dyDescent="0.2">
      <c r="A514" s="30" t="s">
        <v>10</v>
      </c>
      <c r="B514" s="30">
        <v>2002</v>
      </c>
      <c r="C514" s="30"/>
      <c r="D514" s="31">
        <v>0</v>
      </c>
      <c r="E514" s="31"/>
      <c r="F514" s="31">
        <v>0</v>
      </c>
      <c r="G514" s="31"/>
      <c r="H514" s="31">
        <v>0</v>
      </c>
      <c r="I514" s="31"/>
      <c r="J514" s="9">
        <f t="shared" si="135"/>
        <v>0</v>
      </c>
      <c r="K514" s="32"/>
      <c r="L514" s="11" t="str">
        <f t="shared" si="136"/>
        <v>NA</v>
      </c>
      <c r="M514" s="32"/>
      <c r="N514" s="11" t="str">
        <f t="shared" si="137"/>
        <v>NA</v>
      </c>
      <c r="O514" s="13"/>
      <c r="P514" s="11" t="str">
        <f t="shared" si="138"/>
        <v>NA</v>
      </c>
      <c r="Q514" s="11"/>
      <c r="R514" s="11" t="str">
        <f t="shared" si="139"/>
        <v>NA</v>
      </c>
      <c r="S514" s="11"/>
      <c r="T514" s="11" t="str">
        <f t="shared" si="140"/>
        <v>NA</v>
      </c>
      <c r="U514" s="13"/>
      <c r="V514" s="11" t="str">
        <f t="shared" si="141"/>
        <v>NA</v>
      </c>
      <c r="W514" s="13"/>
      <c r="X514" s="13" t="str">
        <f t="shared" si="142"/>
        <v>NA</v>
      </c>
      <c r="Y514" s="13"/>
      <c r="Z514" s="13" t="str">
        <f t="shared" si="143"/>
        <v>NA</v>
      </c>
      <c r="AB514" s="13" t="str">
        <f t="shared" si="144"/>
        <v>NA</v>
      </c>
      <c r="AC514" s="13"/>
      <c r="AD514" s="13" t="str">
        <f t="shared" si="145"/>
        <v>NA</v>
      </c>
    </row>
    <row r="515" spans="1:30" x14ac:dyDescent="0.2">
      <c r="A515" s="30" t="s">
        <v>10</v>
      </c>
      <c r="B515" s="30">
        <v>2003</v>
      </c>
      <c r="C515" s="30"/>
      <c r="D515" s="31">
        <v>0</v>
      </c>
      <c r="E515" s="31"/>
      <c r="F515" s="31">
        <v>0</v>
      </c>
      <c r="G515" s="31"/>
      <c r="H515" s="31">
        <v>1796.9</v>
      </c>
      <c r="I515" s="31"/>
      <c r="J515" s="9">
        <f t="shared" si="135"/>
        <v>-1796.9</v>
      </c>
      <c r="K515" s="32"/>
      <c r="L515" s="11" t="str">
        <f t="shared" si="136"/>
        <v>NA</v>
      </c>
      <c r="M515" s="32"/>
      <c r="N515" s="11" t="str">
        <f t="shared" si="137"/>
        <v>NA</v>
      </c>
      <c r="O515" s="13"/>
      <c r="P515" s="11" t="str">
        <f t="shared" si="138"/>
        <v>NA</v>
      </c>
      <c r="Q515" s="11"/>
      <c r="R515" s="11" t="str">
        <f t="shared" si="139"/>
        <v>NA</v>
      </c>
      <c r="S515" s="11"/>
      <c r="T515" s="11" t="str">
        <f t="shared" si="140"/>
        <v>NA</v>
      </c>
      <c r="U515" s="13"/>
      <c r="V515" s="11" t="str">
        <f t="shared" si="141"/>
        <v>NA</v>
      </c>
      <c r="W515" s="13"/>
      <c r="X515" s="13" t="str">
        <f t="shared" si="142"/>
        <v>NA</v>
      </c>
      <c r="Y515" s="13"/>
      <c r="Z515" s="13" t="str">
        <f t="shared" si="143"/>
        <v>NA</v>
      </c>
      <c r="AB515" s="13" t="str">
        <f t="shared" si="144"/>
        <v>NA</v>
      </c>
      <c r="AC515" s="13"/>
      <c r="AD515" s="13" t="str">
        <f t="shared" si="145"/>
        <v>NA</v>
      </c>
    </row>
    <row r="516" spans="1:30" x14ac:dyDescent="0.2">
      <c r="A516" s="30" t="s">
        <v>10</v>
      </c>
      <c r="B516" s="30">
        <v>2004</v>
      </c>
      <c r="C516" s="30"/>
      <c r="D516" s="31">
        <v>0</v>
      </c>
      <c r="E516" s="31"/>
      <c r="F516" s="31">
        <v>0</v>
      </c>
      <c r="G516" s="31"/>
      <c r="H516" s="31">
        <v>27208.67</v>
      </c>
      <c r="I516" s="31"/>
      <c r="J516" s="9">
        <f t="shared" si="135"/>
        <v>-27208.67</v>
      </c>
      <c r="K516" s="32"/>
      <c r="L516" s="11" t="str">
        <f t="shared" si="136"/>
        <v>NA</v>
      </c>
      <c r="M516" s="32"/>
      <c r="N516" s="11" t="str">
        <f t="shared" si="137"/>
        <v>NA</v>
      </c>
      <c r="O516" s="13"/>
      <c r="P516" s="11" t="str">
        <f t="shared" si="138"/>
        <v>NA</v>
      </c>
      <c r="Q516" s="11"/>
      <c r="R516" s="11" t="str">
        <f t="shared" si="139"/>
        <v>NA</v>
      </c>
      <c r="S516" s="11"/>
      <c r="T516" s="11" t="str">
        <f t="shared" si="140"/>
        <v>NA</v>
      </c>
      <c r="U516" s="13"/>
      <c r="V516" s="11" t="str">
        <f t="shared" si="141"/>
        <v>NA</v>
      </c>
      <c r="W516" s="13"/>
      <c r="X516" s="13" t="str">
        <f t="shared" si="142"/>
        <v>NA</v>
      </c>
      <c r="Y516" s="13"/>
      <c r="Z516" s="13" t="str">
        <f t="shared" si="143"/>
        <v>NA</v>
      </c>
      <c r="AB516" s="13" t="str">
        <f t="shared" si="144"/>
        <v>NA</v>
      </c>
      <c r="AC516" s="13"/>
      <c r="AD516" s="13" t="str">
        <f t="shared" si="145"/>
        <v>NA</v>
      </c>
    </row>
    <row r="517" spans="1:30" x14ac:dyDescent="0.2">
      <c r="A517" s="30" t="s">
        <v>10</v>
      </c>
      <c r="B517" s="30">
        <v>2005</v>
      </c>
      <c r="C517" s="30"/>
      <c r="D517" s="31">
        <v>0</v>
      </c>
      <c r="E517" s="31"/>
      <c r="F517" s="31">
        <v>0</v>
      </c>
      <c r="G517" s="31"/>
      <c r="H517" s="31">
        <v>1206.49</v>
      </c>
      <c r="I517" s="31"/>
      <c r="J517" s="9">
        <f t="shared" si="135"/>
        <v>-1206.49</v>
      </c>
      <c r="K517" s="32"/>
      <c r="L517" s="11" t="str">
        <f t="shared" si="136"/>
        <v>NA</v>
      </c>
      <c r="M517" s="32"/>
      <c r="N517" s="11" t="str">
        <f t="shared" si="137"/>
        <v>NA</v>
      </c>
      <c r="O517" s="13"/>
      <c r="P517" s="11" t="str">
        <f t="shared" si="138"/>
        <v>NA</v>
      </c>
      <c r="Q517" s="11"/>
      <c r="R517" s="11" t="str">
        <f t="shared" si="139"/>
        <v>NA</v>
      </c>
      <c r="S517" s="11"/>
      <c r="T517" s="11" t="str">
        <f t="shared" si="140"/>
        <v>NA</v>
      </c>
      <c r="U517" s="13"/>
      <c r="V517" s="11" t="str">
        <f t="shared" si="141"/>
        <v>NA</v>
      </c>
      <c r="W517" s="13"/>
      <c r="X517" s="13" t="str">
        <f t="shared" si="142"/>
        <v>NA</v>
      </c>
      <c r="Y517" s="13"/>
      <c r="Z517" s="13" t="str">
        <f t="shared" si="143"/>
        <v>NA</v>
      </c>
      <c r="AB517" s="13" t="str">
        <f t="shared" si="144"/>
        <v>NA</v>
      </c>
      <c r="AC517" s="13"/>
      <c r="AD517" s="13" t="str">
        <f t="shared" si="145"/>
        <v>NA</v>
      </c>
    </row>
    <row r="518" spans="1:30" x14ac:dyDescent="0.2">
      <c r="A518" s="30" t="s">
        <v>10</v>
      </c>
      <c r="B518" s="30">
        <v>2006</v>
      </c>
      <c r="C518" s="30"/>
      <c r="D518" s="31">
        <v>0</v>
      </c>
      <c r="E518" s="31"/>
      <c r="F518" s="31">
        <v>0</v>
      </c>
      <c r="G518" s="31"/>
      <c r="H518" s="31">
        <v>0</v>
      </c>
      <c r="I518" s="31"/>
      <c r="J518" s="9">
        <f t="shared" si="135"/>
        <v>0</v>
      </c>
      <c r="K518" s="32"/>
      <c r="L518" s="11" t="str">
        <f t="shared" si="136"/>
        <v>NA</v>
      </c>
      <c r="M518" s="32"/>
      <c r="N518" s="11" t="str">
        <f t="shared" si="137"/>
        <v>NA</v>
      </c>
      <c r="O518" s="13"/>
      <c r="P518" s="11" t="str">
        <f t="shared" si="138"/>
        <v>NA</v>
      </c>
      <c r="Q518" s="11"/>
      <c r="R518" s="11" t="str">
        <f t="shared" si="139"/>
        <v>NA</v>
      </c>
      <c r="S518" s="11"/>
      <c r="T518" s="11" t="str">
        <f t="shared" si="140"/>
        <v>NA</v>
      </c>
      <c r="U518" s="13"/>
      <c r="V518" s="11" t="str">
        <f t="shared" si="141"/>
        <v>NA</v>
      </c>
      <c r="W518" s="13"/>
      <c r="X518" s="13" t="str">
        <f t="shared" si="142"/>
        <v>NA</v>
      </c>
      <c r="Y518" s="13"/>
      <c r="Z518" s="13" t="str">
        <f t="shared" si="143"/>
        <v>NA</v>
      </c>
      <c r="AB518" s="13" t="str">
        <f t="shared" si="144"/>
        <v>NA</v>
      </c>
      <c r="AC518" s="13"/>
      <c r="AD518" s="13" t="str">
        <f t="shared" si="145"/>
        <v>NA</v>
      </c>
    </row>
    <row r="519" spans="1:30" x14ac:dyDescent="0.2">
      <c r="A519" s="30" t="s">
        <v>10</v>
      </c>
      <c r="B519" s="30">
        <v>2007</v>
      </c>
      <c r="C519" s="30"/>
      <c r="D519" s="31">
        <v>0</v>
      </c>
      <c r="E519" s="31"/>
      <c r="F519" s="31">
        <v>4431.75</v>
      </c>
      <c r="G519" s="31"/>
      <c r="H519" s="31">
        <v>4431.74</v>
      </c>
      <c r="I519" s="31"/>
      <c r="J519" s="9">
        <f t="shared" si="135"/>
        <v>1.0000000000218279E-2</v>
      </c>
      <c r="K519" s="32"/>
      <c r="L519" s="11" t="str">
        <f t="shared" si="136"/>
        <v>NA</v>
      </c>
      <c r="M519" s="32"/>
      <c r="N519" s="11" t="str">
        <f t="shared" si="137"/>
        <v>NA</v>
      </c>
      <c r="O519" s="13"/>
      <c r="P519" s="11" t="str">
        <f t="shared" si="138"/>
        <v>NA</v>
      </c>
      <c r="Q519" s="11"/>
      <c r="R519" s="11" t="str">
        <f t="shared" si="139"/>
        <v>NA</v>
      </c>
      <c r="S519" s="11"/>
      <c r="T519" s="11" t="str">
        <f t="shared" si="140"/>
        <v>NA</v>
      </c>
      <c r="U519" s="13"/>
      <c r="V519" s="11" t="str">
        <f t="shared" si="141"/>
        <v>NA</v>
      </c>
      <c r="W519" s="13"/>
      <c r="X519" s="13" t="str">
        <f t="shared" si="142"/>
        <v>NA</v>
      </c>
      <c r="Y519" s="13"/>
      <c r="Z519" s="13" t="str">
        <f t="shared" si="143"/>
        <v>NA</v>
      </c>
      <c r="AB519" s="13" t="str">
        <f t="shared" si="144"/>
        <v>NA</v>
      </c>
      <c r="AC519" s="13"/>
      <c r="AD519" s="13" t="str">
        <f t="shared" si="145"/>
        <v>NA</v>
      </c>
    </row>
    <row r="520" spans="1:30" x14ac:dyDescent="0.2">
      <c r="A520" s="30" t="s">
        <v>10</v>
      </c>
      <c r="B520" s="30">
        <v>2008</v>
      </c>
      <c r="C520" s="30"/>
      <c r="D520" s="31">
        <v>0</v>
      </c>
      <c r="E520" s="31"/>
      <c r="F520" s="31">
        <v>0</v>
      </c>
      <c r="G520" s="31"/>
      <c r="H520" s="31">
        <v>0</v>
      </c>
      <c r="I520" s="31"/>
      <c r="J520" s="9">
        <f t="shared" si="135"/>
        <v>0</v>
      </c>
      <c r="K520" s="32"/>
      <c r="L520" s="11" t="str">
        <f t="shared" si="136"/>
        <v>NA</v>
      </c>
      <c r="M520" s="32"/>
      <c r="N520" s="11" t="str">
        <f t="shared" si="137"/>
        <v>NA</v>
      </c>
      <c r="O520" s="13"/>
      <c r="P520" s="11" t="str">
        <f t="shared" si="138"/>
        <v>NA</v>
      </c>
      <c r="Q520" s="11"/>
      <c r="R520" s="11" t="str">
        <f t="shared" si="139"/>
        <v>NA</v>
      </c>
      <c r="S520" s="11"/>
      <c r="T520" s="11" t="str">
        <f t="shared" si="140"/>
        <v>NA</v>
      </c>
      <c r="U520" s="13"/>
      <c r="V520" s="11" t="str">
        <f t="shared" si="141"/>
        <v>NA</v>
      </c>
      <c r="W520" s="13"/>
      <c r="X520" s="13" t="str">
        <f t="shared" si="142"/>
        <v>NA</v>
      </c>
      <c r="Y520" s="13"/>
      <c r="Z520" s="13" t="str">
        <f t="shared" si="143"/>
        <v>NA</v>
      </c>
      <c r="AB520" s="13" t="str">
        <f t="shared" si="144"/>
        <v>NA</v>
      </c>
      <c r="AC520" s="13"/>
      <c r="AD520" s="13" t="str">
        <f t="shared" si="145"/>
        <v>NA</v>
      </c>
    </row>
    <row r="521" spans="1:30" x14ac:dyDescent="0.2">
      <c r="A521" s="30" t="s">
        <v>10</v>
      </c>
      <c r="B521" s="30">
        <v>2009</v>
      </c>
      <c r="C521" s="30"/>
      <c r="D521" s="31">
        <v>8253.66</v>
      </c>
      <c r="E521" s="31"/>
      <c r="F521" s="31">
        <v>0</v>
      </c>
      <c r="G521" s="31"/>
      <c r="H521" s="31">
        <v>4131</v>
      </c>
      <c r="I521" s="31"/>
      <c r="J521" s="9">
        <f t="shared" si="135"/>
        <v>-4131</v>
      </c>
      <c r="K521" s="32"/>
      <c r="L521" s="11">
        <f t="shared" si="136"/>
        <v>-0.500505230406874</v>
      </c>
      <c r="M521" s="32"/>
      <c r="N521" s="11">
        <f t="shared" si="137"/>
        <v>-0.500505230406874</v>
      </c>
      <c r="O521" s="13"/>
      <c r="P521" s="11">
        <f t="shared" si="138"/>
        <v>-0.50050401882316453</v>
      </c>
      <c r="Q521" s="11"/>
      <c r="R521" s="11">
        <f t="shared" si="139"/>
        <v>-0.50050401882316453</v>
      </c>
      <c r="S521" s="11"/>
      <c r="T521" s="11">
        <f t="shared" si="140"/>
        <v>-0.64668038179425846</v>
      </c>
      <c r="U521" s="13"/>
      <c r="V521" s="11">
        <f t="shared" si="141"/>
        <v>-3.9432385147922258</v>
      </c>
      <c r="W521" s="13"/>
      <c r="X521" s="13">
        <f t="shared" si="142"/>
        <v>-4.160947991557685</v>
      </c>
      <c r="Y521" s="13"/>
      <c r="Z521" s="13">
        <f t="shared" si="143"/>
        <v>-4.160947991557685</v>
      </c>
      <c r="AB521" s="13">
        <f t="shared" si="144"/>
        <v>-4.160947991557685</v>
      </c>
      <c r="AC521" s="13"/>
      <c r="AD521" s="13">
        <f t="shared" si="145"/>
        <v>-4.160947991557685</v>
      </c>
    </row>
    <row r="522" spans="1:30" x14ac:dyDescent="0.2">
      <c r="A522" s="30" t="s">
        <v>10</v>
      </c>
      <c r="B522" s="30">
        <v>2010</v>
      </c>
      <c r="C522" s="30"/>
      <c r="D522" s="31">
        <v>10619.67</v>
      </c>
      <c r="E522" s="31"/>
      <c r="F522" s="31">
        <v>0</v>
      </c>
      <c r="G522" s="31"/>
      <c r="H522" s="31">
        <v>7081.39</v>
      </c>
      <c r="I522" s="31"/>
      <c r="J522" s="9">
        <f t="shared" si="135"/>
        <v>-7081.39</v>
      </c>
      <c r="K522" s="32"/>
      <c r="L522" s="11">
        <f t="shared" si="136"/>
        <v>-0.66681827213086664</v>
      </c>
      <c r="M522" s="32"/>
      <c r="N522" s="11">
        <f t="shared" si="137"/>
        <v>-0.59408647016716176</v>
      </c>
      <c r="O522" s="13"/>
      <c r="P522" s="11">
        <f t="shared" si="138"/>
        <v>-0.59408647016716176</v>
      </c>
      <c r="Q522" s="11"/>
      <c r="R522" s="11">
        <f t="shared" si="139"/>
        <v>-0.59408594031895801</v>
      </c>
      <c r="S522" s="11"/>
      <c r="T522" s="11">
        <f t="shared" si="140"/>
        <v>-0.59408594031895801</v>
      </c>
      <c r="U522" s="13"/>
      <c r="V522" s="11">
        <f t="shared" si="141"/>
        <v>-0.65801159625778805</v>
      </c>
      <c r="W522" s="13"/>
      <c r="X522" s="13">
        <f t="shared" si="142"/>
        <v>-2.0996580889540954</v>
      </c>
      <c r="Y522" s="13"/>
      <c r="Z522" s="13">
        <f t="shared" si="143"/>
        <v>-2.1948665126927787</v>
      </c>
      <c r="AB522" s="13">
        <f t="shared" si="144"/>
        <v>-2.1948665126927787</v>
      </c>
      <c r="AC522" s="13"/>
      <c r="AD522" s="13">
        <f t="shared" si="145"/>
        <v>-2.1948665126927787</v>
      </c>
    </row>
    <row r="523" spans="1:30" x14ac:dyDescent="0.2">
      <c r="A523" s="30" t="s">
        <v>10</v>
      </c>
      <c r="B523" s="30">
        <v>2011</v>
      </c>
      <c r="C523" s="30"/>
      <c r="D523" s="31">
        <v>40035.160000000003</v>
      </c>
      <c r="E523" s="31"/>
      <c r="F523" s="31">
        <v>0</v>
      </c>
      <c r="G523" s="31"/>
      <c r="H523" s="31">
        <v>70534.080000000002</v>
      </c>
      <c r="I523" s="31"/>
      <c r="J523" s="9">
        <f t="shared" si="135"/>
        <v>-70534.080000000002</v>
      </c>
      <c r="K523" s="32"/>
      <c r="L523" s="11">
        <f t="shared" si="136"/>
        <v>-1.7618033748335211</v>
      </c>
      <c r="M523" s="32"/>
      <c r="N523" s="11">
        <f t="shared" si="137"/>
        <v>-1.5322422363277104</v>
      </c>
      <c r="O523" s="13"/>
      <c r="P523" s="11">
        <f t="shared" si="138"/>
        <v>-1.3876857138928531</v>
      </c>
      <c r="Q523" s="11"/>
      <c r="R523" s="11">
        <f t="shared" si="139"/>
        <v>-1.3876857138928531</v>
      </c>
      <c r="S523" s="11"/>
      <c r="T523" s="11">
        <f t="shared" si="140"/>
        <v>-1.3876855441380351</v>
      </c>
      <c r="U523" s="13"/>
      <c r="V523" s="11">
        <f t="shared" si="141"/>
        <v>-1.3876855441380351</v>
      </c>
      <c r="W523" s="13"/>
      <c r="X523" s="13">
        <f t="shared" si="142"/>
        <v>-1.4081662931777743</v>
      </c>
      <c r="Y523" s="13"/>
      <c r="Z523" s="13">
        <f t="shared" si="143"/>
        <v>-1.8700465756294209</v>
      </c>
      <c r="AB523" s="13">
        <f t="shared" si="144"/>
        <v>-1.9005498188800969</v>
      </c>
      <c r="AC523" s="13"/>
      <c r="AD523" s="13">
        <f t="shared" si="145"/>
        <v>-1.9005498188800969</v>
      </c>
    </row>
    <row r="524" spans="1:30" x14ac:dyDescent="0.2">
      <c r="A524" s="30" t="s">
        <v>10</v>
      </c>
      <c r="B524" s="30">
        <v>2012</v>
      </c>
      <c r="C524" s="30"/>
      <c r="D524" s="31">
        <v>223124.77</v>
      </c>
      <c r="E524" s="31"/>
      <c r="F524" s="31">
        <v>0</v>
      </c>
      <c r="G524" s="31"/>
      <c r="H524" s="31">
        <v>304503.2</v>
      </c>
      <c r="I524" s="31"/>
      <c r="J524" s="9">
        <f t="shared" si="135"/>
        <v>-304503.2</v>
      </c>
      <c r="K524" s="32"/>
      <c r="L524" s="11">
        <f t="shared" si="136"/>
        <v>-1.3647216308615131</v>
      </c>
      <c r="M524" s="32"/>
      <c r="N524" s="11">
        <f t="shared" si="137"/>
        <v>-1.4251306420396146</v>
      </c>
      <c r="O524" s="13"/>
      <c r="P524" s="11">
        <f t="shared" si="138"/>
        <v>-1.3957163718553174</v>
      </c>
      <c r="Q524" s="11"/>
      <c r="R524" s="11">
        <f t="shared" si="139"/>
        <v>-1.3695181554118832</v>
      </c>
      <c r="S524" s="11"/>
      <c r="T524" s="11">
        <f t="shared" si="140"/>
        <v>-1.3695181554118832</v>
      </c>
      <c r="U524" s="13"/>
      <c r="V524" s="11">
        <f t="shared" si="141"/>
        <v>-1.3695181199550721</v>
      </c>
      <c r="W524" s="13"/>
      <c r="X524" s="13">
        <f t="shared" si="142"/>
        <v>-1.3695181199550721</v>
      </c>
      <c r="Y524" s="13"/>
      <c r="Z524" s="13">
        <f t="shared" si="143"/>
        <v>-1.3737959487473215</v>
      </c>
      <c r="AB524" s="13">
        <f t="shared" si="144"/>
        <v>-1.4702692157655448</v>
      </c>
      <c r="AC524" s="13"/>
      <c r="AD524" s="13">
        <f t="shared" si="145"/>
        <v>-1.4766404501369803</v>
      </c>
    </row>
    <row r="525" spans="1:30" x14ac:dyDescent="0.2">
      <c r="A525" s="30" t="s">
        <v>10</v>
      </c>
      <c r="B525" s="30">
        <v>2013</v>
      </c>
      <c r="C525" s="30"/>
      <c r="D525" s="31">
        <v>0</v>
      </c>
      <c r="E525" s="31"/>
      <c r="F525" s="31">
        <v>0</v>
      </c>
      <c r="G525" s="31"/>
      <c r="H525" s="31">
        <v>0</v>
      </c>
      <c r="I525" s="31"/>
      <c r="J525" s="9">
        <f t="shared" si="135"/>
        <v>0</v>
      </c>
      <c r="K525" s="32"/>
      <c r="L525" s="11" t="str">
        <f t="shared" si="136"/>
        <v>NA</v>
      </c>
      <c r="M525" s="32"/>
      <c r="N525" s="11">
        <f t="shared" si="137"/>
        <v>-1.3647216308615131</v>
      </c>
      <c r="O525" s="13"/>
      <c r="P525" s="11">
        <f t="shared" si="138"/>
        <v>-1.4251306420396146</v>
      </c>
      <c r="Q525" s="11"/>
      <c r="R525" s="11">
        <f t="shared" si="139"/>
        <v>-1.3957163718553174</v>
      </c>
      <c r="S525" s="11"/>
      <c r="T525" s="11">
        <f t="shared" si="140"/>
        <v>-1.3695181554118832</v>
      </c>
      <c r="U525" s="13"/>
      <c r="V525" s="11">
        <f t="shared" si="141"/>
        <v>-1.3695181554118832</v>
      </c>
      <c r="W525" s="13"/>
      <c r="X525" s="13">
        <f t="shared" si="142"/>
        <v>-1.3695181199550721</v>
      </c>
      <c r="Y525" s="13"/>
      <c r="Z525" s="13">
        <f t="shared" si="143"/>
        <v>-1.3695181199550721</v>
      </c>
      <c r="AB525" s="13">
        <f t="shared" si="144"/>
        <v>-1.3737959487473215</v>
      </c>
      <c r="AC525" s="13"/>
      <c r="AD525" s="13">
        <f t="shared" si="145"/>
        <v>-1.4702692157655448</v>
      </c>
    </row>
    <row r="526" spans="1:30" x14ac:dyDescent="0.2">
      <c r="A526" s="30" t="s">
        <v>10</v>
      </c>
      <c r="B526" s="30">
        <v>2014</v>
      </c>
      <c r="C526" s="30"/>
      <c r="D526" s="31">
        <v>0</v>
      </c>
      <c r="E526" s="31"/>
      <c r="F526" s="31">
        <v>0</v>
      </c>
      <c r="G526" s="31"/>
      <c r="H526" s="31">
        <v>0</v>
      </c>
      <c r="I526" s="31"/>
      <c r="J526" s="9">
        <f t="shared" si="135"/>
        <v>0</v>
      </c>
      <c r="K526" s="32"/>
      <c r="L526" s="11" t="str">
        <f t="shared" si="136"/>
        <v>NA</v>
      </c>
      <c r="M526" s="32"/>
      <c r="N526" s="11" t="str">
        <f t="shared" si="137"/>
        <v>NA</v>
      </c>
      <c r="O526" s="13"/>
      <c r="P526" s="11">
        <f t="shared" si="138"/>
        <v>-1.3647216308615131</v>
      </c>
      <c r="Q526" s="11"/>
      <c r="R526" s="11">
        <f t="shared" si="139"/>
        <v>-1.4251306420396146</v>
      </c>
      <c r="S526" s="11"/>
      <c r="T526" s="11">
        <f t="shared" si="140"/>
        <v>-1.3957163718553174</v>
      </c>
      <c r="U526" s="13"/>
      <c r="V526" s="11">
        <f t="shared" si="141"/>
        <v>-1.3695181554118832</v>
      </c>
      <c r="W526" s="13"/>
      <c r="X526" s="13">
        <f t="shared" si="142"/>
        <v>-1.3695181554118832</v>
      </c>
      <c r="Y526" s="13"/>
      <c r="Z526" s="13">
        <f t="shared" si="143"/>
        <v>-1.3695181199550721</v>
      </c>
      <c r="AB526" s="13">
        <f t="shared" si="144"/>
        <v>-1.3695181199550721</v>
      </c>
      <c r="AC526" s="13"/>
      <c r="AD526" s="13">
        <f t="shared" si="145"/>
        <v>-1.3737959487473215</v>
      </c>
    </row>
    <row r="527" spans="1:30" x14ac:dyDescent="0.2">
      <c r="A527" s="30" t="s">
        <v>10</v>
      </c>
      <c r="B527" s="30">
        <v>2015</v>
      </c>
      <c r="C527" s="30"/>
      <c r="D527" s="31">
        <v>0</v>
      </c>
      <c r="E527" s="31"/>
      <c r="F527" s="31">
        <v>0</v>
      </c>
      <c r="G527" s="31"/>
      <c r="H527" s="31">
        <v>0</v>
      </c>
      <c r="I527" s="31"/>
      <c r="J527" s="9">
        <f t="shared" si="135"/>
        <v>0</v>
      </c>
      <c r="K527" s="32"/>
      <c r="L527" s="11" t="str">
        <f t="shared" si="136"/>
        <v>NA</v>
      </c>
      <c r="M527" s="32"/>
      <c r="N527" s="11" t="str">
        <f t="shared" si="137"/>
        <v>NA</v>
      </c>
      <c r="O527" s="13"/>
      <c r="P527" s="11" t="str">
        <f t="shared" si="138"/>
        <v>NA</v>
      </c>
      <c r="Q527" s="11"/>
      <c r="R527" s="11">
        <f t="shared" si="139"/>
        <v>-1.3647216308615131</v>
      </c>
      <c r="S527" s="11"/>
      <c r="T527" s="11">
        <f t="shared" si="140"/>
        <v>-1.4251306420396146</v>
      </c>
      <c r="U527" s="13"/>
      <c r="V527" s="11">
        <f t="shared" si="141"/>
        <v>-1.3957163718553174</v>
      </c>
      <c r="W527" s="13"/>
      <c r="X527" s="13">
        <f t="shared" si="142"/>
        <v>-1.3695181554118832</v>
      </c>
      <c r="Y527" s="13"/>
      <c r="Z527" s="13">
        <f t="shared" si="143"/>
        <v>-1.3695181554118832</v>
      </c>
      <c r="AB527" s="13">
        <f t="shared" si="144"/>
        <v>-1.3695181199550721</v>
      </c>
      <c r="AC527" s="13"/>
      <c r="AD527" s="13">
        <f t="shared" si="145"/>
        <v>-1.3695181199550721</v>
      </c>
    </row>
    <row r="528" spans="1:30" x14ac:dyDescent="0.2">
      <c r="A528" s="30" t="s">
        <v>10</v>
      </c>
      <c r="B528" s="30">
        <v>2016</v>
      </c>
      <c r="C528" s="30"/>
      <c r="D528" s="31">
        <v>0</v>
      </c>
      <c r="E528" s="31"/>
      <c r="F528" s="31">
        <v>0</v>
      </c>
      <c r="G528" s="31"/>
      <c r="H528" s="31">
        <v>0</v>
      </c>
      <c r="I528" s="31"/>
      <c r="J528" s="9">
        <f t="shared" si="135"/>
        <v>0</v>
      </c>
      <c r="K528" s="32"/>
      <c r="L528" s="11" t="str">
        <f t="shared" si="136"/>
        <v>NA</v>
      </c>
      <c r="M528" s="32"/>
      <c r="N528" s="11" t="str">
        <f t="shared" si="137"/>
        <v>NA</v>
      </c>
      <c r="O528" s="13"/>
      <c r="P528" s="11" t="str">
        <f t="shared" si="138"/>
        <v>NA</v>
      </c>
      <c r="Q528" s="11"/>
      <c r="R528" s="11" t="str">
        <f t="shared" si="139"/>
        <v>NA</v>
      </c>
      <c r="S528" s="11"/>
      <c r="T528" s="11">
        <f t="shared" si="140"/>
        <v>-1.3647216308615131</v>
      </c>
      <c r="U528" s="13"/>
      <c r="V528" s="11">
        <f t="shared" si="141"/>
        <v>-1.4251306420396146</v>
      </c>
      <c r="W528" s="13"/>
      <c r="X528" s="13">
        <f t="shared" si="142"/>
        <v>-1.3957163718553174</v>
      </c>
      <c r="Y528" s="13"/>
      <c r="Z528" s="13">
        <f t="shared" si="143"/>
        <v>-1.3695181554118832</v>
      </c>
      <c r="AB528" s="13">
        <f t="shared" si="144"/>
        <v>-1.3695181554118832</v>
      </c>
      <c r="AC528" s="13"/>
      <c r="AD528" s="13">
        <f t="shared" si="145"/>
        <v>-1.3695181199550721</v>
      </c>
    </row>
    <row r="529" spans="1:30" x14ac:dyDescent="0.2">
      <c r="A529" s="30" t="s">
        <v>10</v>
      </c>
      <c r="B529" s="30">
        <v>2017</v>
      </c>
      <c r="C529" s="32"/>
      <c r="D529" s="31">
        <v>0</v>
      </c>
      <c r="E529" s="31"/>
      <c r="F529" s="31">
        <v>0</v>
      </c>
      <c r="G529" s="31"/>
      <c r="H529" s="31">
        <v>15429.66</v>
      </c>
      <c r="I529" s="31"/>
      <c r="J529" s="9">
        <f t="shared" si="135"/>
        <v>-15429.66</v>
      </c>
      <c r="K529" s="32"/>
      <c r="L529" s="11" t="str">
        <f t="shared" si="136"/>
        <v>NA</v>
      </c>
      <c r="M529" s="32"/>
      <c r="N529" s="11" t="str">
        <f t="shared" si="137"/>
        <v>NA</v>
      </c>
      <c r="O529" s="13"/>
      <c r="P529" s="11" t="str">
        <f t="shared" si="138"/>
        <v>NA</v>
      </c>
      <c r="Q529" s="11"/>
      <c r="R529" s="11" t="str">
        <f t="shared" si="139"/>
        <v>NA</v>
      </c>
      <c r="S529" s="11"/>
      <c r="T529" s="11" t="str">
        <f t="shared" si="140"/>
        <v>NA</v>
      </c>
      <c r="U529" s="13"/>
      <c r="V529" s="11">
        <f t="shared" si="141"/>
        <v>-1.4338742399600009</v>
      </c>
      <c r="W529" s="13"/>
      <c r="X529" s="13">
        <f t="shared" si="142"/>
        <v>-1.4837628965777578</v>
      </c>
      <c r="Y529" s="13"/>
      <c r="Z529" s="13">
        <f t="shared" si="143"/>
        <v>-1.4520743327844736</v>
      </c>
      <c r="AA529" s="13"/>
      <c r="AB529" s="13">
        <f t="shared" si="144"/>
        <v>-1.4242268092777426</v>
      </c>
      <c r="AC529" s="13"/>
      <c r="AD529" s="13">
        <f t="shared" si="145"/>
        <v>-1.4242268092777426</v>
      </c>
    </row>
    <row r="530" spans="1:30" x14ac:dyDescent="0.2">
      <c r="A530" s="32" t="s">
        <v>10</v>
      </c>
      <c r="B530" s="32">
        <v>2018</v>
      </c>
      <c r="C530" s="32"/>
      <c r="D530" s="31">
        <v>52894.06</v>
      </c>
      <c r="E530" s="31"/>
      <c r="F530" s="31">
        <v>0</v>
      </c>
      <c r="G530" s="31"/>
      <c r="H530" s="31">
        <v>187409.63999999998</v>
      </c>
      <c r="I530" s="31"/>
      <c r="J530" s="9">
        <f t="shared" si="135"/>
        <v>-187409.63999999998</v>
      </c>
      <c r="K530" s="32"/>
      <c r="L530" s="11">
        <f t="shared" si="136"/>
        <v>-3.5431131586420102</v>
      </c>
      <c r="M530" s="32"/>
      <c r="N530" s="11">
        <f t="shared" ref="N530:N534" si="146">+IF(SUM(D529:D530)=0,"NA",+SUM(J529,,J530)/SUM(D529:D530))</f>
        <v>-3.8348219062783229</v>
      </c>
      <c r="O530" s="13"/>
      <c r="P530" s="11">
        <f t="shared" ref="P530:P534" si="147">+IF(SUM(D528:D530)=0,"NA",+SUM(J528:J530)/SUM(D528:D530))</f>
        <v>-3.8348219062783229</v>
      </c>
      <c r="Q530" s="11"/>
      <c r="R530" s="11">
        <f t="shared" si="139"/>
        <v>-3.8348219062783229</v>
      </c>
      <c r="S530" s="11"/>
      <c r="T530" s="11">
        <f t="shared" si="140"/>
        <v>-3.8348219062783229</v>
      </c>
      <c r="U530" s="13"/>
      <c r="V530" s="11">
        <f t="shared" si="141"/>
        <v>-3.8348219062783229</v>
      </c>
      <c r="W530" s="13"/>
      <c r="X530" s="13">
        <f t="shared" si="142"/>
        <v>-1.8380720619676567</v>
      </c>
      <c r="Y530" s="13"/>
      <c r="Z530" s="13">
        <f t="shared" si="143"/>
        <v>-1.8284109623169129</v>
      </c>
      <c r="AA530" s="13"/>
      <c r="AB530" s="13">
        <f t="shared" si="144"/>
        <v>-1.7906493287521252</v>
      </c>
      <c r="AC530" s="13"/>
      <c r="AD530" s="13">
        <f t="shared" si="145"/>
        <v>-1.7588561303389643</v>
      </c>
    </row>
    <row r="531" spans="1:30" x14ac:dyDescent="0.2">
      <c r="A531" s="32" t="s">
        <v>10</v>
      </c>
      <c r="B531" s="32">
        <v>2019</v>
      </c>
      <c r="C531" s="32"/>
      <c r="D531" s="31">
        <v>70305.23</v>
      </c>
      <c r="E531" s="31"/>
      <c r="F531" s="31">
        <v>0</v>
      </c>
      <c r="G531" s="31"/>
      <c r="H531" s="31">
        <v>-25744.300000000003</v>
      </c>
      <c r="I531" s="31"/>
      <c r="J531" s="9">
        <f t="shared" si="135"/>
        <v>25744.300000000003</v>
      </c>
      <c r="K531" s="32"/>
      <c r="L531" s="11">
        <f t="shared" si="136"/>
        <v>0.3661790168384344</v>
      </c>
      <c r="M531" s="32"/>
      <c r="N531" s="11">
        <f t="shared" si="146"/>
        <v>-1.312226231173897</v>
      </c>
      <c r="O531" s="13"/>
      <c r="P531" s="11">
        <f t="shared" si="147"/>
        <v>-1.4374676996921005</v>
      </c>
      <c r="Q531" s="11"/>
      <c r="R531" s="11">
        <f t="shared" si="139"/>
        <v>-1.4374676996921005</v>
      </c>
      <c r="S531" s="11"/>
      <c r="T531" s="11">
        <f t="shared" si="140"/>
        <v>-1.4374676996921005</v>
      </c>
      <c r="U531" s="13"/>
      <c r="V531" s="11">
        <f t="shared" si="141"/>
        <v>-1.4374676996921005</v>
      </c>
      <c r="W531" s="13"/>
      <c r="X531" s="13">
        <f t="shared" si="142"/>
        <v>-1.4374676996921005</v>
      </c>
      <c r="Y531" s="13"/>
      <c r="Z531" s="13">
        <f t="shared" si="143"/>
        <v>-1.3905998907497219</v>
      </c>
      <c r="AA531" s="13"/>
      <c r="AB531" s="13">
        <f t="shared" si="144"/>
        <v>-1.4290645891665272</v>
      </c>
      <c r="AC531" s="13"/>
      <c r="AD531" s="13">
        <f t="shared" si="145"/>
        <v>-1.408673569519024</v>
      </c>
    </row>
    <row r="532" spans="1:30" x14ac:dyDescent="0.2">
      <c r="A532" s="32" t="s">
        <v>10</v>
      </c>
      <c r="B532" s="32">
        <v>2020</v>
      </c>
      <c r="C532" s="32"/>
      <c r="D532" s="31">
        <v>2224443.36</v>
      </c>
      <c r="E532" s="31"/>
      <c r="F532" s="31">
        <v>0</v>
      </c>
      <c r="G532" s="31"/>
      <c r="H532" s="31">
        <v>2156482.08</v>
      </c>
      <c r="I532" s="31"/>
      <c r="J532" s="9">
        <f t="shared" si="135"/>
        <v>-2156482.08</v>
      </c>
      <c r="K532" s="32"/>
      <c r="L532" s="11">
        <f t="shared" si="136"/>
        <v>-0.96944796112947562</v>
      </c>
      <c r="M532" s="32"/>
      <c r="N532" s="11">
        <f t="shared" si="146"/>
        <v>-0.92852776521370495</v>
      </c>
      <c r="O532" s="13"/>
      <c r="P532" s="11">
        <f t="shared" si="147"/>
        <v>-0.98743623523793111</v>
      </c>
      <c r="Q532" s="11"/>
      <c r="R532" s="11">
        <f t="shared" si="139"/>
        <v>-0.99400864096586428</v>
      </c>
      <c r="S532" s="11"/>
      <c r="T532" s="11">
        <f t="shared" si="140"/>
        <v>-0.99400864096586428</v>
      </c>
      <c r="U532" s="13"/>
      <c r="V532" s="11">
        <f t="shared" si="141"/>
        <v>-0.99400864096586428</v>
      </c>
      <c r="W532" s="13"/>
      <c r="X532" s="13">
        <f t="shared" si="142"/>
        <v>-0.99400864096586428</v>
      </c>
      <c r="Y532" s="13"/>
      <c r="Z532" s="13">
        <f t="shared" si="143"/>
        <v>-0.99400864096586428</v>
      </c>
      <c r="AA532" s="13"/>
      <c r="AB532" s="13">
        <f t="shared" si="144"/>
        <v>-1.0261839556065326</v>
      </c>
      <c r="AC532" s="13"/>
      <c r="AD532" s="13">
        <f t="shared" si="145"/>
        <v>-1.0374642574468422</v>
      </c>
    </row>
    <row r="533" spans="1:30" x14ac:dyDescent="0.2">
      <c r="A533" s="32" t="s">
        <v>10</v>
      </c>
      <c r="B533" s="32">
        <v>2021</v>
      </c>
      <c r="C533" s="32"/>
      <c r="D533" s="31">
        <v>0</v>
      </c>
      <c r="E533" s="31"/>
      <c r="F533" s="31">
        <v>0</v>
      </c>
      <c r="G533" s="31"/>
      <c r="H533" s="31">
        <v>2839028.91</v>
      </c>
      <c r="I533" s="31"/>
      <c r="J533" s="9">
        <f t="shared" si="135"/>
        <v>-2839028.91</v>
      </c>
      <c r="K533" s="32"/>
      <c r="L533" s="11" t="str">
        <f t="shared" si="136"/>
        <v>NA</v>
      </c>
      <c r="M533" s="32"/>
      <c r="N533" s="11">
        <f>+IF(SUM(D532:D533)=0,"NA",+SUM(J532,,J533)/SUM(D532:D533))</f>
        <v>-2.2457353061127168</v>
      </c>
      <c r="O533" s="13"/>
      <c r="P533" s="11">
        <f t="shared" si="147"/>
        <v>-2.165712928926999</v>
      </c>
      <c r="Q533" s="11"/>
      <c r="R533" s="11">
        <f t="shared" si="139"/>
        <v>-2.1967467365614612</v>
      </c>
      <c r="S533" s="11"/>
      <c r="T533" s="11">
        <f t="shared" si="140"/>
        <v>-2.2033191422893941</v>
      </c>
      <c r="U533" s="13"/>
      <c r="V533" s="11">
        <f t="shared" si="141"/>
        <v>-2.2033191422893941</v>
      </c>
      <c r="W533" s="13"/>
      <c r="X533" s="13">
        <f t="shared" si="142"/>
        <v>-2.2033191422893941</v>
      </c>
      <c r="Y533" s="13"/>
      <c r="Z533" s="13">
        <f t="shared" si="143"/>
        <v>-2.2033191422893941</v>
      </c>
      <c r="AA533" s="13"/>
      <c r="AB533" s="13">
        <f t="shared" si="144"/>
        <v>-2.2033191422893941</v>
      </c>
      <c r="AC533" s="13"/>
      <c r="AD533" s="13">
        <f t="shared" si="145"/>
        <v>-2.1305346984675886</v>
      </c>
    </row>
    <row r="534" spans="1:30" x14ac:dyDescent="0.2">
      <c r="A534" s="32" t="s">
        <v>10</v>
      </c>
      <c r="B534" s="32">
        <v>2022</v>
      </c>
      <c r="C534" s="32"/>
      <c r="D534" s="31">
        <v>136938.29</v>
      </c>
      <c r="E534" s="31"/>
      <c r="F534" s="31">
        <v>0</v>
      </c>
      <c r="G534" s="31"/>
      <c r="H534" s="31">
        <v>1885661.4</v>
      </c>
      <c r="I534" s="31"/>
      <c r="J534" s="9">
        <f t="shared" si="135"/>
        <v>-1885661.4</v>
      </c>
      <c r="K534" s="32"/>
      <c r="L534" s="11">
        <f t="shared" si="136"/>
        <v>-13.770154425033347</v>
      </c>
      <c r="M534" s="32"/>
      <c r="N534" s="11">
        <f t="shared" si="146"/>
        <v>-34.502331743736541</v>
      </c>
      <c r="O534" s="13"/>
      <c r="P534" s="11">
        <f t="shared" si="147"/>
        <v>-2.9140449998838607</v>
      </c>
      <c r="Q534" s="11"/>
      <c r="R534" s="11">
        <f t="shared" si="139"/>
        <v>-2.8192067598769133</v>
      </c>
      <c r="S534" s="11"/>
      <c r="T534" s="11">
        <f t="shared" si="140"/>
        <v>-2.8346179496973845</v>
      </c>
      <c r="U534" s="13"/>
      <c r="V534" s="11">
        <f t="shared" si="141"/>
        <v>-2.8408281156660569</v>
      </c>
      <c r="W534" s="13"/>
      <c r="X534" s="13">
        <f t="shared" si="142"/>
        <v>-2.8408281156660569</v>
      </c>
      <c r="Y534" s="13"/>
      <c r="Z534" s="13">
        <f t="shared" si="143"/>
        <v>-2.8408281156660569</v>
      </c>
      <c r="AA534" s="13"/>
      <c r="AB534" s="13">
        <f t="shared" si="144"/>
        <v>-2.8408281156660569</v>
      </c>
      <c r="AC534" s="13"/>
      <c r="AD534" s="13">
        <f t="shared" si="145"/>
        <v>-2.8408281156660569</v>
      </c>
    </row>
    <row r="535" spans="1:30" x14ac:dyDescent="0.2">
      <c r="A535" s="30"/>
      <c r="B535" s="30"/>
      <c r="C535" s="30"/>
      <c r="E535" s="31"/>
      <c r="F535" s="31"/>
      <c r="G535" s="31"/>
      <c r="H535" s="31"/>
      <c r="I535" s="31"/>
      <c r="J535" s="33"/>
      <c r="K535" s="32"/>
      <c r="L535" s="32"/>
      <c r="M535" s="32"/>
      <c r="N535" s="32"/>
      <c r="P535" s="11"/>
      <c r="V535" s="11"/>
      <c r="AB535" s="13"/>
      <c r="AD535" s="13"/>
    </row>
    <row r="536" spans="1:30" x14ac:dyDescent="0.2">
      <c r="A536" s="30" t="s">
        <v>11</v>
      </c>
      <c r="B536" s="30">
        <v>1974</v>
      </c>
      <c r="C536" s="30"/>
      <c r="D536" s="31">
        <v>0</v>
      </c>
      <c r="E536" s="31"/>
      <c r="F536" s="31">
        <v>0</v>
      </c>
      <c r="G536" s="31"/>
      <c r="H536" s="31">
        <v>0</v>
      </c>
      <c r="I536" s="31"/>
      <c r="J536" s="9">
        <f t="shared" ref="J536:J584" si="148">+F536-H536</f>
        <v>0</v>
      </c>
      <c r="K536" s="10"/>
      <c r="L536" s="11" t="str">
        <f t="shared" ref="L536:L584" si="149">+IF(+D536=0,"NA",+J536/D536)</f>
        <v>NA</v>
      </c>
      <c r="M536" s="12"/>
      <c r="N536" s="11" t="s">
        <v>42</v>
      </c>
      <c r="O536" s="13"/>
      <c r="P536" s="11"/>
      <c r="Q536" s="11"/>
      <c r="R536" s="11"/>
      <c r="S536" s="11"/>
      <c r="T536" s="11"/>
      <c r="U536" s="13"/>
      <c r="V536" s="11"/>
      <c r="W536" s="13"/>
      <c r="X536" s="13"/>
      <c r="Y536" s="13"/>
      <c r="Z536" s="13"/>
      <c r="AA536" s="13"/>
      <c r="AB536" s="13"/>
      <c r="AC536" s="13"/>
      <c r="AD536" s="13"/>
    </row>
    <row r="537" spans="1:30" x14ac:dyDescent="0.2">
      <c r="A537" s="30" t="s">
        <v>11</v>
      </c>
      <c r="B537" s="30">
        <v>1975</v>
      </c>
      <c r="C537" s="30"/>
      <c r="D537" s="31">
        <v>0</v>
      </c>
      <c r="E537" s="31"/>
      <c r="F537" s="31">
        <v>0</v>
      </c>
      <c r="G537" s="31"/>
      <c r="H537" s="31">
        <v>0</v>
      </c>
      <c r="I537" s="31"/>
      <c r="J537" s="9">
        <f t="shared" si="148"/>
        <v>0</v>
      </c>
      <c r="K537" s="32"/>
      <c r="L537" s="11" t="str">
        <f t="shared" si="149"/>
        <v>NA</v>
      </c>
      <c r="M537" s="32"/>
      <c r="N537" s="11" t="str">
        <f t="shared" ref="N537:N584" si="150">+IF(SUM(D536:D537)=0,"NA",+SUM(J536,,J537)/SUM(D536:D537))</f>
        <v>NA</v>
      </c>
      <c r="O537" s="13"/>
      <c r="P537" s="11"/>
      <c r="Q537" s="11"/>
      <c r="R537" s="11"/>
      <c r="S537" s="11"/>
      <c r="T537" s="11"/>
      <c r="U537" s="13"/>
      <c r="V537" s="11"/>
      <c r="W537" s="13"/>
      <c r="X537" s="13"/>
      <c r="Y537" s="13"/>
      <c r="Z537" s="13"/>
      <c r="AA537" s="13"/>
      <c r="AB537" s="13"/>
      <c r="AC537" s="13"/>
      <c r="AD537" s="13"/>
    </row>
    <row r="538" spans="1:30" x14ac:dyDescent="0.2">
      <c r="A538" s="30" t="s">
        <v>11</v>
      </c>
      <c r="B538" s="30">
        <v>1976</v>
      </c>
      <c r="C538" s="30"/>
      <c r="D538" s="31">
        <v>0</v>
      </c>
      <c r="E538" s="31"/>
      <c r="F538" s="31">
        <v>0</v>
      </c>
      <c r="G538" s="31"/>
      <c r="H538" s="31">
        <v>0</v>
      </c>
      <c r="I538" s="31"/>
      <c r="J538" s="9">
        <f t="shared" si="148"/>
        <v>0</v>
      </c>
      <c r="K538" s="32"/>
      <c r="L538" s="11" t="str">
        <f t="shared" si="149"/>
        <v>NA</v>
      </c>
      <c r="M538" s="32"/>
      <c r="N538" s="11" t="str">
        <f t="shared" si="150"/>
        <v>NA</v>
      </c>
      <c r="O538" s="13"/>
      <c r="P538" s="11" t="str">
        <f t="shared" ref="P538:P584" si="151">+IF(SUM(D536:D538)=0,"NA",+SUM(J536:J538)/SUM(D536:D538))</f>
        <v>NA</v>
      </c>
      <c r="Q538" s="11"/>
      <c r="R538" s="11"/>
      <c r="S538" s="11"/>
      <c r="T538" s="11"/>
      <c r="U538" s="13"/>
      <c r="V538" s="11"/>
      <c r="W538" s="13"/>
      <c r="X538" s="13"/>
      <c r="Y538" s="13"/>
      <c r="Z538" s="13"/>
      <c r="AA538" s="13"/>
      <c r="AB538" s="13"/>
      <c r="AC538" s="13"/>
      <c r="AD538" s="13"/>
    </row>
    <row r="539" spans="1:30" x14ac:dyDescent="0.2">
      <c r="A539" s="30" t="s">
        <v>11</v>
      </c>
      <c r="B539" s="30">
        <v>1977</v>
      </c>
      <c r="C539" s="30"/>
      <c r="D539" s="31">
        <v>0</v>
      </c>
      <c r="E539" s="31"/>
      <c r="F539" s="31">
        <v>0</v>
      </c>
      <c r="G539" s="31"/>
      <c r="H539" s="31">
        <v>0</v>
      </c>
      <c r="I539" s="31"/>
      <c r="J539" s="9">
        <f t="shared" si="148"/>
        <v>0</v>
      </c>
      <c r="K539" s="32"/>
      <c r="L539" s="11" t="str">
        <f t="shared" si="149"/>
        <v>NA</v>
      </c>
      <c r="M539" s="32"/>
      <c r="N539" s="11" t="str">
        <f t="shared" si="150"/>
        <v>NA</v>
      </c>
      <c r="O539" s="13"/>
      <c r="P539" s="11" t="str">
        <f t="shared" si="151"/>
        <v>NA</v>
      </c>
      <c r="Q539" s="11"/>
      <c r="R539" s="11" t="str">
        <f t="shared" ref="R539:R584" si="152">+IF(SUM(D536:D539)=0,"NA",+SUM(J536:J539)/SUM(D536:D539))</f>
        <v>NA</v>
      </c>
      <c r="S539" s="11"/>
      <c r="T539" s="11"/>
      <c r="U539" s="13"/>
      <c r="V539" s="11"/>
      <c r="W539" s="13"/>
      <c r="X539" s="13"/>
      <c r="Y539" s="13"/>
      <c r="Z539" s="13"/>
      <c r="AA539" s="13"/>
      <c r="AB539" s="13"/>
      <c r="AC539" s="13"/>
      <c r="AD539" s="13"/>
    </row>
    <row r="540" spans="1:30" x14ac:dyDescent="0.2">
      <c r="A540" s="30" t="s">
        <v>11</v>
      </c>
      <c r="B540" s="30">
        <v>1978</v>
      </c>
      <c r="C540" s="30"/>
      <c r="D540" s="31">
        <v>0</v>
      </c>
      <c r="E540" s="31"/>
      <c r="F540" s="31">
        <v>0</v>
      </c>
      <c r="G540" s="31"/>
      <c r="H540" s="31">
        <v>0</v>
      </c>
      <c r="I540" s="31"/>
      <c r="J540" s="9">
        <f t="shared" si="148"/>
        <v>0</v>
      </c>
      <c r="K540" s="32"/>
      <c r="L540" s="11" t="str">
        <f t="shared" si="149"/>
        <v>NA</v>
      </c>
      <c r="M540" s="32"/>
      <c r="N540" s="11" t="str">
        <f t="shared" si="150"/>
        <v>NA</v>
      </c>
      <c r="O540" s="13"/>
      <c r="P540" s="11" t="str">
        <f t="shared" si="151"/>
        <v>NA</v>
      </c>
      <c r="Q540" s="11"/>
      <c r="R540" s="11" t="str">
        <f t="shared" si="152"/>
        <v>NA</v>
      </c>
      <c r="S540" s="11"/>
      <c r="T540" s="11" t="str">
        <f t="shared" ref="T540:T584" si="153">+IF(SUM(D536:D540)=0,"NA",+SUM(J536:J540)/SUM(D536:D540))</f>
        <v>NA</v>
      </c>
      <c r="U540" s="13"/>
      <c r="V540" s="11"/>
      <c r="W540" s="13"/>
      <c r="X540" s="13"/>
      <c r="Y540" s="13"/>
      <c r="Z540" s="13"/>
      <c r="AA540" s="13"/>
      <c r="AB540" s="13"/>
      <c r="AC540" s="13"/>
      <c r="AD540" s="13"/>
    </row>
    <row r="541" spans="1:30" x14ac:dyDescent="0.2">
      <c r="A541" s="30" t="s">
        <v>11</v>
      </c>
      <c r="B541" s="30">
        <v>1979</v>
      </c>
      <c r="C541" s="30"/>
      <c r="D541" s="31">
        <v>0</v>
      </c>
      <c r="E541" s="31"/>
      <c r="F541" s="31">
        <v>0</v>
      </c>
      <c r="G541" s="31"/>
      <c r="H541" s="31">
        <v>0</v>
      </c>
      <c r="I541" s="31"/>
      <c r="J541" s="9">
        <f t="shared" si="148"/>
        <v>0</v>
      </c>
      <c r="K541" s="32"/>
      <c r="L541" s="11" t="str">
        <f t="shared" si="149"/>
        <v>NA</v>
      </c>
      <c r="M541" s="32"/>
      <c r="N541" s="11" t="str">
        <f t="shared" si="150"/>
        <v>NA</v>
      </c>
      <c r="O541" s="13"/>
      <c r="P541" s="11" t="str">
        <f t="shared" si="151"/>
        <v>NA</v>
      </c>
      <c r="Q541" s="11"/>
      <c r="R541" s="11" t="str">
        <f t="shared" si="152"/>
        <v>NA</v>
      </c>
      <c r="S541" s="11"/>
      <c r="T541" s="11" t="str">
        <f t="shared" si="153"/>
        <v>NA</v>
      </c>
      <c r="U541" s="13"/>
      <c r="V541" s="11" t="str">
        <f t="shared" ref="V541:V584" si="154">+IF(SUM(D536:D541)=0,"NA",+SUM(J536:J541)/SUM(D536:D541))</f>
        <v>NA</v>
      </c>
      <c r="W541" s="13"/>
      <c r="X541" s="13"/>
      <c r="Y541" s="13"/>
      <c r="Z541" s="13"/>
      <c r="AA541" s="13"/>
      <c r="AB541" s="13"/>
      <c r="AC541" s="13"/>
      <c r="AD541" s="13"/>
    </row>
    <row r="542" spans="1:30" x14ac:dyDescent="0.2">
      <c r="A542" s="30" t="s">
        <v>11</v>
      </c>
      <c r="B542" s="30">
        <v>1980</v>
      </c>
      <c r="C542" s="30"/>
      <c r="D542" s="31">
        <v>0</v>
      </c>
      <c r="E542" s="31"/>
      <c r="F542" s="31">
        <v>0</v>
      </c>
      <c r="G542" s="31"/>
      <c r="H542" s="31">
        <v>0</v>
      </c>
      <c r="I542" s="31"/>
      <c r="J542" s="9">
        <f t="shared" si="148"/>
        <v>0</v>
      </c>
      <c r="K542" s="32"/>
      <c r="L542" s="11" t="str">
        <f t="shared" si="149"/>
        <v>NA</v>
      </c>
      <c r="M542" s="32"/>
      <c r="N542" s="11" t="str">
        <f t="shared" si="150"/>
        <v>NA</v>
      </c>
      <c r="O542" s="13"/>
      <c r="P542" s="11" t="str">
        <f t="shared" si="151"/>
        <v>NA</v>
      </c>
      <c r="Q542" s="11"/>
      <c r="R542" s="11" t="str">
        <f t="shared" si="152"/>
        <v>NA</v>
      </c>
      <c r="S542" s="11"/>
      <c r="T542" s="11" t="str">
        <f t="shared" si="153"/>
        <v>NA</v>
      </c>
      <c r="U542" s="13"/>
      <c r="V542" s="11" t="str">
        <f t="shared" si="154"/>
        <v>NA</v>
      </c>
      <c r="W542" s="13"/>
      <c r="X542" s="13" t="str">
        <f t="shared" ref="X542:X584" si="155">+IF(SUM(D536:D542)=0,"NA",+SUM(J536:J542)/SUM(D536:D542))</f>
        <v>NA</v>
      </c>
      <c r="Y542" s="13"/>
      <c r="Z542" s="13"/>
      <c r="AA542" s="13"/>
      <c r="AB542" s="13"/>
      <c r="AC542" s="13"/>
      <c r="AD542" s="13"/>
    </row>
    <row r="543" spans="1:30" x14ac:dyDescent="0.2">
      <c r="A543" s="30" t="s">
        <v>11</v>
      </c>
      <c r="B543" s="30">
        <v>1981</v>
      </c>
      <c r="C543" s="30"/>
      <c r="D543" s="31">
        <v>0</v>
      </c>
      <c r="E543" s="31"/>
      <c r="F543" s="31">
        <v>0</v>
      </c>
      <c r="G543" s="31"/>
      <c r="H543" s="31">
        <v>0</v>
      </c>
      <c r="I543" s="31"/>
      <c r="J543" s="9">
        <f t="shared" si="148"/>
        <v>0</v>
      </c>
      <c r="K543" s="32"/>
      <c r="L543" s="11" t="str">
        <f t="shared" si="149"/>
        <v>NA</v>
      </c>
      <c r="M543" s="32"/>
      <c r="N543" s="11" t="str">
        <f t="shared" si="150"/>
        <v>NA</v>
      </c>
      <c r="O543" s="13"/>
      <c r="P543" s="11" t="str">
        <f t="shared" si="151"/>
        <v>NA</v>
      </c>
      <c r="Q543" s="11"/>
      <c r="R543" s="11" t="str">
        <f t="shared" si="152"/>
        <v>NA</v>
      </c>
      <c r="S543" s="11"/>
      <c r="T543" s="11" t="str">
        <f t="shared" si="153"/>
        <v>NA</v>
      </c>
      <c r="U543" s="13"/>
      <c r="V543" s="11" t="str">
        <f t="shared" si="154"/>
        <v>NA</v>
      </c>
      <c r="W543" s="13"/>
      <c r="X543" s="13" t="str">
        <f t="shared" si="155"/>
        <v>NA</v>
      </c>
      <c r="Y543" s="13"/>
      <c r="Z543" s="13" t="str">
        <f t="shared" ref="Z543:Z584" si="156">+IF(SUM(D536:D543)=0,"NA",+SUM(J536:J543)/SUM(D536:D543))</f>
        <v>NA</v>
      </c>
      <c r="AA543" s="13"/>
      <c r="AB543" s="13"/>
      <c r="AC543" s="13"/>
      <c r="AD543" s="13"/>
    </row>
    <row r="544" spans="1:30" x14ac:dyDescent="0.2">
      <c r="A544" s="30" t="s">
        <v>11</v>
      </c>
      <c r="B544" s="30">
        <v>1982</v>
      </c>
      <c r="C544" s="30"/>
      <c r="D544" s="31">
        <v>0</v>
      </c>
      <c r="E544" s="31"/>
      <c r="F544" s="31">
        <v>0</v>
      </c>
      <c r="G544" s="31"/>
      <c r="H544" s="31">
        <v>0</v>
      </c>
      <c r="I544" s="31"/>
      <c r="J544" s="9">
        <f t="shared" si="148"/>
        <v>0</v>
      </c>
      <c r="K544" s="32"/>
      <c r="L544" s="11" t="str">
        <f t="shared" si="149"/>
        <v>NA</v>
      </c>
      <c r="M544" s="32"/>
      <c r="N544" s="11" t="str">
        <f t="shared" si="150"/>
        <v>NA</v>
      </c>
      <c r="O544" s="13"/>
      <c r="P544" s="11" t="str">
        <f t="shared" si="151"/>
        <v>NA</v>
      </c>
      <c r="Q544" s="11"/>
      <c r="R544" s="11" t="str">
        <f t="shared" si="152"/>
        <v>NA</v>
      </c>
      <c r="S544" s="11"/>
      <c r="T544" s="11" t="str">
        <f t="shared" si="153"/>
        <v>NA</v>
      </c>
      <c r="U544" s="13"/>
      <c r="V544" s="11" t="str">
        <f t="shared" si="154"/>
        <v>NA</v>
      </c>
      <c r="W544" s="13"/>
      <c r="X544" s="13" t="str">
        <f t="shared" si="155"/>
        <v>NA</v>
      </c>
      <c r="Y544" s="13"/>
      <c r="Z544" s="13" t="str">
        <f t="shared" si="156"/>
        <v>NA</v>
      </c>
      <c r="AA544" s="13"/>
      <c r="AB544" s="13" t="str">
        <f t="shared" ref="AB544:AB584" si="157">+IF(SUM(D536:D544)=0,"NA",+SUM(J536:J544)/SUM(D536:D544))</f>
        <v>NA</v>
      </c>
      <c r="AC544" s="13"/>
      <c r="AD544" s="13"/>
    </row>
    <row r="545" spans="1:30" x14ac:dyDescent="0.2">
      <c r="A545" s="30" t="s">
        <v>11</v>
      </c>
      <c r="B545" s="30">
        <v>1983</v>
      </c>
      <c r="C545" s="30"/>
      <c r="D545" s="31">
        <v>0</v>
      </c>
      <c r="E545" s="31"/>
      <c r="F545" s="31">
        <v>0</v>
      </c>
      <c r="G545" s="31"/>
      <c r="H545" s="31">
        <v>0</v>
      </c>
      <c r="I545" s="31"/>
      <c r="J545" s="9">
        <f t="shared" si="148"/>
        <v>0</v>
      </c>
      <c r="K545" s="32"/>
      <c r="L545" s="11" t="str">
        <f t="shared" si="149"/>
        <v>NA</v>
      </c>
      <c r="M545" s="32"/>
      <c r="N545" s="11" t="str">
        <f t="shared" si="150"/>
        <v>NA</v>
      </c>
      <c r="O545" s="13"/>
      <c r="P545" s="11" t="str">
        <f t="shared" si="151"/>
        <v>NA</v>
      </c>
      <c r="Q545" s="11"/>
      <c r="R545" s="11" t="str">
        <f t="shared" si="152"/>
        <v>NA</v>
      </c>
      <c r="S545" s="11"/>
      <c r="T545" s="11" t="str">
        <f t="shared" si="153"/>
        <v>NA</v>
      </c>
      <c r="U545" s="13"/>
      <c r="V545" s="11" t="str">
        <f t="shared" si="154"/>
        <v>NA</v>
      </c>
      <c r="W545" s="13"/>
      <c r="X545" s="13" t="str">
        <f t="shared" si="155"/>
        <v>NA</v>
      </c>
      <c r="Y545" s="13"/>
      <c r="Z545" s="13" t="str">
        <f t="shared" si="156"/>
        <v>NA</v>
      </c>
      <c r="AA545" s="13"/>
      <c r="AB545" s="13" t="str">
        <f t="shared" si="157"/>
        <v>NA</v>
      </c>
      <c r="AC545" s="13"/>
      <c r="AD545" s="13" t="str">
        <f t="shared" ref="AD545:AD584" si="158">+IF(SUM(D536:D545)=0,"NA",+SUM(J536:J545)/SUM(D536:D545))</f>
        <v>NA</v>
      </c>
    </row>
    <row r="546" spans="1:30" x14ac:dyDescent="0.2">
      <c r="A546" s="30" t="s">
        <v>11</v>
      </c>
      <c r="B546" s="30">
        <v>1984</v>
      </c>
      <c r="C546" s="30"/>
      <c r="D546" s="31">
        <v>0</v>
      </c>
      <c r="E546" s="31"/>
      <c r="F546" s="31">
        <v>0</v>
      </c>
      <c r="G546" s="31"/>
      <c r="H546" s="31">
        <v>0</v>
      </c>
      <c r="I546" s="31"/>
      <c r="J546" s="9">
        <f t="shared" si="148"/>
        <v>0</v>
      </c>
      <c r="K546" s="32"/>
      <c r="L546" s="11" t="str">
        <f t="shared" si="149"/>
        <v>NA</v>
      </c>
      <c r="M546" s="32"/>
      <c r="N546" s="11" t="str">
        <f t="shared" si="150"/>
        <v>NA</v>
      </c>
      <c r="O546" s="13"/>
      <c r="P546" s="11" t="str">
        <f t="shared" si="151"/>
        <v>NA</v>
      </c>
      <c r="Q546" s="11"/>
      <c r="R546" s="11" t="str">
        <f t="shared" si="152"/>
        <v>NA</v>
      </c>
      <c r="S546" s="11"/>
      <c r="T546" s="11" t="str">
        <f t="shared" si="153"/>
        <v>NA</v>
      </c>
      <c r="U546" s="13"/>
      <c r="V546" s="11" t="str">
        <f t="shared" si="154"/>
        <v>NA</v>
      </c>
      <c r="W546" s="13"/>
      <c r="X546" s="13" t="str">
        <f t="shared" si="155"/>
        <v>NA</v>
      </c>
      <c r="Y546" s="13"/>
      <c r="Z546" s="13" t="str">
        <f t="shared" si="156"/>
        <v>NA</v>
      </c>
      <c r="AA546" s="13"/>
      <c r="AB546" s="13" t="str">
        <f t="shared" si="157"/>
        <v>NA</v>
      </c>
      <c r="AC546" s="13"/>
      <c r="AD546" s="13" t="str">
        <f t="shared" si="158"/>
        <v>NA</v>
      </c>
    </row>
    <row r="547" spans="1:30" x14ac:dyDescent="0.2">
      <c r="A547" s="30" t="s">
        <v>11</v>
      </c>
      <c r="B547" s="30">
        <v>1985</v>
      </c>
      <c r="C547" s="30"/>
      <c r="D547" s="31">
        <v>0</v>
      </c>
      <c r="E547" s="31"/>
      <c r="F547" s="31">
        <v>0</v>
      </c>
      <c r="G547" s="31"/>
      <c r="H547" s="31">
        <v>0</v>
      </c>
      <c r="I547" s="31"/>
      <c r="J547" s="9">
        <f t="shared" si="148"/>
        <v>0</v>
      </c>
      <c r="K547" s="32"/>
      <c r="L547" s="11" t="str">
        <f t="shared" si="149"/>
        <v>NA</v>
      </c>
      <c r="M547" s="32"/>
      <c r="N547" s="11" t="str">
        <f t="shared" si="150"/>
        <v>NA</v>
      </c>
      <c r="O547" s="13"/>
      <c r="P547" s="11" t="str">
        <f t="shared" si="151"/>
        <v>NA</v>
      </c>
      <c r="Q547" s="11"/>
      <c r="R547" s="11" t="str">
        <f t="shared" si="152"/>
        <v>NA</v>
      </c>
      <c r="S547" s="11"/>
      <c r="T547" s="11" t="str">
        <f t="shared" si="153"/>
        <v>NA</v>
      </c>
      <c r="U547" s="13"/>
      <c r="V547" s="11" t="str">
        <f t="shared" si="154"/>
        <v>NA</v>
      </c>
      <c r="W547" s="13"/>
      <c r="X547" s="13" t="str">
        <f t="shared" si="155"/>
        <v>NA</v>
      </c>
      <c r="Y547" s="13"/>
      <c r="Z547" s="13" t="str">
        <f t="shared" si="156"/>
        <v>NA</v>
      </c>
      <c r="AA547" s="13"/>
      <c r="AB547" s="13" t="str">
        <f t="shared" si="157"/>
        <v>NA</v>
      </c>
      <c r="AC547" s="13"/>
      <c r="AD547" s="13" t="str">
        <f t="shared" si="158"/>
        <v>NA</v>
      </c>
    </row>
    <row r="548" spans="1:30" x14ac:dyDescent="0.2">
      <c r="A548" s="30" t="s">
        <v>11</v>
      </c>
      <c r="B548" s="30">
        <v>1986</v>
      </c>
      <c r="C548" s="30"/>
      <c r="D548" s="31">
        <v>0</v>
      </c>
      <c r="E548" s="31"/>
      <c r="F548" s="31">
        <v>0</v>
      </c>
      <c r="G548" s="31"/>
      <c r="H548" s="31">
        <v>0</v>
      </c>
      <c r="I548" s="31"/>
      <c r="J548" s="9">
        <f t="shared" si="148"/>
        <v>0</v>
      </c>
      <c r="K548" s="32"/>
      <c r="L548" s="11" t="str">
        <f t="shared" si="149"/>
        <v>NA</v>
      </c>
      <c r="M548" s="32"/>
      <c r="N548" s="11" t="str">
        <f t="shared" si="150"/>
        <v>NA</v>
      </c>
      <c r="O548" s="13"/>
      <c r="P548" s="11" t="str">
        <f t="shared" si="151"/>
        <v>NA</v>
      </c>
      <c r="Q548" s="11"/>
      <c r="R548" s="11" t="str">
        <f t="shared" si="152"/>
        <v>NA</v>
      </c>
      <c r="S548" s="11"/>
      <c r="T548" s="11" t="str">
        <f t="shared" si="153"/>
        <v>NA</v>
      </c>
      <c r="U548" s="13"/>
      <c r="V548" s="11" t="str">
        <f t="shared" si="154"/>
        <v>NA</v>
      </c>
      <c r="W548" s="13"/>
      <c r="X548" s="13" t="str">
        <f t="shared" si="155"/>
        <v>NA</v>
      </c>
      <c r="Y548" s="13"/>
      <c r="Z548" s="13" t="str">
        <f t="shared" si="156"/>
        <v>NA</v>
      </c>
      <c r="AA548" s="13"/>
      <c r="AB548" s="13" t="str">
        <f t="shared" si="157"/>
        <v>NA</v>
      </c>
      <c r="AC548" s="13"/>
      <c r="AD548" s="13" t="str">
        <f t="shared" si="158"/>
        <v>NA</v>
      </c>
    </row>
    <row r="549" spans="1:30" x14ac:dyDescent="0.2">
      <c r="A549" s="30" t="s">
        <v>11</v>
      </c>
      <c r="B549" s="30">
        <v>1987</v>
      </c>
      <c r="C549" s="30"/>
      <c r="D549" s="31">
        <v>0</v>
      </c>
      <c r="E549" s="31"/>
      <c r="F549" s="31">
        <v>0</v>
      </c>
      <c r="G549" s="31"/>
      <c r="H549" s="31">
        <v>0</v>
      </c>
      <c r="I549" s="31"/>
      <c r="J549" s="9">
        <f t="shared" si="148"/>
        <v>0</v>
      </c>
      <c r="K549" s="32"/>
      <c r="L549" s="11" t="str">
        <f t="shared" si="149"/>
        <v>NA</v>
      </c>
      <c r="M549" s="32"/>
      <c r="N549" s="11" t="str">
        <f t="shared" si="150"/>
        <v>NA</v>
      </c>
      <c r="O549" s="13"/>
      <c r="P549" s="11" t="str">
        <f t="shared" si="151"/>
        <v>NA</v>
      </c>
      <c r="Q549" s="11"/>
      <c r="R549" s="11" t="str">
        <f t="shared" si="152"/>
        <v>NA</v>
      </c>
      <c r="S549" s="11"/>
      <c r="T549" s="11" t="str">
        <f t="shared" si="153"/>
        <v>NA</v>
      </c>
      <c r="U549" s="13"/>
      <c r="V549" s="11" t="str">
        <f t="shared" si="154"/>
        <v>NA</v>
      </c>
      <c r="W549" s="13"/>
      <c r="X549" s="13" t="str">
        <f t="shared" si="155"/>
        <v>NA</v>
      </c>
      <c r="Y549" s="13"/>
      <c r="Z549" s="13" t="str">
        <f t="shared" si="156"/>
        <v>NA</v>
      </c>
      <c r="AA549" s="13"/>
      <c r="AB549" s="13" t="str">
        <f t="shared" si="157"/>
        <v>NA</v>
      </c>
      <c r="AC549" s="13"/>
      <c r="AD549" s="13" t="str">
        <f t="shared" si="158"/>
        <v>NA</v>
      </c>
    </row>
    <row r="550" spans="1:30" x14ac:dyDescent="0.2">
      <c r="A550" s="30" t="s">
        <v>11</v>
      </c>
      <c r="B550" s="30">
        <v>1988</v>
      </c>
      <c r="C550" s="30"/>
      <c r="D550" s="31">
        <v>0</v>
      </c>
      <c r="E550" s="31"/>
      <c r="F550" s="31">
        <v>0</v>
      </c>
      <c r="G550" s="31"/>
      <c r="H550" s="31">
        <v>0</v>
      </c>
      <c r="I550" s="31"/>
      <c r="J550" s="9">
        <f t="shared" si="148"/>
        <v>0</v>
      </c>
      <c r="K550" s="32"/>
      <c r="L550" s="11" t="str">
        <f t="shared" si="149"/>
        <v>NA</v>
      </c>
      <c r="M550" s="32"/>
      <c r="N550" s="11" t="str">
        <f t="shared" si="150"/>
        <v>NA</v>
      </c>
      <c r="O550" s="13"/>
      <c r="P550" s="11" t="str">
        <f t="shared" si="151"/>
        <v>NA</v>
      </c>
      <c r="Q550" s="11"/>
      <c r="R550" s="11" t="str">
        <f t="shared" si="152"/>
        <v>NA</v>
      </c>
      <c r="S550" s="11"/>
      <c r="T550" s="11" t="str">
        <f t="shared" si="153"/>
        <v>NA</v>
      </c>
      <c r="U550" s="13"/>
      <c r="V550" s="11" t="str">
        <f t="shared" si="154"/>
        <v>NA</v>
      </c>
      <c r="W550" s="13"/>
      <c r="X550" s="13" t="str">
        <f t="shared" si="155"/>
        <v>NA</v>
      </c>
      <c r="Y550" s="13"/>
      <c r="Z550" s="13" t="str">
        <f t="shared" si="156"/>
        <v>NA</v>
      </c>
      <c r="AA550" s="13"/>
      <c r="AB550" s="13" t="str">
        <f t="shared" si="157"/>
        <v>NA</v>
      </c>
      <c r="AC550" s="13"/>
      <c r="AD550" s="13" t="str">
        <f t="shared" si="158"/>
        <v>NA</v>
      </c>
    </row>
    <row r="551" spans="1:30" x14ac:dyDescent="0.2">
      <c r="A551" s="30" t="s">
        <v>11</v>
      </c>
      <c r="B551" s="30">
        <v>1989</v>
      </c>
      <c r="C551" s="30"/>
      <c r="D551" s="31">
        <v>0</v>
      </c>
      <c r="E551" s="31"/>
      <c r="F551" s="31">
        <v>0</v>
      </c>
      <c r="G551" s="31"/>
      <c r="H551" s="31">
        <v>0</v>
      </c>
      <c r="I551" s="31"/>
      <c r="J551" s="9">
        <f t="shared" si="148"/>
        <v>0</v>
      </c>
      <c r="K551" s="32"/>
      <c r="L551" s="11" t="str">
        <f t="shared" si="149"/>
        <v>NA</v>
      </c>
      <c r="M551" s="32"/>
      <c r="N551" s="11" t="str">
        <f t="shared" si="150"/>
        <v>NA</v>
      </c>
      <c r="O551" s="13"/>
      <c r="P551" s="11" t="str">
        <f t="shared" si="151"/>
        <v>NA</v>
      </c>
      <c r="Q551" s="11"/>
      <c r="R551" s="11" t="str">
        <f t="shared" si="152"/>
        <v>NA</v>
      </c>
      <c r="S551" s="11"/>
      <c r="T551" s="11" t="str">
        <f t="shared" si="153"/>
        <v>NA</v>
      </c>
      <c r="U551" s="13"/>
      <c r="V551" s="11" t="str">
        <f t="shared" si="154"/>
        <v>NA</v>
      </c>
      <c r="W551" s="13"/>
      <c r="X551" s="13" t="str">
        <f t="shared" si="155"/>
        <v>NA</v>
      </c>
      <c r="Y551" s="13"/>
      <c r="Z551" s="13" t="str">
        <f t="shared" si="156"/>
        <v>NA</v>
      </c>
      <c r="AA551" s="13"/>
      <c r="AB551" s="13" t="str">
        <f t="shared" si="157"/>
        <v>NA</v>
      </c>
      <c r="AC551" s="13"/>
      <c r="AD551" s="13" t="str">
        <f t="shared" si="158"/>
        <v>NA</v>
      </c>
    </row>
    <row r="552" spans="1:30" x14ac:dyDescent="0.2">
      <c r="A552" s="30" t="s">
        <v>11</v>
      </c>
      <c r="B552" s="30">
        <v>1990</v>
      </c>
      <c r="C552" s="30"/>
      <c r="D552" s="31">
        <v>0</v>
      </c>
      <c r="E552" s="31"/>
      <c r="F552" s="31">
        <v>0</v>
      </c>
      <c r="G552" s="31"/>
      <c r="H552" s="31">
        <v>0</v>
      </c>
      <c r="I552" s="31"/>
      <c r="J552" s="9">
        <f t="shared" si="148"/>
        <v>0</v>
      </c>
      <c r="K552" s="32"/>
      <c r="L552" s="11" t="str">
        <f t="shared" si="149"/>
        <v>NA</v>
      </c>
      <c r="M552" s="32"/>
      <c r="N552" s="11" t="str">
        <f t="shared" si="150"/>
        <v>NA</v>
      </c>
      <c r="O552" s="13"/>
      <c r="P552" s="11" t="str">
        <f t="shared" si="151"/>
        <v>NA</v>
      </c>
      <c r="Q552" s="11"/>
      <c r="R552" s="11" t="str">
        <f t="shared" si="152"/>
        <v>NA</v>
      </c>
      <c r="S552" s="11"/>
      <c r="T552" s="11" t="str">
        <f t="shared" si="153"/>
        <v>NA</v>
      </c>
      <c r="U552" s="13"/>
      <c r="V552" s="11" t="str">
        <f t="shared" si="154"/>
        <v>NA</v>
      </c>
      <c r="W552" s="13"/>
      <c r="X552" s="13" t="str">
        <f t="shared" si="155"/>
        <v>NA</v>
      </c>
      <c r="Y552" s="13"/>
      <c r="Z552" s="13" t="str">
        <f t="shared" si="156"/>
        <v>NA</v>
      </c>
      <c r="AA552" s="13"/>
      <c r="AB552" s="13" t="str">
        <f t="shared" si="157"/>
        <v>NA</v>
      </c>
      <c r="AC552" s="13"/>
      <c r="AD552" s="13" t="str">
        <f t="shared" si="158"/>
        <v>NA</v>
      </c>
    </row>
    <row r="553" spans="1:30" x14ac:dyDescent="0.2">
      <c r="A553" s="30" t="s">
        <v>11</v>
      </c>
      <c r="B553" s="30">
        <v>1991</v>
      </c>
      <c r="C553" s="30"/>
      <c r="D553" s="31">
        <v>0</v>
      </c>
      <c r="E553" s="31"/>
      <c r="F553" s="31">
        <v>0</v>
      </c>
      <c r="G553" s="31"/>
      <c r="H553" s="31">
        <v>0</v>
      </c>
      <c r="I553" s="31"/>
      <c r="J553" s="9">
        <f t="shared" si="148"/>
        <v>0</v>
      </c>
      <c r="K553" s="32"/>
      <c r="L553" s="11" t="str">
        <f t="shared" si="149"/>
        <v>NA</v>
      </c>
      <c r="M553" s="32"/>
      <c r="N553" s="11" t="str">
        <f t="shared" si="150"/>
        <v>NA</v>
      </c>
      <c r="O553" s="13"/>
      <c r="P553" s="11" t="str">
        <f t="shared" si="151"/>
        <v>NA</v>
      </c>
      <c r="Q553" s="11"/>
      <c r="R553" s="11" t="str">
        <f t="shared" si="152"/>
        <v>NA</v>
      </c>
      <c r="S553" s="11"/>
      <c r="T553" s="11" t="str">
        <f t="shared" si="153"/>
        <v>NA</v>
      </c>
      <c r="U553" s="13"/>
      <c r="V553" s="11" t="str">
        <f t="shared" si="154"/>
        <v>NA</v>
      </c>
      <c r="W553" s="13"/>
      <c r="X553" s="13" t="str">
        <f t="shared" si="155"/>
        <v>NA</v>
      </c>
      <c r="Y553" s="13"/>
      <c r="Z553" s="13" t="str">
        <f t="shared" si="156"/>
        <v>NA</v>
      </c>
      <c r="AA553" s="13"/>
      <c r="AB553" s="13" t="str">
        <f t="shared" si="157"/>
        <v>NA</v>
      </c>
      <c r="AC553" s="13"/>
      <c r="AD553" s="13" t="str">
        <f t="shared" si="158"/>
        <v>NA</v>
      </c>
    </row>
    <row r="554" spans="1:30" x14ac:dyDescent="0.2">
      <c r="A554" s="30" t="s">
        <v>11</v>
      </c>
      <c r="B554" s="30">
        <v>1992</v>
      </c>
      <c r="C554" s="30"/>
      <c r="D554" s="31">
        <v>0</v>
      </c>
      <c r="E554" s="31"/>
      <c r="F554" s="31">
        <v>0</v>
      </c>
      <c r="G554" s="31"/>
      <c r="H554" s="31">
        <v>0</v>
      </c>
      <c r="I554" s="31"/>
      <c r="J554" s="9">
        <f t="shared" si="148"/>
        <v>0</v>
      </c>
      <c r="K554" s="32"/>
      <c r="L554" s="11" t="str">
        <f t="shared" si="149"/>
        <v>NA</v>
      </c>
      <c r="M554" s="32"/>
      <c r="N554" s="11" t="str">
        <f t="shared" si="150"/>
        <v>NA</v>
      </c>
      <c r="O554" s="13"/>
      <c r="P554" s="11" t="str">
        <f t="shared" si="151"/>
        <v>NA</v>
      </c>
      <c r="Q554" s="11"/>
      <c r="R554" s="11" t="str">
        <f t="shared" si="152"/>
        <v>NA</v>
      </c>
      <c r="S554" s="11"/>
      <c r="T554" s="11" t="str">
        <f t="shared" si="153"/>
        <v>NA</v>
      </c>
      <c r="U554" s="13"/>
      <c r="V554" s="11" t="str">
        <f t="shared" si="154"/>
        <v>NA</v>
      </c>
      <c r="W554" s="13"/>
      <c r="X554" s="13" t="str">
        <f t="shared" si="155"/>
        <v>NA</v>
      </c>
      <c r="Y554" s="13"/>
      <c r="Z554" s="13" t="str">
        <f t="shared" si="156"/>
        <v>NA</v>
      </c>
      <c r="AA554" s="13"/>
      <c r="AB554" s="13" t="str">
        <f t="shared" si="157"/>
        <v>NA</v>
      </c>
      <c r="AC554" s="13"/>
      <c r="AD554" s="13" t="str">
        <f t="shared" si="158"/>
        <v>NA</v>
      </c>
    </row>
    <row r="555" spans="1:30" x14ac:dyDescent="0.2">
      <c r="A555" s="30" t="s">
        <v>11</v>
      </c>
      <c r="B555" s="30">
        <v>1993</v>
      </c>
      <c r="C555" s="30"/>
      <c r="D555" s="31">
        <v>0</v>
      </c>
      <c r="E555" s="31"/>
      <c r="F555" s="31">
        <v>0</v>
      </c>
      <c r="G555" s="31"/>
      <c r="H555" s="31">
        <v>0</v>
      </c>
      <c r="I555" s="31"/>
      <c r="J555" s="9">
        <f t="shared" si="148"/>
        <v>0</v>
      </c>
      <c r="K555" s="32"/>
      <c r="L555" s="11" t="str">
        <f t="shared" si="149"/>
        <v>NA</v>
      </c>
      <c r="M555" s="32"/>
      <c r="N555" s="11" t="str">
        <f t="shared" si="150"/>
        <v>NA</v>
      </c>
      <c r="O555" s="13"/>
      <c r="P555" s="11" t="str">
        <f t="shared" si="151"/>
        <v>NA</v>
      </c>
      <c r="Q555" s="11"/>
      <c r="R555" s="11" t="str">
        <f t="shared" si="152"/>
        <v>NA</v>
      </c>
      <c r="S555" s="11"/>
      <c r="T555" s="11" t="str">
        <f t="shared" si="153"/>
        <v>NA</v>
      </c>
      <c r="U555" s="13"/>
      <c r="V555" s="11" t="str">
        <f t="shared" si="154"/>
        <v>NA</v>
      </c>
      <c r="W555" s="13"/>
      <c r="X555" s="13" t="str">
        <f t="shared" si="155"/>
        <v>NA</v>
      </c>
      <c r="Y555" s="13"/>
      <c r="Z555" s="13" t="str">
        <f t="shared" si="156"/>
        <v>NA</v>
      </c>
      <c r="AA555" s="13"/>
      <c r="AB555" s="13" t="str">
        <f t="shared" si="157"/>
        <v>NA</v>
      </c>
      <c r="AC555" s="13"/>
      <c r="AD555" s="13" t="str">
        <f t="shared" si="158"/>
        <v>NA</v>
      </c>
    </row>
    <row r="556" spans="1:30" x14ac:dyDescent="0.2">
      <c r="A556" s="30" t="s">
        <v>11</v>
      </c>
      <c r="B556" s="30">
        <v>1994</v>
      </c>
      <c r="C556" s="30"/>
      <c r="D556" s="31">
        <v>0</v>
      </c>
      <c r="E556" s="31"/>
      <c r="F556" s="31">
        <v>0</v>
      </c>
      <c r="G556" s="31"/>
      <c r="H556" s="31">
        <v>0</v>
      </c>
      <c r="I556" s="31"/>
      <c r="J556" s="9">
        <f t="shared" si="148"/>
        <v>0</v>
      </c>
      <c r="K556" s="32"/>
      <c r="L556" s="11" t="str">
        <f t="shared" si="149"/>
        <v>NA</v>
      </c>
      <c r="M556" s="32"/>
      <c r="N556" s="11" t="str">
        <f t="shared" si="150"/>
        <v>NA</v>
      </c>
      <c r="O556" s="13"/>
      <c r="P556" s="11" t="str">
        <f t="shared" si="151"/>
        <v>NA</v>
      </c>
      <c r="Q556" s="11"/>
      <c r="R556" s="11" t="str">
        <f t="shared" si="152"/>
        <v>NA</v>
      </c>
      <c r="S556" s="11"/>
      <c r="T556" s="11" t="str">
        <f t="shared" si="153"/>
        <v>NA</v>
      </c>
      <c r="U556" s="13"/>
      <c r="V556" s="11" t="str">
        <f t="shared" si="154"/>
        <v>NA</v>
      </c>
      <c r="W556" s="13"/>
      <c r="X556" s="13" t="str">
        <f t="shared" si="155"/>
        <v>NA</v>
      </c>
      <c r="Y556" s="13"/>
      <c r="Z556" s="13" t="str">
        <f t="shared" si="156"/>
        <v>NA</v>
      </c>
      <c r="AA556" s="13"/>
      <c r="AB556" s="13" t="str">
        <f t="shared" si="157"/>
        <v>NA</v>
      </c>
      <c r="AC556" s="13"/>
      <c r="AD556" s="13" t="str">
        <f t="shared" si="158"/>
        <v>NA</v>
      </c>
    </row>
    <row r="557" spans="1:30" x14ac:dyDescent="0.2">
      <c r="A557" s="30" t="s">
        <v>11</v>
      </c>
      <c r="B557" s="30">
        <v>1995</v>
      </c>
      <c r="C557" s="30"/>
      <c r="D557" s="31">
        <v>0</v>
      </c>
      <c r="E557" s="31"/>
      <c r="F557" s="31">
        <v>0</v>
      </c>
      <c r="G557" s="31"/>
      <c r="H557" s="31">
        <v>0</v>
      </c>
      <c r="I557" s="31"/>
      <c r="J557" s="9">
        <f t="shared" si="148"/>
        <v>0</v>
      </c>
      <c r="K557" s="32"/>
      <c r="L557" s="11" t="str">
        <f t="shared" si="149"/>
        <v>NA</v>
      </c>
      <c r="M557" s="32"/>
      <c r="N557" s="11" t="str">
        <f t="shared" si="150"/>
        <v>NA</v>
      </c>
      <c r="O557" s="13"/>
      <c r="P557" s="11" t="str">
        <f t="shared" si="151"/>
        <v>NA</v>
      </c>
      <c r="Q557" s="11"/>
      <c r="R557" s="11" t="str">
        <f t="shared" si="152"/>
        <v>NA</v>
      </c>
      <c r="S557" s="11"/>
      <c r="T557" s="11" t="str">
        <f t="shared" si="153"/>
        <v>NA</v>
      </c>
      <c r="U557" s="13"/>
      <c r="V557" s="11" t="str">
        <f t="shared" si="154"/>
        <v>NA</v>
      </c>
      <c r="W557" s="13"/>
      <c r="X557" s="13" t="str">
        <f t="shared" si="155"/>
        <v>NA</v>
      </c>
      <c r="Y557" s="13"/>
      <c r="Z557" s="13" t="str">
        <f t="shared" si="156"/>
        <v>NA</v>
      </c>
      <c r="AA557" s="13"/>
      <c r="AB557" s="13" t="str">
        <f t="shared" si="157"/>
        <v>NA</v>
      </c>
      <c r="AC557" s="13"/>
      <c r="AD557" s="13" t="str">
        <f t="shared" si="158"/>
        <v>NA</v>
      </c>
    </row>
    <row r="558" spans="1:30" x14ac:dyDescent="0.2">
      <c r="A558" s="30" t="s">
        <v>11</v>
      </c>
      <c r="B558" s="30">
        <v>1996</v>
      </c>
      <c r="C558" s="30"/>
      <c r="D558" s="31">
        <v>0</v>
      </c>
      <c r="E558" s="31"/>
      <c r="F558" s="31">
        <v>0</v>
      </c>
      <c r="G558" s="31"/>
      <c r="H558" s="31">
        <v>0</v>
      </c>
      <c r="I558" s="31"/>
      <c r="J558" s="9">
        <f t="shared" si="148"/>
        <v>0</v>
      </c>
      <c r="K558" s="32"/>
      <c r="L558" s="11" t="str">
        <f t="shared" si="149"/>
        <v>NA</v>
      </c>
      <c r="M558" s="32"/>
      <c r="N558" s="11" t="str">
        <f t="shared" si="150"/>
        <v>NA</v>
      </c>
      <c r="O558" s="13"/>
      <c r="P558" s="11" t="str">
        <f t="shared" si="151"/>
        <v>NA</v>
      </c>
      <c r="Q558" s="11"/>
      <c r="R558" s="11" t="str">
        <f t="shared" si="152"/>
        <v>NA</v>
      </c>
      <c r="S558" s="11"/>
      <c r="T558" s="11" t="str">
        <f t="shared" si="153"/>
        <v>NA</v>
      </c>
      <c r="U558" s="13"/>
      <c r="V558" s="11" t="str">
        <f t="shared" si="154"/>
        <v>NA</v>
      </c>
      <c r="W558" s="13"/>
      <c r="X558" s="13" t="str">
        <f t="shared" si="155"/>
        <v>NA</v>
      </c>
      <c r="Y558" s="13"/>
      <c r="Z558" s="13" t="str">
        <f t="shared" si="156"/>
        <v>NA</v>
      </c>
      <c r="AA558" s="13"/>
      <c r="AB558" s="13" t="str">
        <f t="shared" si="157"/>
        <v>NA</v>
      </c>
      <c r="AC558" s="13"/>
      <c r="AD558" s="13" t="str">
        <f t="shared" si="158"/>
        <v>NA</v>
      </c>
    </row>
    <row r="559" spans="1:30" x14ac:dyDescent="0.2">
      <c r="A559" s="30" t="s">
        <v>11</v>
      </c>
      <c r="B559" s="30">
        <v>1997</v>
      </c>
      <c r="C559" s="30"/>
      <c r="D559" s="31">
        <v>0</v>
      </c>
      <c r="E559" s="31"/>
      <c r="F559" s="31">
        <v>0</v>
      </c>
      <c r="G559" s="31"/>
      <c r="H559" s="31">
        <v>0</v>
      </c>
      <c r="I559" s="31"/>
      <c r="J559" s="9">
        <f t="shared" si="148"/>
        <v>0</v>
      </c>
      <c r="K559" s="32"/>
      <c r="L559" s="11" t="str">
        <f t="shared" si="149"/>
        <v>NA</v>
      </c>
      <c r="M559" s="32"/>
      <c r="N559" s="11" t="str">
        <f t="shared" si="150"/>
        <v>NA</v>
      </c>
      <c r="O559" s="13"/>
      <c r="P559" s="11" t="str">
        <f t="shared" si="151"/>
        <v>NA</v>
      </c>
      <c r="Q559" s="11"/>
      <c r="R559" s="11" t="str">
        <f t="shared" si="152"/>
        <v>NA</v>
      </c>
      <c r="S559" s="11"/>
      <c r="T559" s="11" t="str">
        <f t="shared" si="153"/>
        <v>NA</v>
      </c>
      <c r="U559" s="13"/>
      <c r="V559" s="11" t="str">
        <f t="shared" si="154"/>
        <v>NA</v>
      </c>
      <c r="W559" s="13"/>
      <c r="X559" s="13" t="str">
        <f t="shared" si="155"/>
        <v>NA</v>
      </c>
      <c r="Y559" s="13"/>
      <c r="Z559" s="13" t="str">
        <f t="shared" si="156"/>
        <v>NA</v>
      </c>
      <c r="AA559" s="13"/>
      <c r="AB559" s="13" t="str">
        <f t="shared" si="157"/>
        <v>NA</v>
      </c>
      <c r="AC559" s="13"/>
      <c r="AD559" s="13" t="str">
        <f t="shared" si="158"/>
        <v>NA</v>
      </c>
    </row>
    <row r="560" spans="1:30" x14ac:dyDescent="0.2">
      <c r="A560" s="30" t="s">
        <v>11</v>
      </c>
      <c r="B560" s="30">
        <v>1998</v>
      </c>
      <c r="C560" s="30"/>
      <c r="D560" s="31">
        <v>0</v>
      </c>
      <c r="E560" s="31"/>
      <c r="F560" s="31">
        <v>0</v>
      </c>
      <c r="G560" s="31"/>
      <c r="H560" s="31">
        <v>0</v>
      </c>
      <c r="I560" s="31"/>
      <c r="J560" s="9">
        <f t="shared" si="148"/>
        <v>0</v>
      </c>
      <c r="K560" s="32"/>
      <c r="L560" s="11" t="str">
        <f t="shared" si="149"/>
        <v>NA</v>
      </c>
      <c r="M560" s="32"/>
      <c r="N560" s="11" t="str">
        <f t="shared" si="150"/>
        <v>NA</v>
      </c>
      <c r="O560" s="13"/>
      <c r="P560" s="11" t="str">
        <f t="shared" si="151"/>
        <v>NA</v>
      </c>
      <c r="Q560" s="11"/>
      <c r="R560" s="11" t="str">
        <f t="shared" si="152"/>
        <v>NA</v>
      </c>
      <c r="S560" s="11"/>
      <c r="T560" s="11" t="str">
        <f t="shared" si="153"/>
        <v>NA</v>
      </c>
      <c r="U560" s="13"/>
      <c r="V560" s="11" t="str">
        <f t="shared" si="154"/>
        <v>NA</v>
      </c>
      <c r="W560" s="13"/>
      <c r="X560" s="13" t="str">
        <f t="shared" si="155"/>
        <v>NA</v>
      </c>
      <c r="Y560" s="13"/>
      <c r="Z560" s="13" t="str">
        <f t="shared" si="156"/>
        <v>NA</v>
      </c>
      <c r="AA560" s="13"/>
      <c r="AB560" s="13" t="str">
        <f t="shared" si="157"/>
        <v>NA</v>
      </c>
      <c r="AC560" s="13"/>
      <c r="AD560" s="13" t="str">
        <f t="shared" si="158"/>
        <v>NA</v>
      </c>
    </row>
    <row r="561" spans="1:30" x14ac:dyDescent="0.2">
      <c r="A561" s="30" t="s">
        <v>11</v>
      </c>
      <c r="B561" s="30">
        <v>1999</v>
      </c>
      <c r="C561" s="30"/>
      <c r="D561" s="31">
        <v>0</v>
      </c>
      <c r="E561" s="31"/>
      <c r="F561" s="31">
        <v>0</v>
      </c>
      <c r="G561" s="31"/>
      <c r="H561" s="31">
        <v>0</v>
      </c>
      <c r="I561" s="31"/>
      <c r="J561" s="9">
        <f t="shared" si="148"/>
        <v>0</v>
      </c>
      <c r="K561" s="32"/>
      <c r="L561" s="11" t="str">
        <f t="shared" si="149"/>
        <v>NA</v>
      </c>
      <c r="M561" s="32"/>
      <c r="N561" s="11" t="str">
        <f t="shared" si="150"/>
        <v>NA</v>
      </c>
      <c r="O561" s="13"/>
      <c r="P561" s="11" t="str">
        <f t="shared" si="151"/>
        <v>NA</v>
      </c>
      <c r="Q561" s="11"/>
      <c r="R561" s="11" t="str">
        <f t="shared" si="152"/>
        <v>NA</v>
      </c>
      <c r="S561" s="11"/>
      <c r="T561" s="11" t="str">
        <f t="shared" si="153"/>
        <v>NA</v>
      </c>
      <c r="U561" s="13"/>
      <c r="V561" s="11" t="str">
        <f t="shared" si="154"/>
        <v>NA</v>
      </c>
      <c r="W561" s="13"/>
      <c r="X561" s="13" t="str">
        <f t="shared" si="155"/>
        <v>NA</v>
      </c>
      <c r="Y561" s="13"/>
      <c r="Z561" s="13" t="str">
        <f t="shared" si="156"/>
        <v>NA</v>
      </c>
      <c r="AA561" s="13"/>
      <c r="AB561" s="13" t="str">
        <f t="shared" si="157"/>
        <v>NA</v>
      </c>
      <c r="AC561" s="13"/>
      <c r="AD561" s="13" t="str">
        <f t="shared" si="158"/>
        <v>NA</v>
      </c>
    </row>
    <row r="562" spans="1:30" x14ac:dyDescent="0.2">
      <c r="A562" s="30" t="s">
        <v>11</v>
      </c>
      <c r="B562" s="30">
        <v>2000</v>
      </c>
      <c r="C562" s="30"/>
      <c r="D562" s="31">
        <v>0</v>
      </c>
      <c r="E562" s="31"/>
      <c r="F562" s="31">
        <v>0</v>
      </c>
      <c r="G562" s="31"/>
      <c r="H562" s="31">
        <v>0</v>
      </c>
      <c r="I562" s="31"/>
      <c r="J562" s="9">
        <f t="shared" si="148"/>
        <v>0</v>
      </c>
      <c r="K562" s="32"/>
      <c r="L562" s="11" t="str">
        <f t="shared" si="149"/>
        <v>NA</v>
      </c>
      <c r="M562" s="32"/>
      <c r="N562" s="11" t="str">
        <f t="shared" si="150"/>
        <v>NA</v>
      </c>
      <c r="O562" s="13"/>
      <c r="P562" s="11" t="str">
        <f t="shared" si="151"/>
        <v>NA</v>
      </c>
      <c r="Q562" s="11"/>
      <c r="R562" s="11" t="str">
        <f t="shared" si="152"/>
        <v>NA</v>
      </c>
      <c r="S562" s="11"/>
      <c r="T562" s="11" t="str">
        <f t="shared" si="153"/>
        <v>NA</v>
      </c>
      <c r="U562" s="13"/>
      <c r="V562" s="11" t="str">
        <f t="shared" si="154"/>
        <v>NA</v>
      </c>
      <c r="W562" s="13"/>
      <c r="X562" s="13" t="str">
        <f t="shared" si="155"/>
        <v>NA</v>
      </c>
      <c r="Y562" s="13"/>
      <c r="Z562" s="13" t="str">
        <f t="shared" si="156"/>
        <v>NA</v>
      </c>
      <c r="AA562" s="13"/>
      <c r="AB562" s="13" t="str">
        <f t="shared" si="157"/>
        <v>NA</v>
      </c>
      <c r="AC562" s="13"/>
      <c r="AD562" s="13" t="str">
        <f t="shared" si="158"/>
        <v>NA</v>
      </c>
    </row>
    <row r="563" spans="1:30" x14ac:dyDescent="0.2">
      <c r="A563" s="30" t="s">
        <v>11</v>
      </c>
      <c r="B563" s="30">
        <v>2001</v>
      </c>
      <c r="C563" s="30"/>
      <c r="D563" s="31">
        <v>0</v>
      </c>
      <c r="E563" s="31"/>
      <c r="F563" s="31">
        <v>0</v>
      </c>
      <c r="G563" s="31"/>
      <c r="H563" s="31">
        <v>0</v>
      </c>
      <c r="I563" s="31"/>
      <c r="J563" s="9">
        <f t="shared" si="148"/>
        <v>0</v>
      </c>
      <c r="K563" s="32"/>
      <c r="L563" s="11" t="str">
        <f t="shared" si="149"/>
        <v>NA</v>
      </c>
      <c r="M563" s="32"/>
      <c r="N563" s="11" t="str">
        <f t="shared" si="150"/>
        <v>NA</v>
      </c>
      <c r="O563" s="13"/>
      <c r="P563" s="11" t="str">
        <f t="shared" si="151"/>
        <v>NA</v>
      </c>
      <c r="Q563" s="11"/>
      <c r="R563" s="11" t="str">
        <f t="shared" si="152"/>
        <v>NA</v>
      </c>
      <c r="S563" s="11"/>
      <c r="T563" s="11" t="str">
        <f t="shared" si="153"/>
        <v>NA</v>
      </c>
      <c r="U563" s="13"/>
      <c r="V563" s="11" t="str">
        <f t="shared" si="154"/>
        <v>NA</v>
      </c>
      <c r="W563" s="13"/>
      <c r="X563" s="13" t="str">
        <f t="shared" si="155"/>
        <v>NA</v>
      </c>
      <c r="Y563" s="13"/>
      <c r="Z563" s="13" t="str">
        <f t="shared" si="156"/>
        <v>NA</v>
      </c>
      <c r="AA563" s="13"/>
      <c r="AB563" s="13" t="str">
        <f t="shared" si="157"/>
        <v>NA</v>
      </c>
      <c r="AC563" s="13"/>
      <c r="AD563" s="13" t="str">
        <f t="shared" si="158"/>
        <v>NA</v>
      </c>
    </row>
    <row r="564" spans="1:30" x14ac:dyDescent="0.2">
      <c r="A564" s="30" t="s">
        <v>11</v>
      </c>
      <c r="B564" s="30">
        <v>2002</v>
      </c>
      <c r="C564" s="30"/>
      <c r="D564" s="31">
        <v>0</v>
      </c>
      <c r="E564" s="31"/>
      <c r="F564" s="31">
        <v>0</v>
      </c>
      <c r="G564" s="31"/>
      <c r="H564" s="31">
        <v>0</v>
      </c>
      <c r="I564" s="31"/>
      <c r="J564" s="9">
        <f t="shared" si="148"/>
        <v>0</v>
      </c>
      <c r="K564" s="32"/>
      <c r="L564" s="11" t="str">
        <f t="shared" si="149"/>
        <v>NA</v>
      </c>
      <c r="M564" s="32"/>
      <c r="N564" s="11" t="str">
        <f t="shared" si="150"/>
        <v>NA</v>
      </c>
      <c r="O564" s="13"/>
      <c r="P564" s="11" t="str">
        <f t="shared" si="151"/>
        <v>NA</v>
      </c>
      <c r="Q564" s="11"/>
      <c r="R564" s="11" t="str">
        <f t="shared" si="152"/>
        <v>NA</v>
      </c>
      <c r="S564" s="11"/>
      <c r="T564" s="11" t="str">
        <f t="shared" si="153"/>
        <v>NA</v>
      </c>
      <c r="U564" s="13"/>
      <c r="V564" s="11" t="str">
        <f t="shared" si="154"/>
        <v>NA</v>
      </c>
      <c r="W564" s="13"/>
      <c r="X564" s="13" t="str">
        <f t="shared" si="155"/>
        <v>NA</v>
      </c>
      <c r="Y564" s="13"/>
      <c r="Z564" s="13" t="str">
        <f t="shared" si="156"/>
        <v>NA</v>
      </c>
      <c r="AA564" s="13"/>
      <c r="AB564" s="13" t="str">
        <f t="shared" si="157"/>
        <v>NA</v>
      </c>
      <c r="AC564" s="13"/>
      <c r="AD564" s="13" t="str">
        <f t="shared" si="158"/>
        <v>NA</v>
      </c>
    </row>
    <row r="565" spans="1:30" x14ac:dyDescent="0.2">
      <c r="A565" s="30" t="s">
        <v>11</v>
      </c>
      <c r="B565" s="30">
        <v>2003</v>
      </c>
      <c r="C565" s="30"/>
      <c r="D565" s="31">
        <v>0</v>
      </c>
      <c r="E565" s="31"/>
      <c r="F565" s="31">
        <v>0</v>
      </c>
      <c r="G565" s="31"/>
      <c r="H565" s="31">
        <v>0</v>
      </c>
      <c r="I565" s="31"/>
      <c r="J565" s="9">
        <f t="shared" si="148"/>
        <v>0</v>
      </c>
      <c r="K565" s="32"/>
      <c r="L565" s="11" t="str">
        <f t="shared" si="149"/>
        <v>NA</v>
      </c>
      <c r="M565" s="32"/>
      <c r="N565" s="11" t="str">
        <f t="shared" si="150"/>
        <v>NA</v>
      </c>
      <c r="O565" s="13"/>
      <c r="P565" s="11" t="str">
        <f t="shared" si="151"/>
        <v>NA</v>
      </c>
      <c r="Q565" s="11"/>
      <c r="R565" s="11" t="str">
        <f t="shared" si="152"/>
        <v>NA</v>
      </c>
      <c r="S565" s="11"/>
      <c r="T565" s="11" t="str">
        <f t="shared" si="153"/>
        <v>NA</v>
      </c>
      <c r="U565" s="13"/>
      <c r="V565" s="11" t="str">
        <f t="shared" si="154"/>
        <v>NA</v>
      </c>
      <c r="W565" s="13"/>
      <c r="X565" s="13" t="str">
        <f t="shared" si="155"/>
        <v>NA</v>
      </c>
      <c r="Y565" s="13"/>
      <c r="Z565" s="13" t="str">
        <f t="shared" si="156"/>
        <v>NA</v>
      </c>
      <c r="AA565" s="13"/>
      <c r="AB565" s="13" t="str">
        <f t="shared" si="157"/>
        <v>NA</v>
      </c>
      <c r="AC565" s="13"/>
      <c r="AD565" s="13" t="str">
        <f t="shared" si="158"/>
        <v>NA</v>
      </c>
    </row>
    <row r="566" spans="1:30" x14ac:dyDescent="0.2">
      <c r="A566" s="30" t="s">
        <v>11</v>
      </c>
      <c r="B566" s="30">
        <v>2004</v>
      </c>
      <c r="C566" s="30"/>
      <c r="D566" s="31">
        <v>0</v>
      </c>
      <c r="E566" s="31"/>
      <c r="F566" s="31">
        <v>0</v>
      </c>
      <c r="G566" s="31"/>
      <c r="H566" s="31">
        <v>0</v>
      </c>
      <c r="I566" s="31"/>
      <c r="J566" s="9">
        <f t="shared" si="148"/>
        <v>0</v>
      </c>
      <c r="K566" s="32"/>
      <c r="L566" s="11" t="str">
        <f t="shared" si="149"/>
        <v>NA</v>
      </c>
      <c r="M566" s="32"/>
      <c r="N566" s="11" t="str">
        <f t="shared" si="150"/>
        <v>NA</v>
      </c>
      <c r="O566" s="13"/>
      <c r="P566" s="11" t="str">
        <f t="shared" si="151"/>
        <v>NA</v>
      </c>
      <c r="Q566" s="11"/>
      <c r="R566" s="11" t="str">
        <f t="shared" si="152"/>
        <v>NA</v>
      </c>
      <c r="S566" s="11"/>
      <c r="T566" s="11" t="str">
        <f t="shared" si="153"/>
        <v>NA</v>
      </c>
      <c r="U566" s="13"/>
      <c r="V566" s="11" t="str">
        <f t="shared" si="154"/>
        <v>NA</v>
      </c>
      <c r="W566" s="13"/>
      <c r="X566" s="13" t="str">
        <f t="shared" si="155"/>
        <v>NA</v>
      </c>
      <c r="Y566" s="13"/>
      <c r="Z566" s="13" t="str">
        <f t="shared" si="156"/>
        <v>NA</v>
      </c>
      <c r="AA566" s="13"/>
      <c r="AB566" s="13" t="str">
        <f t="shared" si="157"/>
        <v>NA</v>
      </c>
      <c r="AC566" s="13"/>
      <c r="AD566" s="13" t="str">
        <f t="shared" si="158"/>
        <v>NA</v>
      </c>
    </row>
    <row r="567" spans="1:30" x14ac:dyDescent="0.2">
      <c r="A567" s="30" t="s">
        <v>11</v>
      </c>
      <c r="B567" s="30">
        <v>2005</v>
      </c>
      <c r="C567" s="30"/>
      <c r="D567" s="31">
        <v>0</v>
      </c>
      <c r="E567" s="31"/>
      <c r="F567" s="31">
        <v>0</v>
      </c>
      <c r="G567" s="31"/>
      <c r="H567" s="31">
        <v>0</v>
      </c>
      <c r="I567" s="31"/>
      <c r="J567" s="9">
        <f t="shared" si="148"/>
        <v>0</v>
      </c>
      <c r="K567" s="32"/>
      <c r="L567" s="11" t="str">
        <f t="shared" si="149"/>
        <v>NA</v>
      </c>
      <c r="M567" s="32"/>
      <c r="N567" s="11" t="str">
        <f t="shared" si="150"/>
        <v>NA</v>
      </c>
      <c r="O567" s="13"/>
      <c r="P567" s="11" t="str">
        <f t="shared" si="151"/>
        <v>NA</v>
      </c>
      <c r="Q567" s="11"/>
      <c r="R567" s="11" t="str">
        <f t="shared" si="152"/>
        <v>NA</v>
      </c>
      <c r="S567" s="11"/>
      <c r="T567" s="11" t="str">
        <f t="shared" si="153"/>
        <v>NA</v>
      </c>
      <c r="U567" s="13"/>
      <c r="V567" s="11" t="str">
        <f t="shared" si="154"/>
        <v>NA</v>
      </c>
      <c r="W567" s="13"/>
      <c r="X567" s="13" t="str">
        <f t="shared" si="155"/>
        <v>NA</v>
      </c>
      <c r="Y567" s="13"/>
      <c r="Z567" s="13" t="str">
        <f t="shared" si="156"/>
        <v>NA</v>
      </c>
      <c r="AA567" s="13"/>
      <c r="AB567" s="13" t="str">
        <f t="shared" si="157"/>
        <v>NA</v>
      </c>
      <c r="AC567" s="13"/>
      <c r="AD567" s="13" t="str">
        <f t="shared" si="158"/>
        <v>NA</v>
      </c>
    </row>
    <row r="568" spans="1:30" x14ac:dyDescent="0.2">
      <c r="A568" s="30" t="s">
        <v>11</v>
      </c>
      <c r="B568" s="30">
        <v>2006</v>
      </c>
      <c r="C568" s="30"/>
      <c r="D568" s="31">
        <v>0</v>
      </c>
      <c r="E568" s="31"/>
      <c r="F568" s="31">
        <v>0</v>
      </c>
      <c r="G568" s="31"/>
      <c r="H568" s="31">
        <v>0</v>
      </c>
      <c r="I568" s="31"/>
      <c r="J568" s="9">
        <f t="shared" si="148"/>
        <v>0</v>
      </c>
      <c r="K568" s="32"/>
      <c r="L568" s="11" t="str">
        <f t="shared" si="149"/>
        <v>NA</v>
      </c>
      <c r="M568" s="32"/>
      <c r="N568" s="11" t="str">
        <f t="shared" si="150"/>
        <v>NA</v>
      </c>
      <c r="O568" s="13"/>
      <c r="P568" s="11" t="str">
        <f t="shared" si="151"/>
        <v>NA</v>
      </c>
      <c r="Q568" s="11"/>
      <c r="R568" s="11" t="str">
        <f t="shared" si="152"/>
        <v>NA</v>
      </c>
      <c r="S568" s="11"/>
      <c r="T568" s="11" t="str">
        <f t="shared" si="153"/>
        <v>NA</v>
      </c>
      <c r="U568" s="13"/>
      <c r="V568" s="11" t="str">
        <f t="shared" si="154"/>
        <v>NA</v>
      </c>
      <c r="W568" s="13"/>
      <c r="X568" s="13" t="str">
        <f t="shared" si="155"/>
        <v>NA</v>
      </c>
      <c r="Y568" s="13"/>
      <c r="Z568" s="13" t="str">
        <f t="shared" si="156"/>
        <v>NA</v>
      </c>
      <c r="AA568" s="13"/>
      <c r="AB568" s="13" t="str">
        <f t="shared" si="157"/>
        <v>NA</v>
      </c>
      <c r="AC568" s="13"/>
      <c r="AD568" s="13" t="str">
        <f t="shared" si="158"/>
        <v>NA</v>
      </c>
    </row>
    <row r="569" spans="1:30" x14ac:dyDescent="0.2">
      <c r="A569" s="30" t="s">
        <v>11</v>
      </c>
      <c r="B569" s="30">
        <v>2007</v>
      </c>
      <c r="C569" s="30"/>
      <c r="D569" s="31">
        <v>0</v>
      </c>
      <c r="E569" s="31"/>
      <c r="F569" s="31">
        <v>0</v>
      </c>
      <c r="G569" s="31"/>
      <c r="H569" s="31">
        <v>0</v>
      </c>
      <c r="I569" s="31"/>
      <c r="J569" s="9">
        <f t="shared" si="148"/>
        <v>0</v>
      </c>
      <c r="K569" s="32"/>
      <c r="L569" s="11" t="str">
        <f t="shared" si="149"/>
        <v>NA</v>
      </c>
      <c r="M569" s="32"/>
      <c r="N569" s="11" t="str">
        <f t="shared" si="150"/>
        <v>NA</v>
      </c>
      <c r="O569" s="13"/>
      <c r="P569" s="11" t="str">
        <f t="shared" si="151"/>
        <v>NA</v>
      </c>
      <c r="Q569" s="11"/>
      <c r="R569" s="11" t="str">
        <f t="shared" si="152"/>
        <v>NA</v>
      </c>
      <c r="S569" s="11"/>
      <c r="T569" s="11" t="str">
        <f t="shared" si="153"/>
        <v>NA</v>
      </c>
      <c r="U569" s="13"/>
      <c r="V569" s="11" t="str">
        <f t="shared" si="154"/>
        <v>NA</v>
      </c>
      <c r="W569" s="13"/>
      <c r="X569" s="13" t="str">
        <f t="shared" si="155"/>
        <v>NA</v>
      </c>
      <c r="Y569" s="13"/>
      <c r="Z569" s="13" t="str">
        <f t="shared" si="156"/>
        <v>NA</v>
      </c>
      <c r="AA569" s="13"/>
      <c r="AB569" s="13" t="str">
        <f t="shared" si="157"/>
        <v>NA</v>
      </c>
      <c r="AC569" s="13"/>
      <c r="AD569" s="13" t="str">
        <f t="shared" si="158"/>
        <v>NA</v>
      </c>
    </row>
    <row r="570" spans="1:30" x14ac:dyDescent="0.2">
      <c r="A570" s="30" t="s">
        <v>11</v>
      </c>
      <c r="B570" s="30">
        <v>2008</v>
      </c>
      <c r="C570" s="30"/>
      <c r="D570" s="31">
        <v>0</v>
      </c>
      <c r="E570" s="31"/>
      <c r="F570" s="31">
        <v>0</v>
      </c>
      <c r="G570" s="31"/>
      <c r="H570" s="31">
        <v>0</v>
      </c>
      <c r="I570" s="31"/>
      <c r="J570" s="9">
        <f t="shared" si="148"/>
        <v>0</v>
      </c>
      <c r="K570" s="32"/>
      <c r="L570" s="11" t="str">
        <f t="shared" si="149"/>
        <v>NA</v>
      </c>
      <c r="M570" s="32"/>
      <c r="N570" s="11" t="str">
        <f t="shared" si="150"/>
        <v>NA</v>
      </c>
      <c r="O570" s="13"/>
      <c r="P570" s="11" t="str">
        <f t="shared" si="151"/>
        <v>NA</v>
      </c>
      <c r="Q570" s="11"/>
      <c r="R570" s="11" t="str">
        <f t="shared" si="152"/>
        <v>NA</v>
      </c>
      <c r="S570" s="11"/>
      <c r="T570" s="11" t="str">
        <f t="shared" si="153"/>
        <v>NA</v>
      </c>
      <c r="U570" s="13"/>
      <c r="V570" s="11" t="str">
        <f t="shared" si="154"/>
        <v>NA</v>
      </c>
      <c r="W570" s="13"/>
      <c r="X570" s="13" t="str">
        <f t="shared" si="155"/>
        <v>NA</v>
      </c>
      <c r="Y570" s="13"/>
      <c r="Z570" s="13" t="str">
        <f t="shared" si="156"/>
        <v>NA</v>
      </c>
      <c r="AA570" s="13"/>
      <c r="AB570" s="13" t="str">
        <f t="shared" si="157"/>
        <v>NA</v>
      </c>
      <c r="AC570" s="13"/>
      <c r="AD570" s="13" t="str">
        <f t="shared" si="158"/>
        <v>NA</v>
      </c>
    </row>
    <row r="571" spans="1:30" x14ac:dyDescent="0.2">
      <c r="A571" s="30" t="s">
        <v>11</v>
      </c>
      <c r="B571" s="30">
        <v>2009</v>
      </c>
      <c r="C571" s="30"/>
      <c r="D571" s="31">
        <v>0</v>
      </c>
      <c r="E571" s="31"/>
      <c r="F571" s="31">
        <v>0</v>
      </c>
      <c r="G571" s="31"/>
      <c r="H571" s="31">
        <v>0</v>
      </c>
      <c r="I571" s="31"/>
      <c r="J571" s="9">
        <f t="shared" si="148"/>
        <v>0</v>
      </c>
      <c r="K571" s="32"/>
      <c r="L571" s="11" t="str">
        <f t="shared" si="149"/>
        <v>NA</v>
      </c>
      <c r="M571" s="32"/>
      <c r="N571" s="11" t="str">
        <f t="shared" si="150"/>
        <v>NA</v>
      </c>
      <c r="O571" s="13"/>
      <c r="P571" s="11" t="str">
        <f t="shared" si="151"/>
        <v>NA</v>
      </c>
      <c r="Q571" s="11"/>
      <c r="R571" s="11" t="str">
        <f t="shared" si="152"/>
        <v>NA</v>
      </c>
      <c r="S571" s="11"/>
      <c r="T571" s="11" t="str">
        <f t="shared" si="153"/>
        <v>NA</v>
      </c>
      <c r="U571" s="13"/>
      <c r="V571" s="11" t="str">
        <f t="shared" si="154"/>
        <v>NA</v>
      </c>
      <c r="W571" s="13"/>
      <c r="X571" s="13" t="str">
        <f t="shared" si="155"/>
        <v>NA</v>
      </c>
      <c r="Y571" s="13"/>
      <c r="Z571" s="13" t="str">
        <f t="shared" si="156"/>
        <v>NA</v>
      </c>
      <c r="AA571" s="13"/>
      <c r="AB571" s="13" t="str">
        <f t="shared" si="157"/>
        <v>NA</v>
      </c>
      <c r="AC571" s="13"/>
      <c r="AD571" s="13" t="str">
        <f t="shared" si="158"/>
        <v>NA</v>
      </c>
    </row>
    <row r="572" spans="1:30" x14ac:dyDescent="0.2">
      <c r="A572" s="30" t="s">
        <v>11</v>
      </c>
      <c r="B572" s="30">
        <v>2010</v>
      </c>
      <c r="C572" s="30"/>
      <c r="D572" s="31">
        <v>0</v>
      </c>
      <c r="E572" s="31"/>
      <c r="F572" s="31">
        <v>0</v>
      </c>
      <c r="G572" s="31"/>
      <c r="H572" s="31">
        <v>0</v>
      </c>
      <c r="I572" s="31"/>
      <c r="J572" s="9">
        <f t="shared" si="148"/>
        <v>0</v>
      </c>
      <c r="K572" s="32"/>
      <c r="L572" s="11" t="str">
        <f t="shared" si="149"/>
        <v>NA</v>
      </c>
      <c r="M572" s="32"/>
      <c r="N572" s="11" t="str">
        <f t="shared" si="150"/>
        <v>NA</v>
      </c>
      <c r="O572" s="13"/>
      <c r="P572" s="11" t="str">
        <f t="shared" si="151"/>
        <v>NA</v>
      </c>
      <c r="Q572" s="11"/>
      <c r="R572" s="11" t="str">
        <f t="shared" si="152"/>
        <v>NA</v>
      </c>
      <c r="S572" s="11"/>
      <c r="T572" s="11" t="str">
        <f t="shared" si="153"/>
        <v>NA</v>
      </c>
      <c r="U572" s="13"/>
      <c r="V572" s="11" t="str">
        <f t="shared" si="154"/>
        <v>NA</v>
      </c>
      <c r="W572" s="13"/>
      <c r="X572" s="13" t="str">
        <f t="shared" si="155"/>
        <v>NA</v>
      </c>
      <c r="Y572" s="13"/>
      <c r="Z572" s="13" t="str">
        <f t="shared" si="156"/>
        <v>NA</v>
      </c>
      <c r="AA572" s="13"/>
      <c r="AB572" s="13" t="str">
        <f t="shared" si="157"/>
        <v>NA</v>
      </c>
      <c r="AC572" s="13"/>
      <c r="AD572" s="13" t="str">
        <f t="shared" si="158"/>
        <v>NA</v>
      </c>
    </row>
    <row r="573" spans="1:30" x14ac:dyDescent="0.2">
      <c r="A573" s="30" t="s">
        <v>11</v>
      </c>
      <c r="B573" s="30">
        <v>2011</v>
      </c>
      <c r="C573" s="30"/>
      <c r="D573" s="31">
        <v>0</v>
      </c>
      <c r="E573" s="31"/>
      <c r="F573" s="31">
        <v>0</v>
      </c>
      <c r="G573" s="31"/>
      <c r="H573" s="31">
        <v>0</v>
      </c>
      <c r="I573" s="31"/>
      <c r="J573" s="9">
        <f t="shared" si="148"/>
        <v>0</v>
      </c>
      <c r="K573" s="32"/>
      <c r="L573" s="11" t="str">
        <f t="shared" si="149"/>
        <v>NA</v>
      </c>
      <c r="M573" s="32"/>
      <c r="N573" s="11" t="str">
        <f t="shared" si="150"/>
        <v>NA</v>
      </c>
      <c r="O573" s="13"/>
      <c r="P573" s="11" t="str">
        <f t="shared" si="151"/>
        <v>NA</v>
      </c>
      <c r="Q573" s="11"/>
      <c r="R573" s="11" t="str">
        <f t="shared" si="152"/>
        <v>NA</v>
      </c>
      <c r="S573" s="11"/>
      <c r="T573" s="11" t="str">
        <f t="shared" si="153"/>
        <v>NA</v>
      </c>
      <c r="U573" s="13"/>
      <c r="V573" s="11" t="str">
        <f t="shared" si="154"/>
        <v>NA</v>
      </c>
      <c r="W573" s="13"/>
      <c r="X573" s="13" t="str">
        <f t="shared" si="155"/>
        <v>NA</v>
      </c>
      <c r="Y573" s="13"/>
      <c r="Z573" s="13" t="str">
        <f t="shared" si="156"/>
        <v>NA</v>
      </c>
      <c r="AA573" s="13"/>
      <c r="AB573" s="13" t="str">
        <f t="shared" si="157"/>
        <v>NA</v>
      </c>
      <c r="AC573" s="13"/>
      <c r="AD573" s="13" t="str">
        <f t="shared" si="158"/>
        <v>NA</v>
      </c>
    </row>
    <row r="574" spans="1:30" x14ac:dyDescent="0.2">
      <c r="A574" s="30" t="s">
        <v>11</v>
      </c>
      <c r="B574" s="30">
        <v>2012</v>
      </c>
      <c r="C574" s="30"/>
      <c r="D574" s="31">
        <v>39422.870000000003</v>
      </c>
      <c r="E574" s="31"/>
      <c r="F574" s="31">
        <v>0</v>
      </c>
      <c r="G574" s="31"/>
      <c r="H574" s="31">
        <v>0</v>
      </c>
      <c r="I574" s="31"/>
      <c r="J574" s="9">
        <f t="shared" si="148"/>
        <v>0</v>
      </c>
      <c r="K574" s="32"/>
      <c r="L574" s="11">
        <f t="shared" si="149"/>
        <v>0</v>
      </c>
      <c r="M574" s="32"/>
      <c r="N574" s="11">
        <f t="shared" si="150"/>
        <v>0</v>
      </c>
      <c r="O574" s="13"/>
      <c r="P574" s="11">
        <f t="shared" si="151"/>
        <v>0</v>
      </c>
      <c r="Q574" s="11"/>
      <c r="R574" s="11">
        <f t="shared" si="152"/>
        <v>0</v>
      </c>
      <c r="S574" s="11"/>
      <c r="T574" s="11">
        <f t="shared" si="153"/>
        <v>0</v>
      </c>
      <c r="U574" s="13"/>
      <c r="V574" s="11">
        <f t="shared" si="154"/>
        <v>0</v>
      </c>
      <c r="W574" s="13"/>
      <c r="X574" s="13">
        <f t="shared" si="155"/>
        <v>0</v>
      </c>
      <c r="Y574" s="13"/>
      <c r="Z574" s="13">
        <f t="shared" si="156"/>
        <v>0</v>
      </c>
      <c r="AA574" s="13"/>
      <c r="AB574" s="13">
        <f t="shared" si="157"/>
        <v>0</v>
      </c>
      <c r="AC574" s="13"/>
      <c r="AD574" s="13">
        <f t="shared" si="158"/>
        <v>0</v>
      </c>
    </row>
    <row r="575" spans="1:30" x14ac:dyDescent="0.2">
      <c r="A575" s="30" t="s">
        <v>11</v>
      </c>
      <c r="B575" s="30">
        <v>2013</v>
      </c>
      <c r="C575" s="30"/>
      <c r="D575" s="31">
        <v>0</v>
      </c>
      <c r="E575" s="31"/>
      <c r="F575" s="31">
        <v>0</v>
      </c>
      <c r="G575" s="31"/>
      <c r="H575" s="31">
        <v>0</v>
      </c>
      <c r="I575" s="31"/>
      <c r="J575" s="9">
        <f t="shared" si="148"/>
        <v>0</v>
      </c>
      <c r="K575" s="32"/>
      <c r="L575" s="11" t="str">
        <f t="shared" si="149"/>
        <v>NA</v>
      </c>
      <c r="M575" s="32"/>
      <c r="N575" s="11">
        <f t="shared" si="150"/>
        <v>0</v>
      </c>
      <c r="O575" s="13"/>
      <c r="P575" s="11">
        <f t="shared" si="151"/>
        <v>0</v>
      </c>
      <c r="Q575" s="11"/>
      <c r="R575" s="11">
        <f t="shared" si="152"/>
        <v>0</v>
      </c>
      <c r="S575" s="11"/>
      <c r="T575" s="11">
        <f t="shared" si="153"/>
        <v>0</v>
      </c>
      <c r="U575" s="13"/>
      <c r="V575" s="11">
        <f t="shared" si="154"/>
        <v>0</v>
      </c>
      <c r="W575" s="13"/>
      <c r="X575" s="13">
        <f t="shared" si="155"/>
        <v>0</v>
      </c>
      <c r="Y575" s="13"/>
      <c r="Z575" s="13">
        <f t="shared" si="156"/>
        <v>0</v>
      </c>
      <c r="AA575" s="13"/>
      <c r="AB575" s="13">
        <f t="shared" si="157"/>
        <v>0</v>
      </c>
      <c r="AC575" s="13"/>
      <c r="AD575" s="13">
        <f t="shared" si="158"/>
        <v>0</v>
      </c>
    </row>
    <row r="576" spans="1:30" x14ac:dyDescent="0.2">
      <c r="A576" s="30" t="s">
        <v>11</v>
      </c>
      <c r="B576" s="30">
        <v>2014</v>
      </c>
      <c r="C576" s="30"/>
      <c r="D576" s="31">
        <v>0</v>
      </c>
      <c r="E576" s="31"/>
      <c r="F576" s="31">
        <v>0</v>
      </c>
      <c r="G576" s="31"/>
      <c r="H576" s="31">
        <v>0</v>
      </c>
      <c r="I576" s="31"/>
      <c r="J576" s="9">
        <f t="shared" si="148"/>
        <v>0</v>
      </c>
      <c r="K576" s="32"/>
      <c r="L576" s="11" t="str">
        <f t="shared" si="149"/>
        <v>NA</v>
      </c>
      <c r="M576" s="32"/>
      <c r="N576" s="11" t="str">
        <f t="shared" si="150"/>
        <v>NA</v>
      </c>
      <c r="O576" s="13"/>
      <c r="P576" s="11">
        <f t="shared" si="151"/>
        <v>0</v>
      </c>
      <c r="Q576" s="11"/>
      <c r="R576" s="11">
        <f t="shared" si="152"/>
        <v>0</v>
      </c>
      <c r="S576" s="11"/>
      <c r="T576" s="11">
        <f t="shared" si="153"/>
        <v>0</v>
      </c>
      <c r="U576" s="13"/>
      <c r="V576" s="11">
        <f t="shared" si="154"/>
        <v>0</v>
      </c>
      <c r="W576" s="13"/>
      <c r="X576" s="13">
        <f t="shared" si="155"/>
        <v>0</v>
      </c>
      <c r="Y576" s="13"/>
      <c r="Z576" s="13">
        <f t="shared" si="156"/>
        <v>0</v>
      </c>
      <c r="AA576" s="13"/>
      <c r="AB576" s="13">
        <f t="shared" si="157"/>
        <v>0</v>
      </c>
      <c r="AC576" s="13"/>
      <c r="AD576" s="13">
        <f t="shared" si="158"/>
        <v>0</v>
      </c>
    </row>
    <row r="577" spans="1:30" x14ac:dyDescent="0.2">
      <c r="A577" s="30" t="s">
        <v>11</v>
      </c>
      <c r="B577" s="30">
        <v>2015</v>
      </c>
      <c r="C577" s="30"/>
      <c r="D577" s="31">
        <v>0</v>
      </c>
      <c r="E577" s="31"/>
      <c r="F577" s="31">
        <v>0</v>
      </c>
      <c r="G577" s="31"/>
      <c r="H577" s="31">
        <v>0</v>
      </c>
      <c r="I577" s="31"/>
      <c r="J577" s="9">
        <f t="shared" si="148"/>
        <v>0</v>
      </c>
      <c r="K577" s="32"/>
      <c r="L577" s="11" t="str">
        <f t="shared" si="149"/>
        <v>NA</v>
      </c>
      <c r="M577" s="32"/>
      <c r="N577" s="11" t="str">
        <f t="shared" si="150"/>
        <v>NA</v>
      </c>
      <c r="O577" s="13"/>
      <c r="P577" s="11" t="str">
        <f t="shared" si="151"/>
        <v>NA</v>
      </c>
      <c r="Q577" s="11"/>
      <c r="R577" s="11">
        <f t="shared" si="152"/>
        <v>0</v>
      </c>
      <c r="S577" s="11"/>
      <c r="T577" s="11">
        <f t="shared" si="153"/>
        <v>0</v>
      </c>
      <c r="U577" s="13"/>
      <c r="V577" s="11">
        <f t="shared" si="154"/>
        <v>0</v>
      </c>
      <c r="W577" s="13"/>
      <c r="X577" s="13">
        <f t="shared" si="155"/>
        <v>0</v>
      </c>
      <c r="Y577" s="13"/>
      <c r="Z577" s="13">
        <f t="shared" si="156"/>
        <v>0</v>
      </c>
      <c r="AA577" s="13"/>
      <c r="AB577" s="13">
        <f t="shared" si="157"/>
        <v>0</v>
      </c>
      <c r="AC577" s="13"/>
      <c r="AD577" s="13">
        <f t="shared" si="158"/>
        <v>0</v>
      </c>
    </row>
    <row r="578" spans="1:30" x14ac:dyDescent="0.2">
      <c r="A578" s="30" t="s">
        <v>11</v>
      </c>
      <c r="B578" s="30">
        <v>2016</v>
      </c>
      <c r="C578" s="30"/>
      <c r="D578" s="31">
        <v>0</v>
      </c>
      <c r="E578" s="31"/>
      <c r="F578" s="31">
        <v>0</v>
      </c>
      <c r="G578" s="31"/>
      <c r="H578" s="31">
        <v>0</v>
      </c>
      <c r="I578" s="31"/>
      <c r="J578" s="9">
        <f t="shared" si="148"/>
        <v>0</v>
      </c>
      <c r="K578" s="32"/>
      <c r="L578" s="11" t="str">
        <f t="shared" si="149"/>
        <v>NA</v>
      </c>
      <c r="M578" s="32"/>
      <c r="N578" s="11" t="str">
        <f t="shared" si="150"/>
        <v>NA</v>
      </c>
      <c r="O578" s="13"/>
      <c r="P578" s="11" t="str">
        <f t="shared" si="151"/>
        <v>NA</v>
      </c>
      <c r="Q578" s="11"/>
      <c r="R578" s="11" t="str">
        <f t="shared" si="152"/>
        <v>NA</v>
      </c>
      <c r="S578" s="11"/>
      <c r="T578" s="11">
        <f t="shared" si="153"/>
        <v>0</v>
      </c>
      <c r="U578" s="13"/>
      <c r="V578" s="11">
        <f t="shared" si="154"/>
        <v>0</v>
      </c>
      <c r="W578" s="13"/>
      <c r="X578" s="13">
        <f t="shared" si="155"/>
        <v>0</v>
      </c>
      <c r="Y578" s="13"/>
      <c r="Z578" s="13">
        <f t="shared" si="156"/>
        <v>0</v>
      </c>
      <c r="AA578" s="13"/>
      <c r="AB578" s="13">
        <f t="shared" si="157"/>
        <v>0</v>
      </c>
      <c r="AC578" s="13"/>
      <c r="AD578" s="13">
        <f t="shared" si="158"/>
        <v>0</v>
      </c>
    </row>
    <row r="579" spans="1:30" x14ac:dyDescent="0.2">
      <c r="A579" s="30" t="s">
        <v>11</v>
      </c>
      <c r="B579" s="30">
        <v>2017</v>
      </c>
      <c r="C579" s="32"/>
      <c r="D579" s="31">
        <v>0</v>
      </c>
      <c r="E579" s="31"/>
      <c r="F579" s="31">
        <v>0</v>
      </c>
      <c r="G579" s="31"/>
      <c r="H579" s="31">
        <v>0</v>
      </c>
      <c r="I579" s="31"/>
      <c r="J579" s="9">
        <f t="shared" si="148"/>
        <v>0</v>
      </c>
      <c r="K579" s="32"/>
      <c r="L579" s="11" t="str">
        <f t="shared" si="149"/>
        <v>NA</v>
      </c>
      <c r="M579" s="32"/>
      <c r="N579" s="11" t="str">
        <f t="shared" si="150"/>
        <v>NA</v>
      </c>
      <c r="O579" s="13"/>
      <c r="P579" s="11" t="str">
        <f t="shared" si="151"/>
        <v>NA</v>
      </c>
      <c r="Q579" s="11"/>
      <c r="R579" s="11" t="str">
        <f t="shared" si="152"/>
        <v>NA</v>
      </c>
      <c r="S579" s="11"/>
      <c r="T579" s="11" t="str">
        <f t="shared" si="153"/>
        <v>NA</v>
      </c>
      <c r="U579" s="13"/>
      <c r="V579" s="11">
        <f t="shared" si="154"/>
        <v>0</v>
      </c>
      <c r="W579" s="13"/>
      <c r="X579" s="13">
        <f t="shared" si="155"/>
        <v>0</v>
      </c>
      <c r="Y579" s="13"/>
      <c r="Z579" s="13">
        <f t="shared" si="156"/>
        <v>0</v>
      </c>
      <c r="AA579" s="13"/>
      <c r="AB579" s="13">
        <f t="shared" si="157"/>
        <v>0</v>
      </c>
      <c r="AC579" s="13"/>
      <c r="AD579" s="13">
        <f t="shared" si="158"/>
        <v>0</v>
      </c>
    </row>
    <row r="580" spans="1:30" x14ac:dyDescent="0.2">
      <c r="A580" s="32" t="s">
        <v>11</v>
      </c>
      <c r="B580" s="32">
        <v>2018</v>
      </c>
      <c r="C580" s="32"/>
      <c r="D580" s="31">
        <v>0</v>
      </c>
      <c r="E580" s="31"/>
      <c r="F580" s="31">
        <v>0</v>
      </c>
      <c r="G580" s="31"/>
      <c r="H580" s="31">
        <v>0</v>
      </c>
      <c r="I580" s="31"/>
      <c r="J580" s="9">
        <f t="shared" si="148"/>
        <v>0</v>
      </c>
      <c r="K580" s="32"/>
      <c r="L580" s="11" t="str">
        <f t="shared" si="149"/>
        <v>NA</v>
      </c>
      <c r="M580" s="32"/>
      <c r="N580" s="11" t="str">
        <f t="shared" si="150"/>
        <v>NA</v>
      </c>
      <c r="O580" s="13"/>
      <c r="P580" s="11" t="str">
        <f t="shared" si="151"/>
        <v>NA</v>
      </c>
      <c r="Q580" s="11"/>
      <c r="R580" s="11" t="str">
        <f t="shared" si="152"/>
        <v>NA</v>
      </c>
      <c r="S580" s="11"/>
      <c r="T580" s="11" t="str">
        <f t="shared" si="153"/>
        <v>NA</v>
      </c>
      <c r="U580" s="13"/>
      <c r="V580" s="11" t="str">
        <f t="shared" si="154"/>
        <v>NA</v>
      </c>
      <c r="W580" s="13"/>
      <c r="X580" s="13">
        <f t="shared" si="155"/>
        <v>0</v>
      </c>
      <c r="Y580" s="13"/>
      <c r="Z580" s="13">
        <f t="shared" si="156"/>
        <v>0</v>
      </c>
      <c r="AA580" s="13"/>
      <c r="AB580" s="13">
        <f t="shared" si="157"/>
        <v>0</v>
      </c>
      <c r="AC580" s="13"/>
      <c r="AD580" s="13">
        <f t="shared" si="158"/>
        <v>0</v>
      </c>
    </row>
    <row r="581" spans="1:30" x14ac:dyDescent="0.2">
      <c r="A581" s="32" t="s">
        <v>11</v>
      </c>
      <c r="B581" s="32">
        <v>2019</v>
      </c>
      <c r="C581" s="32"/>
      <c r="D581" s="31">
        <v>0</v>
      </c>
      <c r="E581" s="31"/>
      <c r="F581" s="31">
        <v>0</v>
      </c>
      <c r="G581" s="31"/>
      <c r="H581" s="31">
        <v>0</v>
      </c>
      <c r="I581" s="31"/>
      <c r="J581" s="9">
        <f t="shared" si="148"/>
        <v>0</v>
      </c>
      <c r="K581" s="32"/>
      <c r="L581" s="11" t="str">
        <f t="shared" si="149"/>
        <v>NA</v>
      </c>
      <c r="M581" s="32"/>
      <c r="N581" s="11" t="str">
        <f t="shared" si="150"/>
        <v>NA</v>
      </c>
      <c r="O581" s="13"/>
      <c r="P581" s="11" t="str">
        <f t="shared" si="151"/>
        <v>NA</v>
      </c>
      <c r="Q581" s="11"/>
      <c r="R581" s="11" t="str">
        <f t="shared" si="152"/>
        <v>NA</v>
      </c>
      <c r="S581" s="11"/>
      <c r="T581" s="11" t="str">
        <f t="shared" si="153"/>
        <v>NA</v>
      </c>
      <c r="U581" s="13"/>
      <c r="V581" s="11" t="str">
        <f t="shared" si="154"/>
        <v>NA</v>
      </c>
      <c r="W581" s="13"/>
      <c r="X581" s="13" t="str">
        <f t="shared" si="155"/>
        <v>NA</v>
      </c>
      <c r="Y581" s="13"/>
      <c r="Z581" s="13">
        <f t="shared" si="156"/>
        <v>0</v>
      </c>
      <c r="AA581" s="13"/>
      <c r="AB581" s="13">
        <f t="shared" si="157"/>
        <v>0</v>
      </c>
      <c r="AC581" s="13"/>
      <c r="AD581" s="13">
        <f t="shared" si="158"/>
        <v>0</v>
      </c>
    </row>
    <row r="582" spans="1:30" x14ac:dyDescent="0.2">
      <c r="A582" s="32" t="s">
        <v>11</v>
      </c>
      <c r="B582" s="32">
        <v>2020</v>
      </c>
      <c r="C582" s="32"/>
      <c r="D582" s="31">
        <v>0</v>
      </c>
      <c r="E582" s="31"/>
      <c r="F582" s="31">
        <v>0</v>
      </c>
      <c r="G582" s="31"/>
      <c r="H582" s="31">
        <v>0</v>
      </c>
      <c r="I582" s="31"/>
      <c r="J582" s="9">
        <f t="shared" si="148"/>
        <v>0</v>
      </c>
      <c r="K582" s="32"/>
      <c r="L582" s="11" t="str">
        <f t="shared" si="149"/>
        <v>NA</v>
      </c>
      <c r="M582" s="32"/>
      <c r="N582" s="11" t="str">
        <f t="shared" si="150"/>
        <v>NA</v>
      </c>
      <c r="O582" s="13"/>
      <c r="P582" s="11" t="str">
        <f t="shared" si="151"/>
        <v>NA</v>
      </c>
      <c r="Q582" s="11"/>
      <c r="R582" s="11" t="str">
        <f t="shared" si="152"/>
        <v>NA</v>
      </c>
      <c r="S582" s="11"/>
      <c r="T582" s="11" t="str">
        <f t="shared" si="153"/>
        <v>NA</v>
      </c>
      <c r="U582" s="13"/>
      <c r="V582" s="11" t="str">
        <f t="shared" si="154"/>
        <v>NA</v>
      </c>
      <c r="W582" s="13"/>
      <c r="X582" s="13" t="str">
        <f t="shared" si="155"/>
        <v>NA</v>
      </c>
      <c r="Y582" s="13"/>
      <c r="Z582" s="13" t="str">
        <f t="shared" si="156"/>
        <v>NA</v>
      </c>
      <c r="AA582" s="13"/>
      <c r="AB582" s="13">
        <f t="shared" si="157"/>
        <v>0</v>
      </c>
      <c r="AC582" s="13"/>
      <c r="AD582" s="13">
        <f t="shared" si="158"/>
        <v>0</v>
      </c>
    </row>
    <row r="583" spans="1:30" x14ac:dyDescent="0.2">
      <c r="A583" s="32" t="s">
        <v>11</v>
      </c>
      <c r="B583" s="32">
        <v>2021</v>
      </c>
      <c r="C583" s="32"/>
      <c r="D583" s="31">
        <v>0</v>
      </c>
      <c r="E583" s="31"/>
      <c r="F583" s="31">
        <v>0</v>
      </c>
      <c r="G583" s="31"/>
      <c r="H583" s="31">
        <v>0</v>
      </c>
      <c r="I583" s="31"/>
      <c r="J583" s="9">
        <f t="shared" si="148"/>
        <v>0</v>
      </c>
      <c r="K583" s="32"/>
      <c r="L583" s="11" t="str">
        <f t="shared" si="149"/>
        <v>NA</v>
      </c>
      <c r="M583" s="32"/>
      <c r="N583" s="11" t="str">
        <f t="shared" si="150"/>
        <v>NA</v>
      </c>
      <c r="O583" s="13"/>
      <c r="P583" s="11" t="str">
        <f t="shared" si="151"/>
        <v>NA</v>
      </c>
      <c r="Q583" s="11"/>
      <c r="R583" s="11" t="str">
        <f t="shared" si="152"/>
        <v>NA</v>
      </c>
      <c r="S583" s="11"/>
      <c r="T583" s="11" t="str">
        <f t="shared" si="153"/>
        <v>NA</v>
      </c>
      <c r="U583" s="13"/>
      <c r="V583" s="11" t="str">
        <f t="shared" si="154"/>
        <v>NA</v>
      </c>
      <c r="W583" s="13"/>
      <c r="X583" s="13" t="str">
        <f t="shared" si="155"/>
        <v>NA</v>
      </c>
      <c r="Y583" s="13"/>
      <c r="Z583" s="13" t="str">
        <f t="shared" si="156"/>
        <v>NA</v>
      </c>
      <c r="AA583" s="13"/>
      <c r="AB583" s="13" t="str">
        <f t="shared" si="157"/>
        <v>NA</v>
      </c>
      <c r="AC583" s="13"/>
      <c r="AD583" s="13">
        <f t="shared" si="158"/>
        <v>0</v>
      </c>
    </row>
    <row r="584" spans="1:30" x14ac:dyDescent="0.2">
      <c r="A584" s="32" t="s">
        <v>11</v>
      </c>
      <c r="B584" s="32">
        <v>2022</v>
      </c>
      <c r="C584" s="32"/>
      <c r="D584" s="31">
        <v>0</v>
      </c>
      <c r="E584" s="31"/>
      <c r="F584" s="31">
        <v>0</v>
      </c>
      <c r="G584" s="31"/>
      <c r="H584" s="31">
        <v>0</v>
      </c>
      <c r="I584" s="31"/>
      <c r="J584" s="9">
        <f t="shared" si="148"/>
        <v>0</v>
      </c>
      <c r="K584" s="32"/>
      <c r="L584" s="11" t="str">
        <f t="shared" si="149"/>
        <v>NA</v>
      </c>
      <c r="M584" s="32"/>
      <c r="N584" s="11" t="str">
        <f t="shared" si="150"/>
        <v>NA</v>
      </c>
      <c r="O584" s="13"/>
      <c r="P584" s="11" t="str">
        <f t="shared" si="151"/>
        <v>NA</v>
      </c>
      <c r="Q584" s="11"/>
      <c r="R584" s="11" t="str">
        <f t="shared" si="152"/>
        <v>NA</v>
      </c>
      <c r="S584" s="11"/>
      <c r="T584" s="11" t="str">
        <f t="shared" si="153"/>
        <v>NA</v>
      </c>
      <c r="U584" s="13"/>
      <c r="V584" s="11" t="str">
        <f t="shared" si="154"/>
        <v>NA</v>
      </c>
      <c r="W584" s="13"/>
      <c r="X584" s="13" t="str">
        <f t="shared" si="155"/>
        <v>NA</v>
      </c>
      <c r="Y584" s="13"/>
      <c r="Z584" s="13" t="str">
        <f t="shared" si="156"/>
        <v>NA</v>
      </c>
      <c r="AA584" s="13"/>
      <c r="AB584" s="13" t="str">
        <f t="shared" si="157"/>
        <v>NA</v>
      </c>
      <c r="AC584" s="13"/>
      <c r="AD584" s="13" t="str">
        <f t="shared" si="158"/>
        <v>NA</v>
      </c>
    </row>
    <row r="585" spans="1:30" x14ac:dyDescent="0.2">
      <c r="A585" s="30"/>
      <c r="B585" s="30"/>
      <c r="C585" s="30"/>
      <c r="E585" s="31"/>
      <c r="F585" s="31"/>
      <c r="G585" s="31"/>
      <c r="H585" s="31"/>
      <c r="I585" s="31"/>
      <c r="J585" s="9"/>
      <c r="K585" s="32"/>
      <c r="L585" s="11"/>
      <c r="M585" s="32"/>
      <c r="N585" s="11"/>
      <c r="O585" s="13"/>
      <c r="P585" s="11"/>
      <c r="Q585" s="11"/>
      <c r="R585" s="11"/>
      <c r="S585" s="11"/>
      <c r="T585" s="11"/>
      <c r="U585" s="13"/>
      <c r="V585" s="11"/>
      <c r="W585" s="13"/>
      <c r="X585" s="13"/>
      <c r="Y585" s="13"/>
      <c r="Z585" s="13"/>
      <c r="AA585" s="13"/>
      <c r="AB585" s="13"/>
      <c r="AC585" s="13"/>
      <c r="AD585" s="13"/>
    </row>
    <row r="586" spans="1:30" x14ac:dyDescent="0.2">
      <c r="A586" s="30" t="s">
        <v>12</v>
      </c>
      <c r="B586" s="30">
        <v>1974</v>
      </c>
      <c r="C586" s="30"/>
      <c r="D586" s="31">
        <v>23016.79</v>
      </c>
      <c r="E586" s="31"/>
      <c r="F586" s="31">
        <v>970.5</v>
      </c>
      <c r="G586" s="31"/>
      <c r="H586" s="31">
        <v>2586.89</v>
      </c>
      <c r="I586" s="31"/>
      <c r="J586" s="9">
        <f t="shared" ref="J586:J622" si="159">+F586-H586</f>
        <v>-1616.3899999999999</v>
      </c>
      <c r="K586" s="10"/>
      <c r="L586" s="11">
        <f t="shared" ref="L586:L634" si="160">+IF(+D586=0,"NA",+J586/D586)</f>
        <v>-7.0226560697647225E-2</v>
      </c>
      <c r="M586" s="12"/>
      <c r="N586" s="11" t="s">
        <v>42</v>
      </c>
      <c r="O586" s="13"/>
      <c r="P586" s="11"/>
      <c r="Q586" s="11"/>
      <c r="R586" s="11"/>
      <c r="S586" s="11"/>
      <c r="T586" s="11"/>
      <c r="U586" s="13"/>
      <c r="V586" s="11"/>
      <c r="W586" s="13"/>
      <c r="X586" s="13"/>
      <c r="Y586" s="13"/>
      <c r="Z586" s="13"/>
      <c r="AA586" s="13"/>
      <c r="AB586" s="13"/>
      <c r="AC586" s="13"/>
      <c r="AD586" s="13"/>
    </row>
    <row r="587" spans="1:30" x14ac:dyDescent="0.2">
      <c r="A587" s="30" t="s">
        <v>12</v>
      </c>
      <c r="B587" s="30">
        <v>1975</v>
      </c>
      <c r="C587" s="30"/>
      <c r="D587" s="31">
        <v>28400.92</v>
      </c>
      <c r="E587" s="31"/>
      <c r="F587" s="31">
        <v>0</v>
      </c>
      <c r="G587" s="31"/>
      <c r="H587" s="31">
        <v>10793.08</v>
      </c>
      <c r="I587" s="31"/>
      <c r="J587" s="9">
        <f t="shared" si="159"/>
        <v>-10793.08</v>
      </c>
      <c r="K587" s="32"/>
      <c r="L587" s="11">
        <f t="shared" si="160"/>
        <v>-0.38002571747675784</v>
      </c>
      <c r="M587" s="32"/>
      <c r="N587" s="11">
        <f t="shared" ref="N587:N634" si="161">+IF(SUM(D586:D587)=0,"NA",+SUM(J586,,J587)/SUM(D586:D587))</f>
        <v>-0.24134622098105885</v>
      </c>
      <c r="O587" s="13"/>
      <c r="P587" s="11"/>
      <c r="Q587" s="11"/>
      <c r="R587" s="11"/>
      <c r="S587" s="11"/>
      <c r="T587" s="11"/>
      <c r="U587" s="13"/>
      <c r="V587" s="11"/>
      <c r="W587" s="13"/>
      <c r="X587" s="13"/>
      <c r="Y587" s="13"/>
      <c r="Z587" s="13"/>
      <c r="AA587" s="13"/>
      <c r="AB587" s="13"/>
      <c r="AC587" s="13"/>
      <c r="AD587" s="13"/>
    </row>
    <row r="588" spans="1:30" x14ac:dyDescent="0.2">
      <c r="A588" s="30" t="s">
        <v>12</v>
      </c>
      <c r="B588" s="30">
        <v>1976</v>
      </c>
      <c r="C588" s="30"/>
      <c r="D588" s="31">
        <v>16561.18</v>
      </c>
      <c r="E588" s="31"/>
      <c r="F588" s="31">
        <v>190.75</v>
      </c>
      <c r="G588" s="31"/>
      <c r="H588" s="31">
        <v>3121.14</v>
      </c>
      <c r="I588" s="31"/>
      <c r="J588" s="9">
        <f t="shared" si="159"/>
        <v>-2930.39</v>
      </c>
      <c r="K588" s="32"/>
      <c r="L588" s="11">
        <f t="shared" si="160"/>
        <v>-0.17694330959508922</v>
      </c>
      <c r="M588" s="32"/>
      <c r="N588" s="11">
        <f t="shared" si="161"/>
        <v>-0.30522306564862406</v>
      </c>
      <c r="O588" s="13"/>
      <c r="P588" s="11">
        <f t="shared" ref="P588:P634" si="162">+IF(SUM(D586:D588)=0,"NA",+SUM(J586:J588)/SUM(D586:D588))</f>
        <v>-0.22565622945593844</v>
      </c>
      <c r="Q588" s="11"/>
      <c r="R588" s="11"/>
      <c r="S588" s="11"/>
      <c r="T588" s="11"/>
      <c r="U588" s="13"/>
      <c r="V588" s="11"/>
      <c r="W588" s="13"/>
      <c r="X588" s="13"/>
      <c r="Y588" s="13"/>
      <c r="Z588" s="13"/>
      <c r="AA588" s="13"/>
      <c r="AB588" s="13"/>
      <c r="AC588" s="13"/>
      <c r="AD588" s="13"/>
    </row>
    <row r="589" spans="1:30" x14ac:dyDescent="0.2">
      <c r="A589" s="30" t="s">
        <v>12</v>
      </c>
      <c r="B589" s="30">
        <v>1977</v>
      </c>
      <c r="C589" s="30"/>
      <c r="D589" s="31">
        <v>22248.29</v>
      </c>
      <c r="E589" s="31"/>
      <c r="F589" s="31">
        <v>22.79</v>
      </c>
      <c r="G589" s="31"/>
      <c r="H589" s="31">
        <v>9187.31</v>
      </c>
      <c r="I589" s="31"/>
      <c r="J589" s="9">
        <f t="shared" si="159"/>
        <v>-9164.5199999999986</v>
      </c>
      <c r="K589" s="32"/>
      <c r="L589" s="11">
        <f t="shared" si="160"/>
        <v>-0.41192019701289395</v>
      </c>
      <c r="M589" s="32"/>
      <c r="N589" s="11">
        <f t="shared" si="161"/>
        <v>-0.31164841983155134</v>
      </c>
      <c r="O589" s="13"/>
      <c r="P589" s="11">
        <f t="shared" si="162"/>
        <v>-0.34054243696547509</v>
      </c>
      <c r="Q589" s="11"/>
      <c r="R589" s="11">
        <f t="shared" ref="R589:R634" si="163">+IF(SUM(D586:D589)=0,"NA",+SUM(J586:J589)/SUM(D586:D589))</f>
        <v>-0.27158534712045751</v>
      </c>
      <c r="S589" s="11"/>
      <c r="T589" s="11"/>
      <c r="U589" s="13"/>
      <c r="V589" s="11"/>
      <c r="W589" s="13"/>
      <c r="X589" s="13"/>
      <c r="Y589" s="13"/>
      <c r="Z589" s="13"/>
      <c r="AA589" s="13"/>
      <c r="AB589" s="13"/>
      <c r="AC589" s="13"/>
      <c r="AD589" s="13"/>
    </row>
    <row r="590" spans="1:30" x14ac:dyDescent="0.2">
      <c r="A590" s="30" t="s">
        <v>12</v>
      </c>
      <c r="B590" s="30">
        <v>1978</v>
      </c>
      <c r="C590" s="30"/>
      <c r="D590" s="31">
        <v>46595.65</v>
      </c>
      <c r="E590" s="31"/>
      <c r="F590" s="31">
        <v>0</v>
      </c>
      <c r="G590" s="31"/>
      <c r="H590" s="31">
        <v>94413.21</v>
      </c>
      <c r="I590" s="31"/>
      <c r="J590" s="9">
        <f t="shared" si="159"/>
        <v>-94413.21</v>
      </c>
      <c r="K590" s="32"/>
      <c r="L590" s="11">
        <f t="shared" si="160"/>
        <v>-2.0262236925549919</v>
      </c>
      <c r="M590" s="32"/>
      <c r="N590" s="11">
        <f t="shared" si="161"/>
        <v>-1.5045293746987753</v>
      </c>
      <c r="O590" s="13"/>
      <c r="P590" s="11">
        <f t="shared" si="162"/>
        <v>-1.2470929143358152</v>
      </c>
      <c r="Q590" s="11"/>
      <c r="R590" s="11">
        <f t="shared" si="163"/>
        <v>-1.0307115509862219</v>
      </c>
      <c r="S590" s="11"/>
      <c r="T590" s="11">
        <f t="shared" ref="T590:T634" si="164">+IF(SUM(D586:D590)=0,"NA",+SUM(J586:J590)/SUM(D586:D590))</f>
        <v>-0.86913558212470832</v>
      </c>
      <c r="U590" s="13"/>
      <c r="V590" s="11"/>
      <c r="W590" s="13"/>
      <c r="X590" s="13"/>
      <c r="Y590" s="13"/>
      <c r="Z590" s="13"/>
      <c r="AA590" s="13"/>
      <c r="AB590" s="13"/>
      <c r="AC590" s="13"/>
      <c r="AD590" s="13"/>
    </row>
    <row r="591" spans="1:30" x14ac:dyDescent="0.2">
      <c r="A591" s="30" t="s">
        <v>12</v>
      </c>
      <c r="B591" s="30">
        <v>1979</v>
      </c>
      <c r="C591" s="30"/>
      <c r="D591" s="31">
        <v>29236.59</v>
      </c>
      <c r="E591" s="31"/>
      <c r="F591" s="31">
        <v>11266.43</v>
      </c>
      <c r="G591" s="31"/>
      <c r="H591" s="31">
        <v>3086.5</v>
      </c>
      <c r="I591" s="31"/>
      <c r="J591" s="9">
        <f t="shared" si="159"/>
        <v>8179.93</v>
      </c>
      <c r="K591" s="32"/>
      <c r="L591" s="11">
        <f t="shared" si="160"/>
        <v>0.27978399669728926</v>
      </c>
      <c r="M591" s="32"/>
      <c r="N591" s="11">
        <f t="shared" si="161"/>
        <v>-1.1371585489232547</v>
      </c>
      <c r="O591" s="13"/>
      <c r="P591" s="11">
        <f t="shared" si="162"/>
        <v>-0.97264768043158023</v>
      </c>
      <c r="Q591" s="11"/>
      <c r="R591" s="11">
        <f t="shared" si="163"/>
        <v>-0.85769995929055842</v>
      </c>
      <c r="S591" s="11"/>
      <c r="T591" s="11">
        <f t="shared" si="164"/>
        <v>-0.7628583870416813</v>
      </c>
      <c r="U591" s="13"/>
      <c r="V591" s="11">
        <f t="shared" ref="V591:V634" si="165">+IF(SUM(D586:D591)=0,"NA",+SUM(J586:J591)/SUM(D586:D591))</f>
        <v>-0.66685563516962787</v>
      </c>
      <c r="W591" s="13"/>
      <c r="X591" s="13"/>
      <c r="Y591" s="13"/>
      <c r="Z591" s="13"/>
      <c r="AA591" s="13"/>
      <c r="AB591" s="13"/>
      <c r="AC591" s="13"/>
      <c r="AD591" s="13"/>
    </row>
    <row r="592" spans="1:30" x14ac:dyDescent="0.2">
      <c r="A592" s="30" t="s">
        <v>12</v>
      </c>
      <c r="B592" s="30">
        <v>1980</v>
      </c>
      <c r="C592" s="30"/>
      <c r="D592" s="31">
        <v>30691.7</v>
      </c>
      <c r="E592" s="31"/>
      <c r="F592" s="31">
        <v>1576.49</v>
      </c>
      <c r="G592" s="31"/>
      <c r="H592" s="31">
        <v>46125.33</v>
      </c>
      <c r="I592" s="31"/>
      <c r="J592" s="9">
        <f t="shared" si="159"/>
        <v>-44548.840000000004</v>
      </c>
      <c r="K592" s="32"/>
      <c r="L592" s="11">
        <f t="shared" si="160"/>
        <v>-1.4514947037798493</v>
      </c>
      <c r="M592" s="32"/>
      <c r="N592" s="11">
        <f t="shared" si="161"/>
        <v>-0.60687381535498519</v>
      </c>
      <c r="O592" s="13"/>
      <c r="P592" s="11">
        <f t="shared" si="162"/>
        <v>-1.22772514798082</v>
      </c>
      <c r="Q592" s="11"/>
      <c r="R592" s="11">
        <f t="shared" si="163"/>
        <v>-1.0867765511244156</v>
      </c>
      <c r="S592" s="11"/>
      <c r="T592" s="11">
        <f t="shared" si="164"/>
        <v>-0.98309831166832184</v>
      </c>
      <c r="U592" s="13"/>
      <c r="V592" s="11">
        <f t="shared" si="165"/>
        <v>-0.88451205930342036</v>
      </c>
      <c r="W592" s="13"/>
      <c r="X592" s="13">
        <f t="shared" ref="X592:X634" si="166">+IF(SUM(D586:D592)=0,"NA",+SUM(J586:J592)/SUM(D586:D592))</f>
        <v>-0.78925344872242664</v>
      </c>
      <c r="Y592" s="13"/>
      <c r="Z592" s="13"/>
      <c r="AA592" s="13"/>
      <c r="AB592" s="13"/>
      <c r="AC592" s="13"/>
      <c r="AD592" s="13"/>
    </row>
    <row r="593" spans="1:30" x14ac:dyDescent="0.2">
      <c r="A593" s="30" t="s">
        <v>12</v>
      </c>
      <c r="B593" s="30">
        <v>1981</v>
      </c>
      <c r="C593" s="30"/>
      <c r="D593" s="31">
        <v>18370.650000000001</v>
      </c>
      <c r="E593" s="31"/>
      <c r="F593" s="31">
        <v>2224.4699999999998</v>
      </c>
      <c r="G593" s="31"/>
      <c r="H593" s="31">
        <v>17298.990000000002</v>
      </c>
      <c r="I593" s="31"/>
      <c r="J593" s="9">
        <f t="shared" si="159"/>
        <v>-15074.520000000002</v>
      </c>
      <c r="K593" s="32"/>
      <c r="L593" s="11">
        <f t="shared" si="160"/>
        <v>-0.82057629969543822</v>
      </c>
      <c r="M593" s="32"/>
      <c r="N593" s="11">
        <f t="shared" si="161"/>
        <v>-1.2152569128873769</v>
      </c>
      <c r="O593" s="13"/>
      <c r="P593" s="11">
        <f t="shared" si="162"/>
        <v>-0.65701310898972587</v>
      </c>
      <c r="Q593" s="11"/>
      <c r="R593" s="11">
        <f t="shared" si="163"/>
        <v>-1.1678379343732983</v>
      </c>
      <c r="S593" s="11"/>
      <c r="T593" s="11">
        <f t="shared" si="164"/>
        <v>-1.0535417004207068</v>
      </c>
      <c r="U593" s="13"/>
      <c r="V593" s="11">
        <f t="shared" si="165"/>
        <v>-0.96486030951217694</v>
      </c>
      <c r="W593" s="13"/>
      <c r="X593" s="13">
        <f t="shared" si="166"/>
        <v>-0.87839799884417358</v>
      </c>
      <c r="Y593" s="13"/>
      <c r="Z593" s="13">
        <f t="shared" ref="Z593:Z634" si="167">+IF(SUM(D586:D593)=0,"NA",+SUM(J586:J593)/SUM(D586:D593))</f>
        <v>-0.79192831111421214</v>
      </c>
      <c r="AA593" s="13"/>
      <c r="AB593" s="13"/>
      <c r="AC593" s="13"/>
      <c r="AD593" s="13"/>
    </row>
    <row r="594" spans="1:30" x14ac:dyDescent="0.2">
      <c r="A594" s="30" t="s">
        <v>12</v>
      </c>
      <c r="B594" s="30">
        <v>1982</v>
      </c>
      <c r="C594" s="30"/>
      <c r="D594" s="31">
        <v>24208.52</v>
      </c>
      <c r="E594" s="31"/>
      <c r="F594" s="31">
        <v>930.41</v>
      </c>
      <c r="G594" s="31"/>
      <c r="H594" s="31">
        <v>6970.81</v>
      </c>
      <c r="I594" s="31"/>
      <c r="J594" s="9">
        <f t="shared" si="159"/>
        <v>-6040.4000000000005</v>
      </c>
      <c r="K594" s="32"/>
      <c r="L594" s="11">
        <f t="shared" si="160"/>
        <v>-0.24951545984636816</v>
      </c>
      <c r="M594" s="32"/>
      <c r="N594" s="11">
        <f t="shared" si="161"/>
        <v>-0.49589787682568737</v>
      </c>
      <c r="O594" s="13"/>
      <c r="P594" s="11">
        <f t="shared" si="162"/>
        <v>-0.89617824928242285</v>
      </c>
      <c r="Q594" s="11"/>
      <c r="R594" s="11">
        <f t="shared" si="163"/>
        <v>-0.56077704003201334</v>
      </c>
      <c r="S594" s="11"/>
      <c r="T594" s="11">
        <f t="shared" si="164"/>
        <v>-1.0187382409394412</v>
      </c>
      <c r="U594" s="13"/>
      <c r="V594" s="11">
        <f t="shared" si="165"/>
        <v>-0.93994890032996525</v>
      </c>
      <c r="W594" s="13"/>
      <c r="X594" s="13">
        <f t="shared" si="166"/>
        <v>-0.87270341347024238</v>
      </c>
      <c r="Y594" s="13"/>
      <c r="Z594" s="13">
        <f t="shared" si="167"/>
        <v>-0.80801720650814679</v>
      </c>
      <c r="AA594" s="13"/>
      <c r="AB594" s="13">
        <f t="shared" ref="AB594:AB634" si="168">+IF(SUM(D586:D594)=0,"NA",+SUM(J586:J594)/SUM(D586:D594))</f>
        <v>-0.73706265930651738</v>
      </c>
      <c r="AC594" s="13"/>
      <c r="AD594" s="13"/>
    </row>
    <row r="595" spans="1:30" x14ac:dyDescent="0.2">
      <c r="A595" s="30" t="s">
        <v>12</v>
      </c>
      <c r="B595" s="30">
        <v>1983</v>
      </c>
      <c r="C595" s="30"/>
      <c r="D595" s="31">
        <v>24206.83</v>
      </c>
      <c r="E595" s="31"/>
      <c r="F595" s="31">
        <v>122.53</v>
      </c>
      <c r="G595" s="31"/>
      <c r="H595" s="31">
        <v>12023.61</v>
      </c>
      <c r="I595" s="31"/>
      <c r="J595" s="9">
        <f t="shared" si="159"/>
        <v>-11901.08</v>
      </c>
      <c r="K595" s="32"/>
      <c r="L595" s="11">
        <f t="shared" si="160"/>
        <v>-0.49164140864375877</v>
      </c>
      <c r="M595" s="32"/>
      <c r="N595" s="11">
        <f t="shared" si="161"/>
        <v>-0.37057420838638983</v>
      </c>
      <c r="O595" s="13"/>
      <c r="P595" s="11">
        <f t="shared" si="162"/>
        <v>-0.49435510436318991</v>
      </c>
      <c r="Q595" s="11"/>
      <c r="R595" s="11">
        <f t="shared" si="163"/>
        <v>-0.79571881568810099</v>
      </c>
      <c r="S595" s="11"/>
      <c r="T595" s="11">
        <f t="shared" si="164"/>
        <v>-0.54756973345310933</v>
      </c>
      <c r="U595" s="13"/>
      <c r="V595" s="11">
        <f t="shared" si="165"/>
        <v>-0.94511670825112493</v>
      </c>
      <c r="W595" s="13"/>
      <c r="X595" s="13">
        <f t="shared" si="166"/>
        <v>-0.88445594951437223</v>
      </c>
      <c r="Y595" s="13"/>
      <c r="Z595" s="13">
        <f t="shared" si="167"/>
        <v>-0.82921704336250979</v>
      </c>
      <c r="AA595" s="13"/>
      <c r="AB595" s="13">
        <f t="shared" si="168"/>
        <v>-0.77617600973688994</v>
      </c>
      <c r="AC595" s="13"/>
      <c r="AD595" s="13">
        <f t="shared" ref="AD595:AD634" si="169">+IF(SUM(D586:D595)=0,"NA",+SUM(J586:J595)/SUM(D586:D595))</f>
        <v>-0.71451983690191334</v>
      </c>
    </row>
    <row r="596" spans="1:30" x14ac:dyDescent="0.2">
      <c r="A596" s="30" t="s">
        <v>12</v>
      </c>
      <c r="B596" s="30">
        <v>1984</v>
      </c>
      <c r="C596" s="30"/>
      <c r="D596" s="31">
        <v>102764.49</v>
      </c>
      <c r="E596" s="31"/>
      <c r="F596" s="31">
        <v>6057.65</v>
      </c>
      <c r="G596" s="31"/>
      <c r="H596" s="31">
        <v>60054.31</v>
      </c>
      <c r="I596" s="31"/>
      <c r="J596" s="9">
        <f t="shared" si="159"/>
        <v>-53996.659999999996</v>
      </c>
      <c r="K596" s="32"/>
      <c r="L596" s="11">
        <f t="shared" si="160"/>
        <v>-0.52544084050823381</v>
      </c>
      <c r="M596" s="32"/>
      <c r="N596" s="11">
        <f t="shared" si="161"/>
        <v>-0.51899704594706886</v>
      </c>
      <c r="O596" s="13"/>
      <c r="P596" s="11">
        <f t="shared" si="162"/>
        <v>-0.47584479517903966</v>
      </c>
      <c r="Q596" s="11"/>
      <c r="R596" s="11">
        <f t="shared" si="163"/>
        <v>-0.51319615767551019</v>
      </c>
      <c r="S596" s="11"/>
      <c r="T596" s="11">
        <f t="shared" si="164"/>
        <v>-0.65701189145004857</v>
      </c>
      <c r="U596" s="13"/>
      <c r="V596" s="11">
        <f t="shared" si="165"/>
        <v>-0.5376600398520508</v>
      </c>
      <c r="W596" s="13"/>
      <c r="X596" s="13">
        <f t="shared" si="166"/>
        <v>-0.78889877631912519</v>
      </c>
      <c r="Y596" s="13"/>
      <c r="Z596" s="13">
        <f t="shared" si="167"/>
        <v>-0.76078449539478588</v>
      </c>
      <c r="AA596" s="13"/>
      <c r="AB596" s="13">
        <f t="shared" si="168"/>
        <v>-0.73007762543591459</v>
      </c>
      <c r="AC596" s="13"/>
      <c r="AD596" s="13">
        <f t="shared" si="169"/>
        <v>-0.70111684518995043</v>
      </c>
    </row>
    <row r="597" spans="1:30" x14ac:dyDescent="0.2">
      <c r="A597" s="30" t="s">
        <v>12</v>
      </c>
      <c r="B597" s="30">
        <v>1985</v>
      </c>
      <c r="C597" s="30"/>
      <c r="D597" s="31">
        <v>45822.66</v>
      </c>
      <c r="E597" s="31"/>
      <c r="F597" s="31">
        <v>158.66</v>
      </c>
      <c r="G597" s="31"/>
      <c r="H597" s="31">
        <v>18257.419999999998</v>
      </c>
      <c r="I597" s="31"/>
      <c r="J597" s="9">
        <f t="shared" si="159"/>
        <v>-18098.759999999998</v>
      </c>
      <c r="K597" s="32"/>
      <c r="L597" s="11">
        <f t="shared" si="160"/>
        <v>-0.39497401503972046</v>
      </c>
      <c r="M597" s="32"/>
      <c r="N597" s="11">
        <f t="shared" si="161"/>
        <v>-0.48520629139195404</v>
      </c>
      <c r="O597" s="13"/>
      <c r="P597" s="11">
        <f t="shared" si="162"/>
        <v>-0.48610779148671718</v>
      </c>
      <c r="Q597" s="11"/>
      <c r="R597" s="11">
        <f t="shared" si="163"/>
        <v>-0.45703430159515734</v>
      </c>
      <c r="S597" s="11"/>
      <c r="T597" s="11">
        <f t="shared" si="164"/>
        <v>-0.48804328673281699</v>
      </c>
      <c r="U597" s="13"/>
      <c r="V597" s="11">
        <f t="shared" si="165"/>
        <v>-0.60821470437569614</v>
      </c>
      <c r="W597" s="13"/>
      <c r="X597" s="13">
        <f t="shared" si="166"/>
        <v>-0.51391060649737241</v>
      </c>
      <c r="Y597" s="13"/>
      <c r="Z597" s="13">
        <f t="shared" si="167"/>
        <v>-0.73282284098933603</v>
      </c>
      <c r="AA597" s="13"/>
      <c r="AB597" s="13">
        <f t="shared" si="168"/>
        <v>-0.71207714600149508</v>
      </c>
      <c r="AC597" s="13"/>
      <c r="AD597" s="13">
        <f t="shared" si="169"/>
        <v>-0.68750745758546783</v>
      </c>
    </row>
    <row r="598" spans="1:30" x14ac:dyDescent="0.2">
      <c r="A598" s="30" t="s">
        <v>12</v>
      </c>
      <c r="B598" s="30">
        <v>1986</v>
      </c>
      <c r="C598" s="30"/>
      <c r="D598" s="31">
        <v>7577.82</v>
      </c>
      <c r="E598" s="31"/>
      <c r="F598" s="31">
        <v>0</v>
      </c>
      <c r="G598" s="31"/>
      <c r="H598" s="31">
        <v>5116.34</v>
      </c>
      <c r="I598" s="31"/>
      <c r="J598" s="9">
        <f t="shared" si="159"/>
        <v>-5116.34</v>
      </c>
      <c r="K598" s="32"/>
      <c r="L598" s="11">
        <f t="shared" si="160"/>
        <v>-0.67517307088318279</v>
      </c>
      <c r="M598" s="32"/>
      <c r="N598" s="11">
        <f t="shared" si="161"/>
        <v>-0.43473579263706985</v>
      </c>
      <c r="O598" s="13"/>
      <c r="P598" s="11">
        <f t="shared" si="162"/>
        <v>-0.4944243257626853</v>
      </c>
      <c r="Q598" s="11"/>
      <c r="R598" s="11">
        <f t="shared" si="163"/>
        <v>-0.49405084386805459</v>
      </c>
      <c r="S598" s="11"/>
      <c r="T598" s="11">
        <f t="shared" si="164"/>
        <v>-0.46511433748857162</v>
      </c>
      <c r="U598" s="13"/>
      <c r="V598" s="11">
        <f t="shared" si="165"/>
        <v>-0.49440359017052043</v>
      </c>
      <c r="W598" s="13"/>
      <c r="X598" s="13">
        <f t="shared" si="166"/>
        <v>-0.61021515031362816</v>
      </c>
      <c r="Y598" s="13"/>
      <c r="Z598" s="13">
        <f t="shared" si="167"/>
        <v>-0.51823053411550912</v>
      </c>
      <c r="AA598" s="13"/>
      <c r="AB598" s="13">
        <f t="shared" si="168"/>
        <v>-0.73149691428703933</v>
      </c>
      <c r="AC598" s="13"/>
      <c r="AD598" s="13">
        <f t="shared" si="169"/>
        <v>-0.71128205361488805</v>
      </c>
    </row>
    <row r="599" spans="1:30" x14ac:dyDescent="0.2">
      <c r="A599" s="30" t="s">
        <v>12</v>
      </c>
      <c r="B599" s="30">
        <v>1987</v>
      </c>
      <c r="C599" s="30"/>
      <c r="D599" s="31">
        <v>0</v>
      </c>
      <c r="E599" s="31"/>
      <c r="F599" s="31">
        <v>20337.13</v>
      </c>
      <c r="G599" s="31"/>
      <c r="H599" s="31">
        <v>12801.19</v>
      </c>
      <c r="I599" s="31"/>
      <c r="J599" s="9">
        <f t="shared" si="159"/>
        <v>7535.9400000000005</v>
      </c>
      <c r="K599" s="32"/>
      <c r="L599" s="11" t="str">
        <f t="shared" si="160"/>
        <v>NA</v>
      </c>
      <c r="M599" s="32"/>
      <c r="N599" s="11">
        <f t="shared" si="161"/>
        <v>0.31930027369348973</v>
      </c>
      <c r="O599" s="13"/>
      <c r="P599" s="11">
        <f t="shared" si="162"/>
        <v>-0.29361458923215666</v>
      </c>
      <c r="Q599" s="11"/>
      <c r="R599" s="11">
        <f t="shared" si="163"/>
        <v>-0.44616804908296642</v>
      </c>
      <c r="S599" s="11"/>
      <c r="T599" s="11">
        <f t="shared" si="164"/>
        <v>-0.45227080951678683</v>
      </c>
      <c r="U599" s="13"/>
      <c r="V599" s="11">
        <f t="shared" si="165"/>
        <v>-0.42827824299033246</v>
      </c>
      <c r="W599" s="13"/>
      <c r="X599" s="13">
        <f t="shared" si="166"/>
        <v>-0.46060270560832273</v>
      </c>
      <c r="Y599" s="13"/>
      <c r="Z599" s="13">
        <f t="shared" si="167"/>
        <v>-0.58050429764045619</v>
      </c>
      <c r="AA599" s="13"/>
      <c r="AB599" s="13">
        <f t="shared" si="168"/>
        <v>-0.49159040503711715</v>
      </c>
      <c r="AC599" s="13"/>
      <c r="AD599" s="13">
        <f t="shared" si="169"/>
        <v>-0.70862433804140046</v>
      </c>
    </row>
    <row r="600" spans="1:30" x14ac:dyDescent="0.2">
      <c r="A600" s="30" t="s">
        <v>12</v>
      </c>
      <c r="B600" s="30">
        <v>1988</v>
      </c>
      <c r="C600" s="30"/>
      <c r="D600" s="31">
        <v>6507.38</v>
      </c>
      <c r="E600" s="31"/>
      <c r="F600" s="31">
        <v>167.5</v>
      </c>
      <c r="G600" s="31"/>
      <c r="H600" s="31">
        <v>2876.37</v>
      </c>
      <c r="I600" s="31"/>
      <c r="J600" s="9">
        <f t="shared" si="159"/>
        <v>-2708.87</v>
      </c>
      <c r="K600" s="32"/>
      <c r="L600" s="11">
        <f t="shared" si="160"/>
        <v>-0.41627659672556389</v>
      </c>
      <c r="M600" s="32"/>
      <c r="N600" s="11">
        <f t="shared" si="161"/>
        <v>0.74178394376845991</v>
      </c>
      <c r="O600" s="13"/>
      <c r="P600" s="11">
        <f t="shared" si="162"/>
        <v>-2.0537159571749036E-2</v>
      </c>
      <c r="Q600" s="11"/>
      <c r="R600" s="11">
        <f t="shared" si="163"/>
        <v>-0.30693852192350052</v>
      </c>
      <c r="S600" s="11"/>
      <c r="T600" s="11">
        <f t="shared" si="164"/>
        <v>-0.44497230168495122</v>
      </c>
      <c r="U600" s="13"/>
      <c r="V600" s="11">
        <f t="shared" si="165"/>
        <v>-0.45101744346266914</v>
      </c>
      <c r="W600" s="13"/>
      <c r="X600" s="13">
        <f t="shared" si="166"/>
        <v>-0.42790825803682531</v>
      </c>
      <c r="Y600" s="13"/>
      <c r="Z600" s="13">
        <f t="shared" si="167"/>
        <v>-0.45934562852038285</v>
      </c>
      <c r="AA600" s="13"/>
      <c r="AB600" s="13">
        <f t="shared" si="168"/>
        <v>-0.57639631435781002</v>
      </c>
      <c r="AC600" s="13"/>
      <c r="AD600" s="13">
        <f t="shared" si="169"/>
        <v>-0.48989683836130088</v>
      </c>
    </row>
    <row r="601" spans="1:30" x14ac:dyDescent="0.2">
      <c r="A601" s="30" t="s">
        <v>12</v>
      </c>
      <c r="B601" s="30">
        <v>1989</v>
      </c>
      <c r="C601" s="30"/>
      <c r="D601" s="31">
        <v>30862</v>
      </c>
      <c r="E601" s="31"/>
      <c r="F601" s="31">
        <v>2069.34</v>
      </c>
      <c r="G601" s="31"/>
      <c r="H601" s="31">
        <v>15769.75</v>
      </c>
      <c r="I601" s="31"/>
      <c r="J601" s="9">
        <f t="shared" si="159"/>
        <v>-13700.41</v>
      </c>
      <c r="K601" s="32"/>
      <c r="L601" s="11">
        <f t="shared" si="160"/>
        <v>-0.44392489145227138</v>
      </c>
      <c r="M601" s="32"/>
      <c r="N601" s="11">
        <f t="shared" si="161"/>
        <v>-0.43911030902840775</v>
      </c>
      <c r="O601" s="13"/>
      <c r="P601" s="11">
        <f t="shared" si="162"/>
        <v>-0.23744948404281796</v>
      </c>
      <c r="Q601" s="11"/>
      <c r="R601" s="11">
        <f t="shared" si="163"/>
        <v>-0.31124697422753811</v>
      </c>
      <c r="S601" s="11"/>
      <c r="T601" s="11">
        <f t="shared" si="164"/>
        <v>-0.3535142612316467</v>
      </c>
      <c r="U601" s="13"/>
      <c r="V601" s="11">
        <f t="shared" si="165"/>
        <v>-0.4448052761693207</v>
      </c>
      <c r="W601" s="13"/>
      <c r="X601" s="13">
        <f t="shared" si="166"/>
        <v>-0.45001216581998854</v>
      </c>
      <c r="Y601" s="13"/>
      <c r="Z601" s="13">
        <f t="shared" si="167"/>
        <v>-0.42995126673023348</v>
      </c>
      <c r="AA601" s="13"/>
      <c r="AB601" s="13">
        <f t="shared" si="168"/>
        <v>-0.45751743957012958</v>
      </c>
      <c r="AC601" s="13"/>
      <c r="AD601" s="13">
        <f t="shared" si="169"/>
        <v>-0.56234764161827655</v>
      </c>
    </row>
    <row r="602" spans="1:30" x14ac:dyDescent="0.2">
      <c r="A602" s="30" t="s">
        <v>12</v>
      </c>
      <c r="B602" s="30">
        <v>1990</v>
      </c>
      <c r="C602" s="30"/>
      <c r="D602" s="31">
        <v>15593</v>
      </c>
      <c r="E602" s="31"/>
      <c r="F602" s="31">
        <v>1136.9000000000001</v>
      </c>
      <c r="G602" s="31"/>
      <c r="H602" s="31">
        <v>17646</v>
      </c>
      <c r="I602" s="31"/>
      <c r="J602" s="9">
        <f t="shared" si="159"/>
        <v>-16509.099999999999</v>
      </c>
      <c r="K602" s="32"/>
      <c r="L602" s="11">
        <f t="shared" si="160"/>
        <v>-1.058750721477586</v>
      </c>
      <c r="M602" s="32"/>
      <c r="N602" s="11">
        <f t="shared" si="161"/>
        <v>-0.65029620062425997</v>
      </c>
      <c r="O602" s="13"/>
      <c r="P602" s="11">
        <f t="shared" si="162"/>
        <v>-0.62154268746986063</v>
      </c>
      <c r="Q602" s="11"/>
      <c r="R602" s="11">
        <f t="shared" si="163"/>
        <v>-0.4792541422798598</v>
      </c>
      <c r="S602" s="11"/>
      <c r="T602" s="11">
        <f t="shared" si="164"/>
        <v>-0.50377732481888071</v>
      </c>
      <c r="U602" s="13"/>
      <c r="V602" s="11">
        <f t="shared" si="165"/>
        <v>-0.45690328372140421</v>
      </c>
      <c r="W602" s="13"/>
      <c r="X602" s="13">
        <f t="shared" si="166"/>
        <v>-0.49058241306074968</v>
      </c>
      <c r="Y602" s="13"/>
      <c r="Z602" s="13">
        <f t="shared" si="167"/>
        <v>-0.49069227663088177</v>
      </c>
      <c r="AA602" s="13"/>
      <c r="AB602" s="13">
        <f t="shared" si="168"/>
        <v>-0.46802211827397933</v>
      </c>
      <c r="AC602" s="13"/>
      <c r="AD602" s="13">
        <f t="shared" si="169"/>
        <v>-0.49149560903812733</v>
      </c>
    </row>
    <row r="603" spans="1:30" x14ac:dyDescent="0.2">
      <c r="A603" s="30" t="s">
        <v>12</v>
      </c>
      <c r="B603" s="30">
        <v>1991</v>
      </c>
      <c r="C603" s="30"/>
      <c r="D603" s="31">
        <v>0</v>
      </c>
      <c r="E603" s="31"/>
      <c r="F603" s="31">
        <v>0</v>
      </c>
      <c r="G603" s="31"/>
      <c r="H603" s="31">
        <v>10476.66</v>
      </c>
      <c r="I603" s="31"/>
      <c r="J603" s="9">
        <f t="shared" si="159"/>
        <v>-10476.66</v>
      </c>
      <c r="K603" s="32"/>
      <c r="L603" s="11" t="str">
        <f t="shared" si="160"/>
        <v>NA</v>
      </c>
      <c r="M603" s="32"/>
      <c r="N603" s="11">
        <f t="shared" si="161"/>
        <v>-1.730632976335535</v>
      </c>
      <c r="O603" s="13"/>
      <c r="P603" s="11">
        <f t="shared" si="162"/>
        <v>-0.87581896458938757</v>
      </c>
      <c r="Q603" s="11"/>
      <c r="R603" s="11">
        <f t="shared" si="163"/>
        <v>-0.81935592773587584</v>
      </c>
      <c r="S603" s="11"/>
      <c r="T603" s="11">
        <f t="shared" si="164"/>
        <v>-0.67706738254587506</v>
      </c>
      <c r="U603" s="13"/>
      <c r="V603" s="11">
        <f t="shared" si="165"/>
        <v>-0.67683027145599128</v>
      </c>
      <c r="W603" s="13"/>
      <c r="X603" s="13">
        <f t="shared" si="166"/>
        <v>-0.55540251550212172</v>
      </c>
      <c r="Y603" s="13"/>
      <c r="Z603" s="13">
        <f t="shared" si="167"/>
        <v>-0.54067944723633699</v>
      </c>
      <c r="AA603" s="13"/>
      <c r="AB603" s="13">
        <f t="shared" si="168"/>
        <v>-0.53559208513729095</v>
      </c>
      <c r="AC603" s="13"/>
      <c r="AD603" s="13">
        <f t="shared" si="169"/>
        <v>-0.50870143086952169</v>
      </c>
    </row>
    <row r="604" spans="1:30" x14ac:dyDescent="0.2">
      <c r="A604" s="30" t="s">
        <v>12</v>
      </c>
      <c r="B604" s="30">
        <v>1992</v>
      </c>
      <c r="C604" s="30"/>
      <c r="D604" s="31">
        <v>92183</v>
      </c>
      <c r="E604" s="31"/>
      <c r="F604" s="31">
        <v>29.12</v>
      </c>
      <c r="G604" s="31"/>
      <c r="H604" s="31">
        <v>7306.99</v>
      </c>
      <c r="I604" s="31"/>
      <c r="J604" s="9">
        <f t="shared" si="159"/>
        <v>-7277.87</v>
      </c>
      <c r="K604" s="32"/>
      <c r="L604" s="11">
        <f t="shared" si="160"/>
        <v>-7.8950240282915501E-2</v>
      </c>
      <c r="M604" s="32"/>
      <c r="N604" s="11">
        <f t="shared" si="161"/>
        <v>-0.19260091340051852</v>
      </c>
      <c r="O604" s="13"/>
      <c r="P604" s="11">
        <f t="shared" si="162"/>
        <v>-0.31791521303444176</v>
      </c>
      <c r="Q604" s="11"/>
      <c r="R604" s="11">
        <f t="shared" si="163"/>
        <v>-0.34596604105656459</v>
      </c>
      <c r="S604" s="11"/>
      <c r="T604" s="11">
        <f t="shared" si="164"/>
        <v>-0.3491183115852533</v>
      </c>
      <c r="U604" s="13"/>
      <c r="V604" s="11">
        <f t="shared" si="165"/>
        <v>-0.29719836759530344</v>
      </c>
      <c r="W604" s="13"/>
      <c r="X604" s="13">
        <f t="shared" si="166"/>
        <v>-0.31595271707245526</v>
      </c>
      <c r="Y604" s="13"/>
      <c r="Z604" s="13">
        <f t="shared" si="167"/>
        <v>-0.33419014629667926</v>
      </c>
      <c r="AA604" s="13"/>
      <c r="AB604" s="13">
        <f t="shared" si="168"/>
        <v>-0.3994178427657728</v>
      </c>
      <c r="AC604" s="13"/>
      <c r="AD604" s="13">
        <f t="shared" si="169"/>
        <v>-0.4062759759715292</v>
      </c>
    </row>
    <row r="605" spans="1:30" x14ac:dyDescent="0.2">
      <c r="A605" s="30" t="s">
        <v>12</v>
      </c>
      <c r="B605" s="30">
        <v>1993</v>
      </c>
      <c r="C605" s="30"/>
      <c r="D605" s="31">
        <v>0</v>
      </c>
      <c r="E605" s="31"/>
      <c r="F605" s="31">
        <v>5000</v>
      </c>
      <c r="G605" s="31"/>
      <c r="H605" s="31">
        <v>2987</v>
      </c>
      <c r="I605" s="31"/>
      <c r="J605" s="9">
        <f t="shared" si="159"/>
        <v>2013</v>
      </c>
      <c r="K605" s="32"/>
      <c r="L605" s="11" t="str">
        <f t="shared" si="160"/>
        <v>NA</v>
      </c>
      <c r="M605" s="32"/>
      <c r="N605" s="11">
        <f t="shared" si="161"/>
        <v>-5.7113242137921308E-2</v>
      </c>
      <c r="O605" s="13"/>
      <c r="P605" s="11">
        <f t="shared" si="162"/>
        <v>-0.17076391525552431</v>
      </c>
      <c r="Q605" s="11"/>
      <c r="R605" s="11">
        <f t="shared" si="163"/>
        <v>-0.29923758536223277</v>
      </c>
      <c r="S605" s="11"/>
      <c r="T605" s="11">
        <f t="shared" si="164"/>
        <v>-0.33144621243814826</v>
      </c>
      <c r="U605" s="13"/>
      <c r="V605" s="11">
        <f t="shared" si="165"/>
        <v>-0.33524945816394564</v>
      </c>
      <c r="W605" s="13"/>
      <c r="X605" s="13">
        <f t="shared" si="166"/>
        <v>-0.28332951417399577</v>
      </c>
      <c r="Y605" s="13"/>
      <c r="Z605" s="13">
        <f t="shared" si="167"/>
        <v>-0.30277200844403473</v>
      </c>
      <c r="AA605" s="13"/>
      <c r="AB605" s="13">
        <f t="shared" si="168"/>
        <v>-0.32405143073746284</v>
      </c>
      <c r="AC605" s="13"/>
      <c r="AD605" s="13">
        <f t="shared" si="169"/>
        <v>-0.39273702347098255</v>
      </c>
    </row>
    <row r="606" spans="1:30" x14ac:dyDescent="0.2">
      <c r="A606" s="30" t="s">
        <v>12</v>
      </c>
      <c r="B606" s="30">
        <v>1994</v>
      </c>
      <c r="C606" s="30"/>
      <c r="D606" s="31">
        <v>0</v>
      </c>
      <c r="E606" s="31"/>
      <c r="F606" s="31">
        <v>0</v>
      </c>
      <c r="G606" s="31"/>
      <c r="H606" s="31">
        <v>0</v>
      </c>
      <c r="I606" s="31"/>
      <c r="J606" s="9">
        <f t="shared" si="159"/>
        <v>0</v>
      </c>
      <c r="K606" s="32"/>
      <c r="L606" s="11" t="str">
        <f t="shared" si="160"/>
        <v>NA</v>
      </c>
      <c r="M606" s="32"/>
      <c r="N606" s="11" t="str">
        <f t="shared" si="161"/>
        <v>NA</v>
      </c>
      <c r="O606" s="13"/>
      <c r="P606" s="11">
        <f t="shared" si="162"/>
        <v>-5.7113242137921308E-2</v>
      </c>
      <c r="Q606" s="11"/>
      <c r="R606" s="11">
        <f t="shared" si="163"/>
        <v>-0.17076391525552431</v>
      </c>
      <c r="S606" s="11"/>
      <c r="T606" s="11">
        <f t="shared" si="164"/>
        <v>-0.29923758536223277</v>
      </c>
      <c r="U606" s="13"/>
      <c r="V606" s="11">
        <f t="shared" si="165"/>
        <v>-0.33144621243814826</v>
      </c>
      <c r="W606" s="13"/>
      <c r="X606" s="13">
        <f t="shared" si="166"/>
        <v>-0.33524945816394564</v>
      </c>
      <c r="Y606" s="13"/>
      <c r="Z606" s="13">
        <f t="shared" si="167"/>
        <v>-0.28332951417399577</v>
      </c>
      <c r="AA606" s="13"/>
      <c r="AB606" s="13">
        <f t="shared" si="168"/>
        <v>-0.30277200844403473</v>
      </c>
      <c r="AC606" s="13"/>
      <c r="AD606" s="13">
        <f t="shared" si="169"/>
        <v>-0.32405143073746284</v>
      </c>
    </row>
    <row r="607" spans="1:30" x14ac:dyDescent="0.2">
      <c r="A607" s="30" t="s">
        <v>12</v>
      </c>
      <c r="B607" s="30">
        <v>1995</v>
      </c>
      <c r="C607" s="30"/>
      <c r="D607" s="31">
        <v>0</v>
      </c>
      <c r="E607" s="31"/>
      <c r="F607" s="31">
        <v>0</v>
      </c>
      <c r="G607" s="31"/>
      <c r="H607" s="31">
        <v>0</v>
      </c>
      <c r="I607" s="31"/>
      <c r="J607" s="9">
        <f t="shared" si="159"/>
        <v>0</v>
      </c>
      <c r="K607" s="32"/>
      <c r="L607" s="11" t="str">
        <f t="shared" si="160"/>
        <v>NA</v>
      </c>
      <c r="M607" s="32"/>
      <c r="N607" s="11" t="str">
        <f t="shared" si="161"/>
        <v>NA</v>
      </c>
      <c r="O607" s="13"/>
      <c r="P607" s="11" t="str">
        <f t="shared" si="162"/>
        <v>NA</v>
      </c>
      <c r="Q607" s="11"/>
      <c r="R607" s="11">
        <f t="shared" si="163"/>
        <v>-5.7113242137921308E-2</v>
      </c>
      <c r="S607" s="11"/>
      <c r="T607" s="11">
        <f t="shared" si="164"/>
        <v>-0.17076391525552431</v>
      </c>
      <c r="U607" s="13"/>
      <c r="V607" s="11">
        <f t="shared" si="165"/>
        <v>-0.29923758536223277</v>
      </c>
      <c r="W607" s="13"/>
      <c r="X607" s="13">
        <f t="shared" si="166"/>
        <v>-0.33144621243814826</v>
      </c>
      <c r="Y607" s="13"/>
      <c r="Z607" s="13">
        <f t="shared" si="167"/>
        <v>-0.33524945816394564</v>
      </c>
      <c r="AA607" s="13"/>
      <c r="AB607" s="13">
        <f t="shared" si="168"/>
        <v>-0.28332951417399577</v>
      </c>
      <c r="AC607" s="13"/>
      <c r="AD607" s="13">
        <f t="shared" si="169"/>
        <v>-0.30277200844403473</v>
      </c>
    </row>
    <row r="608" spans="1:30" x14ac:dyDescent="0.2">
      <c r="A608" s="30" t="s">
        <v>12</v>
      </c>
      <c r="B608" s="30">
        <v>1996</v>
      </c>
      <c r="C608" s="30"/>
      <c r="D608" s="31">
        <v>0</v>
      </c>
      <c r="E608" s="31"/>
      <c r="F608" s="31">
        <v>0</v>
      </c>
      <c r="G608" s="31"/>
      <c r="H608" s="31">
        <v>0</v>
      </c>
      <c r="I608" s="31"/>
      <c r="J608" s="9">
        <f t="shared" si="159"/>
        <v>0</v>
      </c>
      <c r="K608" s="32"/>
      <c r="L608" s="11" t="str">
        <f t="shared" si="160"/>
        <v>NA</v>
      </c>
      <c r="M608" s="32"/>
      <c r="N608" s="11" t="str">
        <f t="shared" si="161"/>
        <v>NA</v>
      </c>
      <c r="O608" s="13"/>
      <c r="P608" s="11" t="str">
        <f t="shared" si="162"/>
        <v>NA</v>
      </c>
      <c r="Q608" s="11"/>
      <c r="R608" s="11" t="str">
        <f t="shared" si="163"/>
        <v>NA</v>
      </c>
      <c r="S608" s="11"/>
      <c r="T608" s="11">
        <f t="shared" si="164"/>
        <v>-5.7113242137921308E-2</v>
      </c>
      <c r="U608" s="13"/>
      <c r="V608" s="11">
        <f t="shared" si="165"/>
        <v>-0.17076391525552431</v>
      </c>
      <c r="W608" s="13"/>
      <c r="X608" s="13">
        <f t="shared" si="166"/>
        <v>-0.29923758536223277</v>
      </c>
      <c r="Y608" s="13"/>
      <c r="Z608" s="13">
        <f t="shared" si="167"/>
        <v>-0.33144621243814826</v>
      </c>
      <c r="AA608" s="13"/>
      <c r="AB608" s="13">
        <f t="shared" si="168"/>
        <v>-0.33524945816394564</v>
      </c>
      <c r="AC608" s="13"/>
      <c r="AD608" s="13">
        <f t="shared" si="169"/>
        <v>-0.28332951417399577</v>
      </c>
    </row>
    <row r="609" spans="1:30" x14ac:dyDescent="0.2">
      <c r="A609" s="30" t="s">
        <v>12</v>
      </c>
      <c r="B609" s="30">
        <v>1997</v>
      </c>
      <c r="C609" s="30"/>
      <c r="D609" s="31">
        <v>0</v>
      </c>
      <c r="E609" s="31"/>
      <c r="F609" s="31">
        <v>20</v>
      </c>
      <c r="G609" s="31"/>
      <c r="H609" s="31">
        <v>0</v>
      </c>
      <c r="I609" s="31"/>
      <c r="J609" s="9">
        <f t="shared" si="159"/>
        <v>20</v>
      </c>
      <c r="K609" s="32"/>
      <c r="L609" s="11" t="str">
        <f t="shared" si="160"/>
        <v>NA</v>
      </c>
      <c r="M609" s="32"/>
      <c r="N609" s="11" t="str">
        <f t="shared" si="161"/>
        <v>NA</v>
      </c>
      <c r="O609" s="13"/>
      <c r="P609" s="11" t="str">
        <f t="shared" si="162"/>
        <v>NA</v>
      </c>
      <c r="Q609" s="11"/>
      <c r="R609" s="11" t="str">
        <f t="shared" si="163"/>
        <v>NA</v>
      </c>
      <c r="S609" s="11"/>
      <c r="T609" s="11" t="str">
        <f t="shared" si="164"/>
        <v>NA</v>
      </c>
      <c r="U609" s="13"/>
      <c r="V609" s="11">
        <f t="shared" si="165"/>
        <v>-5.6896282394801642E-2</v>
      </c>
      <c r="W609" s="13"/>
      <c r="X609" s="13">
        <f t="shared" si="166"/>
        <v>-0.17054695551240467</v>
      </c>
      <c r="Y609" s="13"/>
      <c r="Z609" s="13">
        <f t="shared" si="167"/>
        <v>-0.29905201529097386</v>
      </c>
      <c r="AA609" s="13"/>
      <c r="AB609" s="13">
        <f t="shared" si="168"/>
        <v>-0.33130195184581429</v>
      </c>
      <c r="AC609" s="13"/>
      <c r="AD609" s="13">
        <f t="shared" si="169"/>
        <v>-0.33511166528345576</v>
      </c>
    </row>
    <row r="610" spans="1:30" x14ac:dyDescent="0.2">
      <c r="A610" s="30" t="s">
        <v>12</v>
      </c>
      <c r="B610" s="30">
        <v>1998</v>
      </c>
      <c r="C610" s="30"/>
      <c r="D610" s="31">
        <v>0</v>
      </c>
      <c r="E610" s="31"/>
      <c r="F610" s="31">
        <v>0</v>
      </c>
      <c r="G610" s="31"/>
      <c r="H610" s="31">
        <v>3984</v>
      </c>
      <c r="I610" s="31"/>
      <c r="J610" s="9">
        <f t="shared" si="159"/>
        <v>-3984</v>
      </c>
      <c r="K610" s="32"/>
      <c r="L610" s="11" t="str">
        <f t="shared" si="160"/>
        <v>NA</v>
      </c>
      <c r="M610" s="32"/>
      <c r="N610" s="11" t="str">
        <f t="shared" si="161"/>
        <v>NA</v>
      </c>
      <c r="O610" s="13"/>
      <c r="P610" s="11" t="str">
        <f t="shared" si="162"/>
        <v>NA</v>
      </c>
      <c r="Q610" s="11"/>
      <c r="R610" s="11" t="str">
        <f t="shared" si="163"/>
        <v>NA</v>
      </c>
      <c r="S610" s="11"/>
      <c r="T610" s="11" t="str">
        <f t="shared" si="164"/>
        <v>NA</v>
      </c>
      <c r="U610" s="13"/>
      <c r="V610" s="11" t="str">
        <f t="shared" si="165"/>
        <v>NA</v>
      </c>
      <c r="W610" s="13"/>
      <c r="X610" s="13">
        <f t="shared" si="166"/>
        <v>-0.10011466322423873</v>
      </c>
      <c r="Y610" s="13"/>
      <c r="Z610" s="13">
        <f t="shared" si="167"/>
        <v>-0.21376533634184175</v>
      </c>
      <c r="AA610" s="13"/>
      <c r="AB610" s="13">
        <f t="shared" si="168"/>
        <v>-0.33601757348574818</v>
      </c>
      <c r="AC610" s="13"/>
      <c r="AD610" s="13">
        <f t="shared" si="169"/>
        <v>-0.3600386618387455</v>
      </c>
    </row>
    <row r="611" spans="1:30" x14ac:dyDescent="0.2">
      <c r="A611" s="30" t="s">
        <v>12</v>
      </c>
      <c r="B611" s="30">
        <v>1999</v>
      </c>
      <c r="C611" s="30"/>
      <c r="D611" s="31">
        <v>0</v>
      </c>
      <c r="E611" s="31"/>
      <c r="F611" s="31">
        <v>0</v>
      </c>
      <c r="G611" s="31"/>
      <c r="H611" s="31">
        <v>0</v>
      </c>
      <c r="I611" s="31"/>
      <c r="J611" s="9">
        <f t="shared" si="159"/>
        <v>0</v>
      </c>
      <c r="K611" s="32"/>
      <c r="L611" s="11" t="str">
        <f t="shared" si="160"/>
        <v>NA</v>
      </c>
      <c r="M611" s="32"/>
      <c r="N611" s="11" t="str">
        <f t="shared" si="161"/>
        <v>NA</v>
      </c>
      <c r="O611" s="13"/>
      <c r="P611" s="11" t="str">
        <f t="shared" si="162"/>
        <v>NA</v>
      </c>
      <c r="Q611" s="11"/>
      <c r="R611" s="11" t="str">
        <f t="shared" si="163"/>
        <v>NA</v>
      </c>
      <c r="S611" s="11"/>
      <c r="T611" s="11" t="str">
        <f t="shared" si="164"/>
        <v>NA</v>
      </c>
      <c r="U611" s="13"/>
      <c r="V611" s="11" t="str">
        <f t="shared" si="165"/>
        <v>NA</v>
      </c>
      <c r="W611" s="13"/>
      <c r="X611" s="13" t="str">
        <f t="shared" si="166"/>
        <v>NA</v>
      </c>
      <c r="Y611" s="13"/>
      <c r="Z611" s="13">
        <f t="shared" si="167"/>
        <v>-0.10011466322423873</v>
      </c>
      <c r="AA611" s="13"/>
      <c r="AB611" s="13">
        <f t="shared" si="168"/>
        <v>-0.21376533634184175</v>
      </c>
      <c r="AC611" s="13"/>
      <c r="AD611" s="13">
        <f t="shared" si="169"/>
        <v>-0.33601757348574818</v>
      </c>
    </row>
    <row r="612" spans="1:30" x14ac:dyDescent="0.2">
      <c r="A612" s="30" t="s">
        <v>12</v>
      </c>
      <c r="B612" s="30">
        <v>2000</v>
      </c>
      <c r="C612" s="30"/>
      <c r="D612" s="31">
        <v>0</v>
      </c>
      <c r="E612" s="31"/>
      <c r="F612" s="31">
        <v>0</v>
      </c>
      <c r="G612" s="31"/>
      <c r="H612" s="31">
        <v>0</v>
      </c>
      <c r="I612" s="31"/>
      <c r="J612" s="9">
        <f t="shared" si="159"/>
        <v>0</v>
      </c>
      <c r="K612" s="32"/>
      <c r="L612" s="11" t="str">
        <f t="shared" si="160"/>
        <v>NA</v>
      </c>
      <c r="M612" s="32"/>
      <c r="N612" s="11" t="str">
        <f t="shared" si="161"/>
        <v>NA</v>
      </c>
      <c r="O612" s="13"/>
      <c r="P612" s="11" t="str">
        <f t="shared" si="162"/>
        <v>NA</v>
      </c>
      <c r="Q612" s="11"/>
      <c r="R612" s="11" t="str">
        <f t="shared" si="163"/>
        <v>NA</v>
      </c>
      <c r="S612" s="11"/>
      <c r="T612" s="11" t="str">
        <f t="shared" si="164"/>
        <v>NA</v>
      </c>
      <c r="U612" s="13"/>
      <c r="V612" s="11" t="str">
        <f t="shared" si="165"/>
        <v>NA</v>
      </c>
      <c r="W612" s="13"/>
      <c r="X612" s="13" t="str">
        <f t="shared" si="166"/>
        <v>NA</v>
      </c>
      <c r="Y612" s="13"/>
      <c r="Z612" s="13" t="str">
        <f t="shared" si="167"/>
        <v>NA</v>
      </c>
      <c r="AA612" s="13"/>
      <c r="AB612" s="13">
        <f t="shared" si="168"/>
        <v>-0.10011466322423873</v>
      </c>
      <c r="AC612" s="13"/>
      <c r="AD612" s="13">
        <f t="shared" si="169"/>
        <v>-0.21376533634184175</v>
      </c>
    </row>
    <row r="613" spans="1:30" x14ac:dyDescent="0.2">
      <c r="A613" s="30" t="s">
        <v>12</v>
      </c>
      <c r="B613" s="30">
        <v>2001</v>
      </c>
      <c r="C613" s="30"/>
      <c r="D613" s="31">
        <v>0</v>
      </c>
      <c r="E613" s="31"/>
      <c r="F613" s="31">
        <v>0</v>
      </c>
      <c r="G613" s="31"/>
      <c r="H613" s="31">
        <v>0</v>
      </c>
      <c r="I613" s="31"/>
      <c r="J613" s="9">
        <f t="shared" si="159"/>
        <v>0</v>
      </c>
      <c r="K613" s="32"/>
      <c r="L613" s="11" t="str">
        <f t="shared" si="160"/>
        <v>NA</v>
      </c>
      <c r="M613" s="32"/>
      <c r="N613" s="11" t="str">
        <f t="shared" si="161"/>
        <v>NA</v>
      </c>
      <c r="O613" s="13"/>
      <c r="P613" s="11" t="str">
        <f t="shared" si="162"/>
        <v>NA</v>
      </c>
      <c r="Q613" s="11"/>
      <c r="R613" s="11" t="str">
        <f t="shared" si="163"/>
        <v>NA</v>
      </c>
      <c r="S613" s="11"/>
      <c r="T613" s="11" t="str">
        <f t="shared" si="164"/>
        <v>NA</v>
      </c>
      <c r="U613" s="13"/>
      <c r="V613" s="11" t="str">
        <f t="shared" si="165"/>
        <v>NA</v>
      </c>
      <c r="W613" s="13"/>
      <c r="X613" s="13" t="str">
        <f t="shared" si="166"/>
        <v>NA</v>
      </c>
      <c r="Y613" s="13"/>
      <c r="Z613" s="13" t="str">
        <f t="shared" si="167"/>
        <v>NA</v>
      </c>
      <c r="AA613" s="13"/>
      <c r="AB613" s="13" t="str">
        <f t="shared" si="168"/>
        <v>NA</v>
      </c>
      <c r="AC613" s="13"/>
      <c r="AD613" s="13">
        <f t="shared" si="169"/>
        <v>-0.10011466322423873</v>
      </c>
    </row>
    <row r="614" spans="1:30" x14ac:dyDescent="0.2">
      <c r="A614" s="30" t="s">
        <v>12</v>
      </c>
      <c r="B614" s="30">
        <v>2002</v>
      </c>
      <c r="C614" s="30"/>
      <c r="D614" s="31">
        <v>4095.68</v>
      </c>
      <c r="E614" s="31"/>
      <c r="F614" s="31">
        <v>0</v>
      </c>
      <c r="G614" s="31"/>
      <c r="H614" s="31">
        <v>0</v>
      </c>
      <c r="I614" s="31"/>
      <c r="J614" s="9">
        <f t="shared" si="159"/>
        <v>0</v>
      </c>
      <c r="K614" s="32"/>
      <c r="L614" s="11">
        <f t="shared" si="160"/>
        <v>0</v>
      </c>
      <c r="M614" s="32"/>
      <c r="N614" s="11">
        <f t="shared" si="161"/>
        <v>0</v>
      </c>
      <c r="O614" s="13"/>
      <c r="P614" s="11">
        <f t="shared" si="162"/>
        <v>0</v>
      </c>
      <c r="Q614" s="11"/>
      <c r="R614" s="11">
        <f t="shared" si="163"/>
        <v>0</v>
      </c>
      <c r="S614" s="11"/>
      <c r="T614" s="11">
        <f t="shared" si="164"/>
        <v>-0.97273224470661779</v>
      </c>
      <c r="U614" s="13"/>
      <c r="V614" s="11">
        <f t="shared" si="165"/>
        <v>-0.96784905070708649</v>
      </c>
      <c r="W614" s="13"/>
      <c r="X614" s="13">
        <f t="shared" si="166"/>
        <v>-0.96784905070708649</v>
      </c>
      <c r="Y614" s="13"/>
      <c r="Z614" s="13">
        <f t="shared" si="167"/>
        <v>-0.96784905070708649</v>
      </c>
      <c r="AA614" s="13"/>
      <c r="AB614" s="13">
        <f t="shared" si="168"/>
        <v>-0.96784905070708649</v>
      </c>
      <c r="AC614" s="13"/>
      <c r="AD614" s="13">
        <f t="shared" si="169"/>
        <v>-0.47635557465426986</v>
      </c>
    </row>
    <row r="615" spans="1:30" x14ac:dyDescent="0.2">
      <c r="A615" s="30" t="s">
        <v>12</v>
      </c>
      <c r="B615" s="30">
        <v>2003</v>
      </c>
      <c r="C615" s="30"/>
      <c r="D615" s="31">
        <v>0</v>
      </c>
      <c r="E615" s="31"/>
      <c r="F615" s="31">
        <v>0</v>
      </c>
      <c r="G615" s="31"/>
      <c r="H615" s="31">
        <v>2896.35</v>
      </c>
      <c r="I615" s="31"/>
      <c r="J615" s="9">
        <f t="shared" si="159"/>
        <v>-2896.35</v>
      </c>
      <c r="K615" s="32"/>
      <c r="L615" s="11" t="str">
        <f t="shared" si="160"/>
        <v>NA</v>
      </c>
      <c r="M615" s="32"/>
      <c r="N615" s="11">
        <f t="shared" si="161"/>
        <v>-0.7071719470271115</v>
      </c>
      <c r="O615" s="13"/>
      <c r="P615" s="11">
        <f t="shared" si="162"/>
        <v>-0.7071719470271115</v>
      </c>
      <c r="Q615" s="11"/>
      <c r="R615" s="11">
        <f t="shared" si="163"/>
        <v>-0.7071719470271115</v>
      </c>
      <c r="S615" s="11"/>
      <c r="T615" s="11">
        <f t="shared" si="164"/>
        <v>-0.7071719470271115</v>
      </c>
      <c r="U615" s="13"/>
      <c r="V615" s="11">
        <f t="shared" si="165"/>
        <v>-1.6799041917337294</v>
      </c>
      <c r="W615" s="13"/>
      <c r="X615" s="13">
        <f t="shared" si="166"/>
        <v>-1.6750209977341981</v>
      </c>
      <c r="Y615" s="13"/>
      <c r="Z615" s="13">
        <f t="shared" si="167"/>
        <v>-1.6750209977341981</v>
      </c>
      <c r="AA615" s="13"/>
      <c r="AB615" s="13">
        <f t="shared" si="168"/>
        <v>-1.6750209977341981</v>
      </c>
      <c r="AC615" s="13"/>
      <c r="AD615" s="13">
        <f t="shared" si="169"/>
        <v>-1.6750209977341981</v>
      </c>
    </row>
    <row r="616" spans="1:30" x14ac:dyDescent="0.2">
      <c r="A616" s="30" t="s">
        <v>12</v>
      </c>
      <c r="B616" s="30">
        <v>2004</v>
      </c>
      <c r="C616" s="30"/>
      <c r="D616" s="31">
        <v>0</v>
      </c>
      <c r="E616" s="31"/>
      <c r="F616" s="31">
        <v>0</v>
      </c>
      <c r="G616" s="31"/>
      <c r="H616" s="31">
        <v>24440.45</v>
      </c>
      <c r="I616" s="31"/>
      <c r="J616" s="9">
        <f t="shared" si="159"/>
        <v>-24440.45</v>
      </c>
      <c r="K616" s="32"/>
      <c r="L616" s="11" t="str">
        <f t="shared" si="160"/>
        <v>NA</v>
      </c>
      <c r="M616" s="32"/>
      <c r="N616" s="11" t="str">
        <f t="shared" si="161"/>
        <v>NA</v>
      </c>
      <c r="O616" s="13"/>
      <c r="P616" s="11">
        <f t="shared" si="162"/>
        <v>-6.6745448863192438</v>
      </c>
      <c r="Q616" s="11"/>
      <c r="R616" s="11">
        <f t="shared" si="163"/>
        <v>-6.6745448863192438</v>
      </c>
      <c r="S616" s="11"/>
      <c r="T616" s="11">
        <f t="shared" si="164"/>
        <v>-6.6745448863192438</v>
      </c>
      <c r="U616" s="13"/>
      <c r="V616" s="11">
        <f t="shared" si="165"/>
        <v>-6.6745448863192438</v>
      </c>
      <c r="W616" s="13"/>
      <c r="X616" s="13">
        <f t="shared" si="166"/>
        <v>-7.647277131025862</v>
      </c>
      <c r="Y616" s="13"/>
      <c r="Z616" s="13">
        <f t="shared" si="167"/>
        <v>-7.6423939370263314</v>
      </c>
      <c r="AA616" s="13"/>
      <c r="AB616" s="13">
        <f t="shared" si="168"/>
        <v>-7.6423939370263314</v>
      </c>
      <c r="AC616" s="13"/>
      <c r="AD616" s="13">
        <f t="shared" si="169"/>
        <v>-7.6423939370263314</v>
      </c>
    </row>
    <row r="617" spans="1:30" x14ac:dyDescent="0.2">
      <c r="A617" s="30" t="s">
        <v>12</v>
      </c>
      <c r="B617" s="30">
        <v>2005</v>
      </c>
      <c r="C617" s="30"/>
      <c r="D617" s="31">
        <v>111413.4</v>
      </c>
      <c r="E617" s="31"/>
      <c r="F617" s="31">
        <v>0</v>
      </c>
      <c r="G617" s="31"/>
      <c r="H617" s="31">
        <v>2980.5</v>
      </c>
      <c r="I617" s="31"/>
      <c r="J617" s="9">
        <f t="shared" si="159"/>
        <v>-2980.5</v>
      </c>
      <c r="K617" s="32"/>
      <c r="L617" s="11">
        <f t="shared" si="160"/>
        <v>-2.675171927254711E-2</v>
      </c>
      <c r="M617" s="32"/>
      <c r="N617" s="11">
        <f t="shared" si="161"/>
        <v>-0.2461189587607954</v>
      </c>
      <c r="O617" s="13"/>
      <c r="P617" s="11">
        <f t="shared" si="162"/>
        <v>-0.27211538288931136</v>
      </c>
      <c r="Q617" s="11"/>
      <c r="R617" s="11">
        <f t="shared" si="163"/>
        <v>-0.26246681213286438</v>
      </c>
      <c r="S617" s="11"/>
      <c r="T617" s="11">
        <f t="shared" si="164"/>
        <v>-0.26246681213286438</v>
      </c>
      <c r="U617" s="13"/>
      <c r="V617" s="11">
        <f t="shared" si="165"/>
        <v>-0.26246681213286438</v>
      </c>
      <c r="W617" s="13"/>
      <c r="X617" s="13">
        <f t="shared" si="166"/>
        <v>-0.26246681213286438</v>
      </c>
      <c r="Y617" s="13"/>
      <c r="Z617" s="13">
        <f t="shared" si="167"/>
        <v>-0.29695760714222647</v>
      </c>
      <c r="AA617" s="13"/>
      <c r="AB617" s="13">
        <f t="shared" si="168"/>
        <v>-0.29678446058093449</v>
      </c>
      <c r="AC617" s="13"/>
      <c r="AD617" s="13">
        <f t="shared" si="169"/>
        <v>-0.29678446058093449</v>
      </c>
    </row>
    <row r="618" spans="1:30" x14ac:dyDescent="0.2">
      <c r="A618" s="30" t="s">
        <v>12</v>
      </c>
      <c r="B618" s="30">
        <v>2006</v>
      </c>
      <c r="C618" s="30"/>
      <c r="D618" s="31">
        <v>1531.61</v>
      </c>
      <c r="E618" s="31"/>
      <c r="F618" s="31">
        <v>0</v>
      </c>
      <c r="G618" s="31"/>
      <c r="H618" s="31">
        <v>6725.82</v>
      </c>
      <c r="I618" s="31"/>
      <c r="J618" s="9">
        <f t="shared" si="159"/>
        <v>-6725.82</v>
      </c>
      <c r="K618" s="32"/>
      <c r="L618" s="11">
        <f t="shared" si="160"/>
        <v>-4.3913398319415515</v>
      </c>
      <c r="M618" s="32"/>
      <c r="N618" s="11">
        <f t="shared" si="161"/>
        <v>-8.5938458015984945E-2</v>
      </c>
      <c r="O618" s="13"/>
      <c r="P618" s="11">
        <f t="shared" si="162"/>
        <v>-0.30233093077772982</v>
      </c>
      <c r="Q618" s="11"/>
      <c r="R618" s="11">
        <f t="shared" si="163"/>
        <v>-0.32797482597947442</v>
      </c>
      <c r="S618" s="11"/>
      <c r="T618" s="11">
        <f t="shared" si="164"/>
        <v>-0.31649779234896852</v>
      </c>
      <c r="U618" s="13"/>
      <c r="V618" s="11">
        <f t="shared" si="165"/>
        <v>-0.31649779234896852</v>
      </c>
      <c r="W618" s="13"/>
      <c r="X618" s="13">
        <f t="shared" si="166"/>
        <v>-0.31649779234896852</v>
      </c>
      <c r="Y618" s="13"/>
      <c r="Z618" s="13">
        <f t="shared" si="167"/>
        <v>-0.31649779234896852</v>
      </c>
      <c r="AA618" s="13"/>
      <c r="AB618" s="13">
        <f t="shared" si="168"/>
        <v>-0.35053723623809813</v>
      </c>
      <c r="AC618" s="13"/>
      <c r="AD618" s="13">
        <f t="shared" si="169"/>
        <v>-0.35036635549568279</v>
      </c>
    </row>
    <row r="619" spans="1:30" x14ac:dyDescent="0.2">
      <c r="A619" s="30" t="s">
        <v>12</v>
      </c>
      <c r="B619" s="30">
        <v>2007</v>
      </c>
      <c r="C619" s="30"/>
      <c r="D619" s="31">
        <v>252806.74</v>
      </c>
      <c r="E619" s="31"/>
      <c r="F619" s="31">
        <v>0</v>
      </c>
      <c r="G619" s="31"/>
      <c r="H619" s="31">
        <v>3938.96</v>
      </c>
      <c r="I619" s="31"/>
      <c r="J619" s="9">
        <f t="shared" si="159"/>
        <v>-3938.96</v>
      </c>
      <c r="K619" s="32"/>
      <c r="L619" s="11">
        <f t="shared" si="160"/>
        <v>-1.5580913705069732E-2</v>
      </c>
      <c r="M619" s="32"/>
      <c r="N619" s="11">
        <f t="shared" si="161"/>
        <v>-4.1931466489422455E-2</v>
      </c>
      <c r="O619" s="13"/>
      <c r="P619" s="11">
        <f t="shared" si="162"/>
        <v>-3.7307490668192292E-2</v>
      </c>
      <c r="Q619" s="11"/>
      <c r="R619" s="11">
        <f t="shared" si="163"/>
        <v>-0.10413000074504088</v>
      </c>
      <c r="S619" s="11"/>
      <c r="T619" s="11">
        <f t="shared" si="164"/>
        <v>-0.11204889655346828</v>
      </c>
      <c r="U619" s="13"/>
      <c r="V619" s="11">
        <f t="shared" si="165"/>
        <v>-0.11080807023588077</v>
      </c>
      <c r="W619" s="13"/>
      <c r="X619" s="13">
        <f t="shared" si="166"/>
        <v>-0.11080807023588077</v>
      </c>
      <c r="Y619" s="13"/>
      <c r="Z619" s="13">
        <f t="shared" si="167"/>
        <v>-0.11080807023588077</v>
      </c>
      <c r="AA619" s="13"/>
      <c r="AB619" s="13">
        <f t="shared" si="168"/>
        <v>-0.11080807023588077</v>
      </c>
      <c r="AC619" s="13"/>
      <c r="AD619" s="13">
        <f t="shared" si="169"/>
        <v>-0.12158007965608955</v>
      </c>
    </row>
    <row r="620" spans="1:30" x14ac:dyDescent="0.2">
      <c r="A620" s="30" t="s">
        <v>12</v>
      </c>
      <c r="B620" s="30">
        <v>2008</v>
      </c>
      <c r="C620" s="30"/>
      <c r="D620" s="31">
        <v>14279</v>
      </c>
      <c r="E620" s="31"/>
      <c r="F620" s="31">
        <v>0</v>
      </c>
      <c r="G620" s="31"/>
      <c r="H620" s="31">
        <v>2806.19</v>
      </c>
      <c r="I620" s="31"/>
      <c r="J620" s="9">
        <f t="shared" si="159"/>
        <v>-2806.19</v>
      </c>
      <c r="K620" s="32"/>
      <c r="L620" s="11">
        <f t="shared" si="160"/>
        <v>-0.19652566706351987</v>
      </c>
      <c r="M620" s="32"/>
      <c r="N620" s="11">
        <f t="shared" si="161"/>
        <v>-2.5254624226662196E-2</v>
      </c>
      <c r="O620" s="13"/>
      <c r="P620" s="11">
        <f t="shared" si="162"/>
        <v>-5.0149292292549233E-2</v>
      </c>
      <c r="Q620" s="11"/>
      <c r="R620" s="11">
        <f t="shared" si="163"/>
        <v>-4.3289839045919307E-2</v>
      </c>
      <c r="S620" s="11"/>
      <c r="T620" s="11">
        <f t="shared" si="164"/>
        <v>-0.10760160855404466</v>
      </c>
      <c r="U620" s="13"/>
      <c r="V620" s="11">
        <f t="shared" si="165"/>
        <v>-0.11522296551002779</v>
      </c>
      <c r="W620" s="13"/>
      <c r="X620" s="13">
        <f t="shared" si="166"/>
        <v>-0.11399442105558838</v>
      </c>
      <c r="Y620" s="13"/>
      <c r="Z620" s="13">
        <f t="shared" si="167"/>
        <v>-0.11399442105558838</v>
      </c>
      <c r="AA620" s="13"/>
      <c r="AB620" s="13">
        <f t="shared" si="168"/>
        <v>-0.11399442105558838</v>
      </c>
      <c r="AC620" s="13"/>
      <c r="AD620" s="13">
        <f t="shared" si="169"/>
        <v>-0.11399442105558838</v>
      </c>
    </row>
    <row r="621" spans="1:30" x14ac:dyDescent="0.2">
      <c r="A621" s="30" t="s">
        <v>12</v>
      </c>
      <c r="B621" s="30">
        <v>2009</v>
      </c>
      <c r="C621" s="30"/>
      <c r="D621" s="31">
        <v>0</v>
      </c>
      <c r="E621" s="31"/>
      <c r="F621" s="31">
        <v>0</v>
      </c>
      <c r="G621" s="31"/>
      <c r="H621" s="31">
        <v>3</v>
      </c>
      <c r="I621" s="31"/>
      <c r="J621" s="9">
        <f t="shared" si="159"/>
        <v>-3</v>
      </c>
      <c r="K621" s="32"/>
      <c r="L621" s="11" t="str">
        <f t="shared" si="160"/>
        <v>NA</v>
      </c>
      <c r="M621" s="32"/>
      <c r="N621" s="11">
        <f t="shared" si="161"/>
        <v>-0.19673576580993068</v>
      </c>
      <c r="O621" s="13"/>
      <c r="P621" s="11">
        <f t="shared" si="162"/>
        <v>-2.5265856574746372E-2</v>
      </c>
      <c r="Q621" s="11"/>
      <c r="R621" s="11">
        <f t="shared" si="163"/>
        <v>-5.0160460595713573E-2</v>
      </c>
      <c r="S621" s="11"/>
      <c r="T621" s="11">
        <f t="shared" si="164"/>
        <v>-4.3297733143962687E-2</v>
      </c>
      <c r="U621" s="13"/>
      <c r="V621" s="11">
        <f t="shared" si="165"/>
        <v>-0.10760950265208803</v>
      </c>
      <c r="W621" s="13"/>
      <c r="X621" s="13">
        <f t="shared" si="166"/>
        <v>-0.11523085960807118</v>
      </c>
      <c r="Y621" s="13"/>
      <c r="Z621" s="13">
        <f t="shared" si="167"/>
        <v>-0.11400223098421006</v>
      </c>
      <c r="AA621" s="13"/>
      <c r="AB621" s="13">
        <f t="shared" si="168"/>
        <v>-0.11400223098421006</v>
      </c>
      <c r="AC621" s="13"/>
      <c r="AD621" s="13">
        <f t="shared" si="169"/>
        <v>-0.11400223098421006</v>
      </c>
    </row>
    <row r="622" spans="1:30" x14ac:dyDescent="0.2">
      <c r="A622" s="30" t="s">
        <v>12</v>
      </c>
      <c r="B622" s="30">
        <v>2010</v>
      </c>
      <c r="C622" s="30"/>
      <c r="D622" s="31">
        <v>9799.32</v>
      </c>
      <c r="E622" s="31"/>
      <c r="F622" s="31">
        <v>0</v>
      </c>
      <c r="G622" s="31"/>
      <c r="H622" s="31">
        <v>-6.62</v>
      </c>
      <c r="I622" s="31"/>
      <c r="J622" s="9">
        <f t="shared" si="159"/>
        <v>6.62</v>
      </c>
      <c r="K622" s="32"/>
      <c r="L622" s="11">
        <f t="shared" si="160"/>
        <v>6.7555707947082046E-4</v>
      </c>
      <c r="M622" s="32"/>
      <c r="N622" s="11">
        <f t="shared" si="161"/>
        <v>3.694133878677296E-4</v>
      </c>
      <c r="O622" s="13"/>
      <c r="P622" s="11">
        <f t="shared" si="162"/>
        <v>-0.11639391784808907</v>
      </c>
      <c r="Q622" s="11"/>
      <c r="R622" s="11">
        <f t="shared" si="163"/>
        <v>-2.4347756430050795E-2</v>
      </c>
      <c r="S622" s="11"/>
      <c r="T622" s="11">
        <f t="shared" si="164"/>
        <v>-4.8371205646558446E-2</v>
      </c>
      <c r="U622" s="13"/>
      <c r="V622" s="11">
        <f t="shared" si="165"/>
        <v>-4.2192358326796076E-2</v>
      </c>
      <c r="W622" s="13"/>
      <c r="X622" s="13">
        <f t="shared" si="166"/>
        <v>-0.1048874962365012</v>
      </c>
      <c r="Y622" s="13"/>
      <c r="Z622" s="13">
        <f t="shared" si="167"/>
        <v>-0.11231727198468808</v>
      </c>
      <c r="AA622" s="13"/>
      <c r="AB622" s="13">
        <f t="shared" si="168"/>
        <v>-0.11114949962016953</v>
      </c>
      <c r="AC622" s="13"/>
      <c r="AD622" s="13">
        <f t="shared" si="169"/>
        <v>-0.11114949962016953</v>
      </c>
    </row>
    <row r="623" spans="1:30" x14ac:dyDescent="0.2">
      <c r="A623" s="30" t="s">
        <v>12</v>
      </c>
      <c r="B623" s="30">
        <v>2011</v>
      </c>
      <c r="C623" s="30"/>
      <c r="D623" s="31">
        <v>0</v>
      </c>
      <c r="E623" s="31"/>
      <c r="F623" s="31">
        <v>0</v>
      </c>
      <c r="G623" s="31"/>
      <c r="H623" s="31">
        <v>0</v>
      </c>
      <c r="I623" s="31"/>
      <c r="J623" s="9">
        <f t="shared" ref="J623:J634" si="170">+F623-H623</f>
        <v>0</v>
      </c>
      <c r="K623" s="32"/>
      <c r="L623" s="11" t="str">
        <f t="shared" si="160"/>
        <v>NA</v>
      </c>
      <c r="M623" s="32"/>
      <c r="N623" s="11">
        <f t="shared" si="161"/>
        <v>6.7555707947082046E-4</v>
      </c>
      <c r="O623" s="13"/>
      <c r="P623" s="11">
        <f t="shared" si="162"/>
        <v>3.694133878677296E-4</v>
      </c>
      <c r="Q623" s="11"/>
      <c r="R623" s="11">
        <f t="shared" si="163"/>
        <v>-0.11639391784808907</v>
      </c>
      <c r="S623" s="11"/>
      <c r="T623" s="11">
        <f t="shared" si="164"/>
        <v>-2.4347756430050795E-2</v>
      </c>
      <c r="U623" s="13"/>
      <c r="V623" s="11">
        <f t="shared" si="165"/>
        <v>-4.8371205646558446E-2</v>
      </c>
      <c r="W623" s="13"/>
      <c r="X623" s="13">
        <f t="shared" si="166"/>
        <v>-4.2192358326796076E-2</v>
      </c>
      <c r="Y623" s="13"/>
      <c r="Z623" s="13">
        <f t="shared" si="167"/>
        <v>-0.1048874962365012</v>
      </c>
      <c r="AA623" s="13"/>
      <c r="AB623" s="13">
        <f t="shared" si="168"/>
        <v>-0.11231727198468808</v>
      </c>
      <c r="AC623" s="13"/>
      <c r="AD623" s="13">
        <f t="shared" si="169"/>
        <v>-0.11114949962016953</v>
      </c>
    </row>
    <row r="624" spans="1:30" x14ac:dyDescent="0.2">
      <c r="A624" s="30" t="s">
        <v>12</v>
      </c>
      <c r="B624" s="30">
        <v>2012</v>
      </c>
      <c r="C624" s="30"/>
      <c r="D624" s="31">
        <v>362851.91</v>
      </c>
      <c r="E624" s="31"/>
      <c r="F624" s="31">
        <v>0</v>
      </c>
      <c r="G624" s="31"/>
      <c r="H624" s="31">
        <v>62656.98</v>
      </c>
      <c r="I624" s="31"/>
      <c r="J624" s="9">
        <f t="shared" si="170"/>
        <v>-62656.98</v>
      </c>
      <c r="K624" s="32"/>
      <c r="L624" s="11">
        <f t="shared" si="160"/>
        <v>-0.17267920678714357</v>
      </c>
      <c r="M624" s="32"/>
      <c r="N624" s="11">
        <f t="shared" si="161"/>
        <v>-0.17267920678714357</v>
      </c>
      <c r="O624" s="13"/>
      <c r="P624" s="11">
        <f t="shared" si="162"/>
        <v>-0.16812063118643136</v>
      </c>
      <c r="Q624" s="11"/>
      <c r="R624" s="11">
        <f t="shared" si="163"/>
        <v>-0.16812868160934288</v>
      </c>
      <c r="S624" s="11"/>
      <c r="T624" s="11">
        <f t="shared" si="164"/>
        <v>-0.1691766239096904</v>
      </c>
      <c r="U624" s="13"/>
      <c r="V624" s="11">
        <f t="shared" si="165"/>
        <v>-0.10847975535945657</v>
      </c>
      <c r="W624" s="13"/>
      <c r="X624" s="13">
        <f t="shared" si="166"/>
        <v>-0.1187089659062978</v>
      </c>
      <c r="Y624" s="13"/>
      <c r="Z624" s="13">
        <f t="shared" si="167"/>
        <v>-0.10509728159029395</v>
      </c>
      <c r="AA624" s="13"/>
      <c r="AB624" s="13">
        <f t="shared" si="168"/>
        <v>-0.13756843228796312</v>
      </c>
      <c r="AC624" s="13"/>
      <c r="AD624" s="13">
        <f t="shared" si="169"/>
        <v>-0.14141647180127789</v>
      </c>
    </row>
    <row r="625" spans="1:30" x14ac:dyDescent="0.2">
      <c r="A625" s="30" t="s">
        <v>12</v>
      </c>
      <c r="B625" s="30">
        <v>2013</v>
      </c>
      <c r="C625" s="30"/>
      <c r="D625" s="31">
        <v>352005.8</v>
      </c>
      <c r="E625" s="31"/>
      <c r="F625" s="31">
        <v>0</v>
      </c>
      <c r="G625" s="31"/>
      <c r="H625" s="31">
        <v>10681.11</v>
      </c>
      <c r="I625" s="31"/>
      <c r="J625" s="9">
        <f t="shared" si="170"/>
        <v>-10681.11</v>
      </c>
      <c r="K625" s="32"/>
      <c r="L625" s="11">
        <f t="shared" si="160"/>
        <v>-3.034356252084483E-2</v>
      </c>
      <c r="M625" s="32"/>
      <c r="N625" s="11">
        <f t="shared" si="161"/>
        <v>-0.10259117160532548</v>
      </c>
      <c r="O625" s="13"/>
      <c r="P625" s="11">
        <f t="shared" si="162"/>
        <v>-0.10259117160532548</v>
      </c>
      <c r="Q625" s="11"/>
      <c r="R625" s="11">
        <f t="shared" si="163"/>
        <v>-0.10119472655912826</v>
      </c>
      <c r="S625" s="11"/>
      <c r="T625" s="11">
        <f t="shared" si="164"/>
        <v>-0.1011988664485874</v>
      </c>
      <c r="U625" s="13"/>
      <c r="V625" s="11">
        <f t="shared" si="165"/>
        <v>-0.10304093576273443</v>
      </c>
      <c r="W625" s="13"/>
      <c r="X625" s="13">
        <f t="shared" si="166"/>
        <v>-8.0746361276725021E-2</v>
      </c>
      <c r="Y625" s="13"/>
      <c r="Z625" s="13">
        <f t="shared" si="167"/>
        <v>-8.7393213544881734E-2</v>
      </c>
      <c r="AA625" s="13"/>
      <c r="AB625" s="13">
        <f t="shared" si="168"/>
        <v>-8.1277209384899685E-2</v>
      </c>
      <c r="AC625" s="13"/>
      <c r="AD625" s="13">
        <f t="shared" si="169"/>
        <v>-0.10340151495112945</v>
      </c>
    </row>
    <row r="626" spans="1:30" x14ac:dyDescent="0.2">
      <c r="A626" s="30" t="s">
        <v>12</v>
      </c>
      <c r="B626" s="30">
        <v>2014</v>
      </c>
      <c r="C626" s="30"/>
      <c r="D626" s="31">
        <v>138210.60999999999</v>
      </c>
      <c r="E626" s="31"/>
      <c r="F626" s="31">
        <v>0</v>
      </c>
      <c r="G626" s="31"/>
      <c r="H626" s="31">
        <v>9886.68</v>
      </c>
      <c r="I626" s="31"/>
      <c r="J626" s="9">
        <f t="shared" si="170"/>
        <v>-9886.68</v>
      </c>
      <c r="K626" s="32"/>
      <c r="L626" s="11">
        <f t="shared" si="160"/>
        <v>-7.1533437266502201E-2</v>
      </c>
      <c r="M626" s="32"/>
      <c r="N626" s="11">
        <f t="shared" si="161"/>
        <v>-4.1956551393291797E-2</v>
      </c>
      <c r="O626" s="13"/>
      <c r="P626" s="11">
        <f t="shared" si="162"/>
        <v>-9.7559325611810313E-2</v>
      </c>
      <c r="Q626" s="11"/>
      <c r="R626" s="11">
        <f t="shared" si="163"/>
        <v>-9.7559325611810313E-2</v>
      </c>
      <c r="S626" s="11"/>
      <c r="T626" s="11">
        <f t="shared" si="164"/>
        <v>-9.6443702535883705E-2</v>
      </c>
      <c r="U626" s="13"/>
      <c r="V626" s="11">
        <f t="shared" si="165"/>
        <v>-9.6447179314778794E-2</v>
      </c>
      <c r="W626" s="13"/>
      <c r="X626" s="13">
        <f t="shared" si="166"/>
        <v>-9.8076349012748879E-2</v>
      </c>
      <c r="Y626" s="13"/>
      <c r="Z626" s="13">
        <f t="shared" si="167"/>
        <v>-7.9619479522243672E-2</v>
      </c>
      <c r="AA626" s="13"/>
      <c r="AB626" s="13">
        <f t="shared" si="168"/>
        <v>-8.5455945818600748E-2</v>
      </c>
      <c r="AC626" s="13"/>
      <c r="AD626" s="13">
        <f t="shared" si="169"/>
        <v>-8.019369950266006E-2</v>
      </c>
    </row>
    <row r="627" spans="1:30" x14ac:dyDescent="0.2">
      <c r="A627" s="30" t="s">
        <v>12</v>
      </c>
      <c r="B627" s="30">
        <v>2015</v>
      </c>
      <c r="C627" s="30"/>
      <c r="D627" s="31">
        <v>84635.32</v>
      </c>
      <c r="E627" s="31"/>
      <c r="F627" s="31">
        <v>0</v>
      </c>
      <c r="G627" s="31"/>
      <c r="H627" s="31">
        <v>47338.85</v>
      </c>
      <c r="I627" s="31"/>
      <c r="J627" s="9">
        <f t="shared" si="170"/>
        <v>-47338.85</v>
      </c>
      <c r="K627" s="32"/>
      <c r="L627" s="11">
        <f t="shared" si="160"/>
        <v>-0.55932735883789408</v>
      </c>
      <c r="M627" s="32"/>
      <c r="N627" s="11">
        <f t="shared" si="161"/>
        <v>-0.25679414472590995</v>
      </c>
      <c r="O627" s="13"/>
      <c r="P627" s="11">
        <f t="shared" si="162"/>
        <v>-0.11812896518550967</v>
      </c>
      <c r="Q627" s="11"/>
      <c r="R627" s="11">
        <f t="shared" si="163"/>
        <v>-0.13923761669518528</v>
      </c>
      <c r="S627" s="11"/>
      <c r="T627" s="11">
        <f t="shared" si="164"/>
        <v>-0.13923761669518528</v>
      </c>
      <c r="U627" s="13"/>
      <c r="V627" s="11">
        <f t="shared" si="165"/>
        <v>-0.13779059856446255</v>
      </c>
      <c r="W627" s="13"/>
      <c r="X627" s="13">
        <f t="shared" si="166"/>
        <v>-0.13779376478148417</v>
      </c>
      <c r="Y627" s="13"/>
      <c r="Z627" s="13">
        <f t="shared" si="167"/>
        <v>-0.1386657221143969</v>
      </c>
      <c r="AA627" s="13"/>
      <c r="AB627" s="13">
        <f t="shared" si="168"/>
        <v>-0.11304662228456434</v>
      </c>
      <c r="AC627" s="13"/>
      <c r="AD627" s="13">
        <f t="shared" si="169"/>
        <v>-0.11843480354340931</v>
      </c>
    </row>
    <row r="628" spans="1:30" x14ac:dyDescent="0.2">
      <c r="A628" s="30" t="s">
        <v>12</v>
      </c>
      <c r="B628" s="30">
        <v>2016</v>
      </c>
      <c r="C628" s="30"/>
      <c r="D628" s="31">
        <v>0</v>
      </c>
      <c r="E628" s="31"/>
      <c r="F628" s="31">
        <v>0</v>
      </c>
      <c r="G628" s="31"/>
      <c r="H628" s="31">
        <v>4535.38</v>
      </c>
      <c r="I628" s="31"/>
      <c r="J628" s="9">
        <f t="shared" si="170"/>
        <v>-4535.38</v>
      </c>
      <c r="K628" s="32"/>
      <c r="L628" s="11" t="str">
        <f t="shared" si="160"/>
        <v>NA</v>
      </c>
      <c r="M628" s="32"/>
      <c r="N628" s="11">
        <f t="shared" si="161"/>
        <v>-0.61291467911978115</v>
      </c>
      <c r="O628" s="13"/>
      <c r="P628" s="11">
        <f t="shared" si="162"/>
        <v>-0.27714623282552209</v>
      </c>
      <c r="Q628" s="11"/>
      <c r="R628" s="11">
        <f t="shared" si="163"/>
        <v>-0.12601861700929387</v>
      </c>
      <c r="S628" s="11"/>
      <c r="T628" s="11">
        <f t="shared" si="164"/>
        <v>-0.14407430475581817</v>
      </c>
      <c r="U628" s="13"/>
      <c r="V628" s="11">
        <f t="shared" si="165"/>
        <v>-0.14407430475581817</v>
      </c>
      <c r="W628" s="13"/>
      <c r="X628" s="13">
        <f t="shared" si="166"/>
        <v>-0.1425772643496544</v>
      </c>
      <c r="Y628" s="13"/>
      <c r="Z628" s="13">
        <f t="shared" si="167"/>
        <v>-0.14258043056667602</v>
      </c>
      <c r="AA628" s="13"/>
      <c r="AB628" s="13">
        <f t="shared" si="168"/>
        <v>-0.14338132314313737</v>
      </c>
      <c r="AC628" s="13"/>
      <c r="AD628" s="13">
        <f t="shared" si="169"/>
        <v>-0.11678070938746593</v>
      </c>
    </row>
    <row r="629" spans="1:30" x14ac:dyDescent="0.2">
      <c r="A629" s="30" t="s">
        <v>12</v>
      </c>
      <c r="B629" s="30">
        <v>2017</v>
      </c>
      <c r="C629" s="32"/>
      <c r="D629" s="31">
        <v>14839.789999999997</v>
      </c>
      <c r="E629" s="31"/>
      <c r="F629" s="31">
        <v>0</v>
      </c>
      <c r="G629" s="31"/>
      <c r="H629" s="31">
        <v>57154.339999999851</v>
      </c>
      <c r="I629" s="31"/>
      <c r="J629" s="9">
        <f t="shared" si="170"/>
        <v>-57154.339999999851</v>
      </c>
      <c r="K629" s="32"/>
      <c r="L629" s="11">
        <f t="shared" si="160"/>
        <v>-3.8514251212449677</v>
      </c>
      <c r="M629" s="32"/>
      <c r="N629" s="11">
        <f t="shared" si="161"/>
        <v>-4.1570480444804048</v>
      </c>
      <c r="O629" s="13"/>
      <c r="P629" s="11">
        <f t="shared" si="162"/>
        <v>-1.0960386975194081</v>
      </c>
      <c r="Q629" s="11"/>
      <c r="R629" s="11">
        <f t="shared" si="163"/>
        <v>-0.50030456183905303</v>
      </c>
      <c r="S629" s="11"/>
      <c r="T629" s="11">
        <f t="shared" si="164"/>
        <v>-0.21976975351451528</v>
      </c>
      <c r="U629" s="13"/>
      <c r="V629" s="11">
        <f t="shared" si="165"/>
        <v>-0.20183157423068873</v>
      </c>
      <c r="W629" s="13"/>
      <c r="X629" s="13">
        <f t="shared" si="166"/>
        <v>-0.20183157423068873</v>
      </c>
      <c r="Y629" s="13"/>
      <c r="Z629" s="13">
        <f t="shared" si="167"/>
        <v>-0.1997694896127184</v>
      </c>
      <c r="AA629" s="13"/>
      <c r="AB629" s="13">
        <f t="shared" si="168"/>
        <v>-0.19977260700514432</v>
      </c>
      <c r="AC629" s="13"/>
      <c r="AD629" s="13">
        <f t="shared" si="169"/>
        <v>-0.19972513411666273</v>
      </c>
    </row>
    <row r="630" spans="1:30" x14ac:dyDescent="0.2">
      <c r="A630" s="32" t="s">
        <v>12</v>
      </c>
      <c r="B630" s="32">
        <v>2018</v>
      </c>
      <c r="C630" s="32"/>
      <c r="D630" s="31">
        <v>339164.39</v>
      </c>
      <c r="E630" s="31"/>
      <c r="F630" s="31">
        <v>-365.08</v>
      </c>
      <c r="G630" s="31"/>
      <c r="H630" s="31">
        <v>495626.91000000003</v>
      </c>
      <c r="I630" s="31"/>
      <c r="J630" s="9">
        <f t="shared" si="170"/>
        <v>-495991.99000000005</v>
      </c>
      <c r="K630" s="32"/>
      <c r="L630" s="11">
        <f t="shared" si="160"/>
        <v>-1.4623940620653013</v>
      </c>
      <c r="M630" s="32"/>
      <c r="N630" s="11">
        <f t="shared" si="161"/>
        <v>-1.5625418038849141</v>
      </c>
      <c r="O630" s="13"/>
      <c r="P630" s="11">
        <f t="shared" si="162"/>
        <v>-1.5753534605156354</v>
      </c>
      <c r="Q630" s="11"/>
      <c r="R630" s="11">
        <f t="shared" si="163"/>
        <v>-1.3793116215023953</v>
      </c>
      <c r="S630" s="11"/>
      <c r="T630" s="11">
        <f t="shared" si="164"/>
        <v>-1.0659740361321937</v>
      </c>
      <c r="U630" s="13"/>
      <c r="V630" s="11">
        <f t="shared" si="165"/>
        <v>-0.67350419291620789</v>
      </c>
      <c r="W630" s="13"/>
      <c r="X630" s="13">
        <f t="shared" si="166"/>
        <v>-0.53281811826454684</v>
      </c>
      <c r="Y630" s="13"/>
      <c r="Z630" s="13">
        <f t="shared" si="167"/>
        <v>-0.53281811826454684</v>
      </c>
      <c r="AA630" s="13"/>
      <c r="AB630" s="13">
        <f t="shared" si="168"/>
        <v>-0.52880133258431439</v>
      </c>
      <c r="AC630" s="13"/>
      <c r="AD630" s="13">
        <f t="shared" si="169"/>
        <v>-0.52880363760432381</v>
      </c>
    </row>
    <row r="631" spans="1:30" x14ac:dyDescent="0.2">
      <c r="A631" s="32" t="s">
        <v>12</v>
      </c>
      <c r="B631" s="32">
        <v>2019</v>
      </c>
      <c r="C631" s="32"/>
      <c r="D631" s="31">
        <v>139847.64000000001</v>
      </c>
      <c r="E631" s="31"/>
      <c r="F631" s="31">
        <v>3064.06</v>
      </c>
      <c r="G631" s="31"/>
      <c r="H631" s="31">
        <v>32163.57</v>
      </c>
      <c r="I631" s="31"/>
      <c r="J631" s="9">
        <f t="shared" si="170"/>
        <v>-29099.51</v>
      </c>
      <c r="K631" s="32"/>
      <c r="L631" s="11">
        <f t="shared" si="160"/>
        <v>-0.20808009345027198</v>
      </c>
      <c r="M631" s="32"/>
      <c r="N631" s="11">
        <f t="shared" si="161"/>
        <v>-1.0961968950967682</v>
      </c>
      <c r="O631" s="13"/>
      <c r="P631" s="11">
        <f t="shared" si="162"/>
        <v>-1.1789889525971573</v>
      </c>
      <c r="Q631" s="11"/>
      <c r="R631" s="11">
        <f t="shared" si="163"/>
        <v>-1.1881726385052096</v>
      </c>
      <c r="S631" s="11"/>
      <c r="T631" s="11">
        <f t="shared" si="164"/>
        <v>-1.0961696918621215</v>
      </c>
      <c r="U631" s="13"/>
      <c r="V631" s="11">
        <f t="shared" si="165"/>
        <v>-0.89857509668475988</v>
      </c>
      <c r="W631" s="13"/>
      <c r="X631" s="13">
        <f t="shared" si="166"/>
        <v>-0.61260006107399922</v>
      </c>
      <c r="Y631" s="13"/>
      <c r="Z631" s="13">
        <f t="shared" si="167"/>
        <v>-0.50109469038663712</v>
      </c>
      <c r="AA631" s="13"/>
      <c r="AB631" s="13">
        <f t="shared" si="168"/>
        <v>-0.50109469038663712</v>
      </c>
      <c r="AC631" s="13"/>
      <c r="AD631" s="13">
        <f t="shared" si="169"/>
        <v>-0.49768331153000361</v>
      </c>
    </row>
    <row r="632" spans="1:30" x14ac:dyDescent="0.2">
      <c r="A632" s="32" t="s">
        <v>12</v>
      </c>
      <c r="B632" s="32">
        <v>2020</v>
      </c>
      <c r="C632" s="32"/>
      <c r="D632" s="31">
        <v>57476.37</v>
      </c>
      <c r="E632" s="31"/>
      <c r="F632" s="31">
        <v>0</v>
      </c>
      <c r="G632" s="31"/>
      <c r="H632" s="31">
        <v>205584.08</v>
      </c>
      <c r="I632" s="31"/>
      <c r="J632" s="9">
        <f t="shared" si="170"/>
        <v>-205584.08</v>
      </c>
      <c r="K632" s="32"/>
      <c r="L632" s="11">
        <f t="shared" si="160"/>
        <v>-3.5768452322232593</v>
      </c>
      <c r="M632" s="32"/>
      <c r="N632" s="11">
        <f t="shared" si="161"/>
        <v>-1.1893311412027354</v>
      </c>
      <c r="O632" s="13"/>
      <c r="P632" s="11">
        <f t="shared" si="162"/>
        <v>-1.3619596994082257</v>
      </c>
      <c r="Q632" s="11"/>
      <c r="R632" s="11">
        <f t="shared" si="163"/>
        <v>-1.4289672363751249</v>
      </c>
      <c r="S632" s="11"/>
      <c r="T632" s="11">
        <f t="shared" si="164"/>
        <v>-1.4371935162611578</v>
      </c>
      <c r="U632" s="13"/>
      <c r="V632" s="11">
        <f t="shared" si="165"/>
        <v>-1.3203652989461612</v>
      </c>
      <c r="W632" s="13"/>
      <c r="X632" s="13">
        <f t="shared" si="166"/>
        <v>-1.0974156950635341</v>
      </c>
      <c r="Y632" s="13"/>
      <c r="Z632" s="13">
        <f t="shared" si="167"/>
        <v>-0.76388499272833754</v>
      </c>
      <c r="AA632" s="13"/>
      <c r="AB632" s="13">
        <f t="shared" si="168"/>
        <v>-0.61981812705776729</v>
      </c>
      <c r="AC632" s="13"/>
      <c r="AD632" s="13">
        <f t="shared" si="169"/>
        <v>-0.61981812705776729</v>
      </c>
    </row>
    <row r="633" spans="1:30" x14ac:dyDescent="0.2">
      <c r="A633" s="32" t="s">
        <v>12</v>
      </c>
      <c r="B633" s="32">
        <v>2021</v>
      </c>
      <c r="C633" s="32"/>
      <c r="D633" s="31">
        <v>961649.17</v>
      </c>
      <c r="E633" s="31"/>
      <c r="F633" s="31">
        <v>0</v>
      </c>
      <c r="G633" s="31"/>
      <c r="H633" s="31">
        <v>726386.35</v>
      </c>
      <c r="I633" s="31"/>
      <c r="J633" s="9">
        <f t="shared" si="170"/>
        <v>-726386.35</v>
      </c>
      <c r="K633" s="32"/>
      <c r="L633" s="11">
        <f t="shared" si="160"/>
        <v>-0.7553548348614495</v>
      </c>
      <c r="M633" s="32"/>
      <c r="N633" s="11">
        <f t="shared" si="161"/>
        <v>-0.914480496681498</v>
      </c>
      <c r="O633" s="13"/>
      <c r="P633" s="11">
        <f t="shared" si="162"/>
        <v>-0.82924260594192511</v>
      </c>
      <c r="Q633" s="11"/>
      <c r="R633" s="11">
        <f t="shared" si="163"/>
        <v>-0.97258219750806985</v>
      </c>
      <c r="S633" s="11"/>
      <c r="T633" s="11">
        <f t="shared" si="164"/>
        <v>-1.000818855610635</v>
      </c>
      <c r="U633" s="13"/>
      <c r="V633" s="11">
        <f t="shared" si="165"/>
        <v>-1.0038165078689609</v>
      </c>
      <c r="W633" s="13"/>
      <c r="X633" s="13">
        <f t="shared" si="166"/>
        <v>-0.98026919766310305</v>
      </c>
      <c r="Y633" s="13"/>
      <c r="Z633" s="13">
        <f t="shared" si="167"/>
        <v>-0.90791337406240225</v>
      </c>
      <c r="AA633" s="13"/>
      <c r="AB633" s="13">
        <f t="shared" si="168"/>
        <v>-0.75995602207075275</v>
      </c>
      <c r="AC633" s="13"/>
      <c r="AD633" s="13">
        <f t="shared" si="169"/>
        <v>-0.67300283880276535</v>
      </c>
    </row>
    <row r="634" spans="1:30" x14ac:dyDescent="0.2">
      <c r="A634" s="32" t="s">
        <v>12</v>
      </c>
      <c r="B634" s="32">
        <v>2022</v>
      </c>
      <c r="C634" s="32"/>
      <c r="D634" s="31">
        <v>1759923.51</v>
      </c>
      <c r="E634" s="31"/>
      <c r="F634" s="31">
        <v>0</v>
      </c>
      <c r="G634" s="31"/>
      <c r="H634" s="31">
        <v>405342.07</v>
      </c>
      <c r="I634" s="31"/>
      <c r="J634" s="9">
        <f t="shared" si="170"/>
        <v>-405342.07</v>
      </c>
      <c r="K634" s="32"/>
      <c r="L634" s="11">
        <f t="shared" si="160"/>
        <v>-0.23031800399098026</v>
      </c>
      <c r="M634" s="32"/>
      <c r="N634" s="11">
        <f t="shared" si="161"/>
        <v>-0.41583619218282269</v>
      </c>
      <c r="O634" s="13"/>
      <c r="P634" s="11">
        <f t="shared" si="162"/>
        <v>-0.48121226935523148</v>
      </c>
      <c r="Q634" s="11"/>
      <c r="R634" s="11">
        <f t="shared" si="163"/>
        <v>-0.46812619805327876</v>
      </c>
      <c r="S634" s="11"/>
      <c r="T634" s="11">
        <f t="shared" si="164"/>
        <v>-0.57162955336613885</v>
      </c>
      <c r="U634" s="13"/>
      <c r="V634" s="11">
        <f t="shared" si="165"/>
        <v>-0.58650060488999767</v>
      </c>
      <c r="W634" s="13"/>
      <c r="X634" s="13">
        <f t="shared" si="166"/>
        <v>-0.58788634194105605</v>
      </c>
      <c r="Y634" s="13"/>
      <c r="Z634" s="13">
        <f t="shared" si="167"/>
        <v>-0.58716643944796909</v>
      </c>
      <c r="AA634" s="13"/>
      <c r="AB634" s="13">
        <f t="shared" si="168"/>
        <v>-0.56677996529954622</v>
      </c>
      <c r="AC634" s="13"/>
      <c r="AD634" s="13">
        <f t="shared" si="169"/>
        <v>-0.51770489609960879</v>
      </c>
    </row>
    <row r="635" spans="1:30" x14ac:dyDescent="0.2">
      <c r="A635" s="30"/>
      <c r="B635" s="30"/>
      <c r="C635" s="30"/>
      <c r="E635" s="31"/>
      <c r="F635" s="31"/>
      <c r="G635" s="31"/>
      <c r="H635" s="31"/>
      <c r="I635" s="31"/>
      <c r="J635" s="9"/>
      <c r="K635" s="32"/>
      <c r="L635" s="11"/>
      <c r="M635" s="32"/>
      <c r="N635" s="11"/>
      <c r="O635" s="13"/>
      <c r="P635" s="11"/>
      <c r="Q635" s="11"/>
      <c r="R635" s="11"/>
      <c r="S635" s="11"/>
      <c r="T635" s="11"/>
      <c r="U635" s="13"/>
      <c r="V635" s="11"/>
      <c r="W635" s="13"/>
      <c r="X635" s="13"/>
      <c r="Y635" s="13"/>
      <c r="Z635" s="13"/>
      <c r="AA635" s="13"/>
      <c r="AB635" s="13"/>
      <c r="AC635" s="13"/>
      <c r="AD635" s="13"/>
    </row>
    <row r="636" spans="1:30" x14ac:dyDescent="0.2">
      <c r="A636" s="30" t="s">
        <v>13</v>
      </c>
      <c r="B636" s="30">
        <v>1974</v>
      </c>
      <c r="C636" s="30"/>
      <c r="D636" s="31">
        <v>1013578.77</v>
      </c>
      <c r="E636" s="31"/>
      <c r="F636" s="31">
        <v>326055.46999999997</v>
      </c>
      <c r="G636" s="31"/>
      <c r="H636" s="31">
        <v>74797.22</v>
      </c>
      <c r="I636" s="31"/>
      <c r="J636" s="9">
        <f t="shared" ref="J636:J678" si="171">+F636-H636</f>
        <v>251258.24999999997</v>
      </c>
      <c r="K636" s="10"/>
      <c r="L636" s="11">
        <f t="shared" ref="L636:L684" si="172">+IF(+D636=0,"NA",+J636/D636)</f>
        <v>0.24789217911499858</v>
      </c>
      <c r="M636" s="12"/>
      <c r="N636" s="11" t="s">
        <v>42</v>
      </c>
      <c r="O636" s="13"/>
      <c r="P636" s="11"/>
      <c r="Q636" s="11"/>
      <c r="R636" s="11"/>
      <c r="S636" s="11"/>
      <c r="T636" s="11"/>
      <c r="U636" s="13"/>
      <c r="V636" s="11"/>
      <c r="W636" s="13"/>
      <c r="X636" s="13"/>
      <c r="Y636" s="13"/>
      <c r="Z636" s="13"/>
      <c r="AA636" s="13"/>
      <c r="AB636" s="13"/>
      <c r="AC636" s="13"/>
      <c r="AD636" s="13"/>
    </row>
    <row r="637" spans="1:30" x14ac:dyDescent="0.2">
      <c r="A637" s="30" t="s">
        <v>13</v>
      </c>
      <c r="B637" s="30">
        <v>1975</v>
      </c>
      <c r="C637" s="30"/>
      <c r="D637" s="31">
        <v>1077239.79</v>
      </c>
      <c r="E637" s="31"/>
      <c r="F637" s="31">
        <v>230188.08</v>
      </c>
      <c r="G637" s="31"/>
      <c r="H637" s="31">
        <v>73623.240000000005</v>
      </c>
      <c r="I637" s="31"/>
      <c r="J637" s="9">
        <f t="shared" si="171"/>
        <v>156564.83999999997</v>
      </c>
      <c r="K637" s="32"/>
      <c r="L637" s="11">
        <f t="shared" si="172"/>
        <v>0.14533889432361197</v>
      </c>
      <c r="M637" s="32"/>
      <c r="N637" s="11">
        <f t="shared" ref="N637:N684" si="173">+IF(SUM(D636:D637)=0,"NA",+SUM(J636,,J637)/SUM(D636:D637))</f>
        <v>0.19505427099327066</v>
      </c>
      <c r="O637" s="13"/>
      <c r="P637" s="11"/>
      <c r="Q637" s="11"/>
      <c r="R637" s="11"/>
      <c r="S637" s="11"/>
      <c r="T637" s="11"/>
      <c r="U637" s="13"/>
      <c r="V637" s="11"/>
      <c r="W637" s="13"/>
      <c r="X637" s="13"/>
      <c r="Y637" s="13"/>
      <c r="Z637" s="13"/>
      <c r="AA637" s="13"/>
      <c r="AB637" s="13"/>
      <c r="AC637" s="13"/>
      <c r="AD637" s="13"/>
    </row>
    <row r="638" spans="1:30" x14ac:dyDescent="0.2">
      <c r="A638" s="30" t="s">
        <v>13</v>
      </c>
      <c r="B638" s="30">
        <v>1976</v>
      </c>
      <c r="C638" s="30"/>
      <c r="D638" s="31">
        <v>1017080.27</v>
      </c>
      <c r="E638" s="31"/>
      <c r="F638" s="31">
        <v>597308.68000000005</v>
      </c>
      <c r="G638" s="31"/>
      <c r="H638" s="31">
        <v>158321.73000000001</v>
      </c>
      <c r="I638" s="31"/>
      <c r="J638" s="9">
        <f t="shared" si="171"/>
        <v>438986.95000000007</v>
      </c>
      <c r="K638" s="32"/>
      <c r="L638" s="11">
        <f t="shared" si="172"/>
        <v>0.43161485179532594</v>
      </c>
      <c r="M638" s="32"/>
      <c r="N638" s="11">
        <f t="shared" si="173"/>
        <v>0.28436522257252317</v>
      </c>
      <c r="O638" s="13"/>
      <c r="P638" s="11">
        <f t="shared" ref="P638:P684" si="174">+IF(SUM(D636:D638)=0,"NA",+SUM(J636:J638)/SUM(D636:D638))</f>
        <v>0.27247027214203107</v>
      </c>
      <c r="Q638" s="11"/>
      <c r="R638" s="11"/>
      <c r="S638" s="11"/>
      <c r="T638" s="11"/>
      <c r="U638" s="13"/>
      <c r="V638" s="11"/>
      <c r="W638" s="13"/>
      <c r="X638" s="13"/>
      <c r="Y638" s="13"/>
      <c r="Z638" s="13"/>
      <c r="AA638" s="13"/>
      <c r="AB638" s="13"/>
      <c r="AC638" s="13"/>
      <c r="AD638" s="13"/>
    </row>
    <row r="639" spans="1:30" x14ac:dyDescent="0.2">
      <c r="A639" s="30" t="s">
        <v>13</v>
      </c>
      <c r="B639" s="30">
        <v>1977</v>
      </c>
      <c r="C639" s="30"/>
      <c r="D639" s="31">
        <v>1097555.25</v>
      </c>
      <c r="E639" s="31"/>
      <c r="F639" s="31">
        <v>377556.76</v>
      </c>
      <c r="G639" s="31"/>
      <c r="H639" s="31">
        <v>184893.79</v>
      </c>
      <c r="I639" s="31"/>
      <c r="J639" s="9">
        <f t="shared" si="171"/>
        <v>192662.97</v>
      </c>
      <c r="K639" s="32"/>
      <c r="L639" s="11">
        <f t="shared" si="172"/>
        <v>0.17553828839140445</v>
      </c>
      <c r="M639" s="32"/>
      <c r="N639" s="11">
        <f t="shared" si="173"/>
        <v>0.29870392038056753</v>
      </c>
      <c r="O639" s="13"/>
      <c r="P639" s="11">
        <f t="shared" si="174"/>
        <v>0.24694409506867609</v>
      </c>
      <c r="Q639" s="11"/>
      <c r="R639" s="11">
        <f t="shared" ref="R639:R684" si="175">+IF(SUM(D636:D639)=0,"NA",+SUM(J636:J639)/SUM(D636:D639))</f>
        <v>0.2471725978280091</v>
      </c>
      <c r="S639" s="11"/>
      <c r="T639" s="11"/>
      <c r="U639" s="13"/>
      <c r="V639" s="11"/>
      <c r="W639" s="13"/>
      <c r="X639" s="13"/>
      <c r="Y639" s="13"/>
      <c r="Z639" s="13"/>
      <c r="AA639" s="13"/>
      <c r="AB639" s="13"/>
      <c r="AC639" s="13"/>
      <c r="AD639" s="13"/>
    </row>
    <row r="640" spans="1:30" x14ac:dyDescent="0.2">
      <c r="A640" s="30" t="s">
        <v>13</v>
      </c>
      <c r="B640" s="30">
        <v>1978</v>
      </c>
      <c r="C640" s="30"/>
      <c r="D640" s="31">
        <v>684304.44</v>
      </c>
      <c r="E640" s="31"/>
      <c r="F640" s="31">
        <v>179339.36</v>
      </c>
      <c r="G640" s="31"/>
      <c r="H640" s="31">
        <v>75638.81</v>
      </c>
      <c r="I640" s="31"/>
      <c r="J640" s="9">
        <f t="shared" si="171"/>
        <v>103700.54999999999</v>
      </c>
      <c r="K640" s="32"/>
      <c r="L640" s="11">
        <f t="shared" si="172"/>
        <v>0.15154154194878525</v>
      </c>
      <c r="M640" s="32"/>
      <c r="N640" s="11">
        <f t="shared" si="173"/>
        <v>0.1663225907534841</v>
      </c>
      <c r="O640" s="13"/>
      <c r="P640" s="11">
        <f t="shared" si="174"/>
        <v>0.26272463164947629</v>
      </c>
      <c r="Q640" s="11"/>
      <c r="R640" s="11">
        <f t="shared" si="175"/>
        <v>0.23010163808837814</v>
      </c>
      <c r="S640" s="11"/>
      <c r="T640" s="11">
        <f t="shared" ref="T640:T684" si="176">+IF(SUM(D636:D640)=0,"NA",+SUM(J636:J640)/SUM(D636:D640))</f>
        <v>0.23378936921408547</v>
      </c>
      <c r="U640" s="13"/>
      <c r="V640" s="11"/>
      <c r="W640" s="13"/>
      <c r="X640" s="13"/>
      <c r="Y640" s="13"/>
      <c r="Z640" s="13"/>
      <c r="AA640" s="13"/>
      <c r="AB640" s="13"/>
      <c r="AC640" s="13"/>
      <c r="AD640" s="13"/>
    </row>
    <row r="641" spans="1:30" x14ac:dyDescent="0.2">
      <c r="A641" s="30" t="s">
        <v>13</v>
      </c>
      <c r="B641" s="30">
        <v>1979</v>
      </c>
      <c r="C641" s="30"/>
      <c r="D641" s="31">
        <v>587621.77</v>
      </c>
      <c r="E641" s="31"/>
      <c r="F641" s="31">
        <v>148027.13</v>
      </c>
      <c r="G641" s="31"/>
      <c r="H641" s="31">
        <v>62634.45</v>
      </c>
      <c r="I641" s="31"/>
      <c r="J641" s="9">
        <f t="shared" si="171"/>
        <v>85392.680000000008</v>
      </c>
      <c r="K641" s="32"/>
      <c r="L641" s="11">
        <f t="shared" si="172"/>
        <v>0.14531912253693394</v>
      </c>
      <c r="M641" s="32"/>
      <c r="N641" s="11">
        <f t="shared" si="173"/>
        <v>0.14866682399759651</v>
      </c>
      <c r="O641" s="13"/>
      <c r="P641" s="11">
        <f t="shared" si="174"/>
        <v>0.1611138160161</v>
      </c>
      <c r="Q641" s="11"/>
      <c r="R641" s="11">
        <f t="shared" si="175"/>
        <v>0.24235292766979918</v>
      </c>
      <c r="S641" s="11"/>
      <c r="T641" s="11">
        <f t="shared" si="176"/>
        <v>0.21894073596713148</v>
      </c>
      <c r="U641" s="13"/>
      <c r="V641" s="11">
        <f t="shared" ref="V641:V684" si="177">+IF(SUM(D636:D641)=0,"NA",+SUM(J636:J641)/SUM(D636:D641))</f>
        <v>0.22429814527265554</v>
      </c>
      <c r="W641" s="13"/>
      <c r="X641" s="13"/>
      <c r="Y641" s="13"/>
      <c r="Z641" s="13"/>
      <c r="AA641" s="13"/>
      <c r="AB641" s="13"/>
      <c r="AC641" s="13"/>
      <c r="AD641" s="13"/>
    </row>
    <row r="642" spans="1:30" x14ac:dyDescent="0.2">
      <c r="A642" s="30" t="s">
        <v>13</v>
      </c>
      <c r="B642" s="30">
        <v>1980</v>
      </c>
      <c r="C642" s="30"/>
      <c r="D642" s="31">
        <v>458693.87</v>
      </c>
      <c r="E642" s="31"/>
      <c r="F642" s="31">
        <v>122221.08</v>
      </c>
      <c r="G642" s="31"/>
      <c r="H642" s="31">
        <v>61758.79</v>
      </c>
      <c r="I642" s="31"/>
      <c r="J642" s="9">
        <f t="shared" si="171"/>
        <v>60462.29</v>
      </c>
      <c r="K642" s="32"/>
      <c r="L642" s="11">
        <f t="shared" si="172"/>
        <v>0.1318140353608824</v>
      </c>
      <c r="M642" s="32"/>
      <c r="N642" s="11">
        <f t="shared" si="173"/>
        <v>0.13939863309316489</v>
      </c>
      <c r="O642" s="13"/>
      <c r="P642" s="11">
        <f t="shared" si="174"/>
        <v>0.14420006036217953</v>
      </c>
      <c r="Q642" s="11"/>
      <c r="R642" s="11">
        <f t="shared" si="175"/>
        <v>0.15636176629827259</v>
      </c>
      <c r="S642" s="11"/>
      <c r="T642" s="11">
        <f t="shared" si="176"/>
        <v>0.22916693496265894</v>
      </c>
      <c r="U642" s="13"/>
      <c r="V642" s="11">
        <f t="shared" si="177"/>
        <v>0.21082199124212897</v>
      </c>
      <c r="W642" s="13"/>
      <c r="X642" s="13">
        <f t="shared" ref="X642:X684" si="178">+IF(SUM(D636:D642)=0,"NA",+SUM(J636:J642)/SUM(D636:D642))</f>
        <v>0.21715168902135148</v>
      </c>
      <c r="Y642" s="13"/>
      <c r="Z642" s="13"/>
      <c r="AA642" s="13"/>
      <c r="AB642" s="13"/>
      <c r="AC642" s="13"/>
      <c r="AD642" s="13"/>
    </row>
    <row r="643" spans="1:30" x14ac:dyDescent="0.2">
      <c r="A643" s="30" t="s">
        <v>13</v>
      </c>
      <c r="B643" s="30">
        <v>1981</v>
      </c>
      <c r="C643" s="30"/>
      <c r="D643" s="31">
        <v>1317434.9099999999</v>
      </c>
      <c r="E643" s="31"/>
      <c r="F643" s="31">
        <v>226032.91</v>
      </c>
      <c r="G643" s="31"/>
      <c r="H643" s="31">
        <v>187883.72</v>
      </c>
      <c r="I643" s="31"/>
      <c r="J643" s="9">
        <f t="shared" si="171"/>
        <v>38149.19</v>
      </c>
      <c r="K643" s="32"/>
      <c r="L643" s="11">
        <f t="shared" si="172"/>
        <v>2.8957172540691217E-2</v>
      </c>
      <c r="M643" s="32"/>
      <c r="N643" s="11">
        <f t="shared" si="173"/>
        <v>5.5520456123682664E-2</v>
      </c>
      <c r="O643" s="13"/>
      <c r="P643" s="11">
        <f t="shared" si="174"/>
        <v>7.7844153225051615E-2</v>
      </c>
      <c r="Q643" s="11"/>
      <c r="R643" s="11">
        <f t="shared" si="175"/>
        <v>9.4389606140275029E-2</v>
      </c>
      <c r="S643" s="11"/>
      <c r="T643" s="11">
        <f t="shared" si="176"/>
        <v>0.11587381644445184</v>
      </c>
      <c r="U643" s="13"/>
      <c r="V643" s="11">
        <f t="shared" si="177"/>
        <v>0.17807664980483212</v>
      </c>
      <c r="W643" s="13"/>
      <c r="X643" s="13">
        <f t="shared" si="178"/>
        <v>0.1724249179514073</v>
      </c>
      <c r="Y643" s="13"/>
      <c r="Z643" s="13">
        <f t="shared" ref="Z643:Z684" si="179">+IF(SUM(D636:D643)=0,"NA",+SUM(J636:J643)/SUM(D636:D643))</f>
        <v>0.18297043640423821</v>
      </c>
      <c r="AA643" s="13"/>
      <c r="AB643" s="13"/>
      <c r="AC643" s="13"/>
      <c r="AD643" s="13"/>
    </row>
    <row r="644" spans="1:30" x14ac:dyDescent="0.2">
      <c r="A644" s="30" t="s">
        <v>13</v>
      </c>
      <c r="B644" s="30">
        <v>1982</v>
      </c>
      <c r="C644" s="30"/>
      <c r="D644" s="31">
        <v>1784702.49</v>
      </c>
      <c r="E644" s="31"/>
      <c r="F644" s="31">
        <v>461241</v>
      </c>
      <c r="G644" s="31"/>
      <c r="H644" s="31">
        <v>145710.69</v>
      </c>
      <c r="I644" s="31"/>
      <c r="J644" s="9">
        <f t="shared" si="171"/>
        <v>315530.31</v>
      </c>
      <c r="K644" s="32"/>
      <c r="L644" s="11">
        <f t="shared" si="172"/>
        <v>0.17679714785403813</v>
      </c>
      <c r="M644" s="32"/>
      <c r="N644" s="11">
        <f t="shared" si="173"/>
        <v>0.11401155216400151</v>
      </c>
      <c r="O644" s="13"/>
      <c r="P644" s="11">
        <f t="shared" si="174"/>
        <v>0.11630480598424987</v>
      </c>
      <c r="Q644" s="11"/>
      <c r="R644" s="11">
        <f t="shared" si="175"/>
        <v>0.12041463774168695</v>
      </c>
      <c r="S644" s="11"/>
      <c r="T644" s="11">
        <f t="shared" si="176"/>
        <v>0.12482211708252323</v>
      </c>
      <c r="U644" s="13"/>
      <c r="V644" s="11">
        <f t="shared" si="177"/>
        <v>0.13420843490660228</v>
      </c>
      <c r="W644" s="13"/>
      <c r="X644" s="13">
        <f t="shared" si="178"/>
        <v>0.17774796099774406</v>
      </c>
      <c r="Y644" s="13"/>
      <c r="Z644" s="13">
        <f t="shared" si="179"/>
        <v>0.17339731504399472</v>
      </c>
      <c r="AA644" s="13"/>
      <c r="AB644" s="13">
        <f t="shared" ref="AB644:AB684" si="180">+IF(SUM(D636:D644)=0,"NA",+SUM(J636:J644)/SUM(D636:D644))</f>
        <v>0.18175144707500079</v>
      </c>
      <c r="AC644" s="13"/>
      <c r="AD644" s="13"/>
    </row>
    <row r="645" spans="1:30" x14ac:dyDescent="0.2">
      <c r="A645" s="30" t="s">
        <v>13</v>
      </c>
      <c r="B645" s="30">
        <v>1983</v>
      </c>
      <c r="C645" s="30"/>
      <c r="D645" s="31">
        <v>2598663.54</v>
      </c>
      <c r="E645" s="31"/>
      <c r="F645" s="31">
        <v>385793.74</v>
      </c>
      <c r="G645" s="31"/>
      <c r="H645" s="31">
        <v>182267.58</v>
      </c>
      <c r="I645" s="31"/>
      <c r="J645" s="9">
        <f t="shared" si="171"/>
        <v>203526.16</v>
      </c>
      <c r="K645" s="32"/>
      <c r="L645" s="11">
        <f t="shared" si="172"/>
        <v>7.8319550363953619E-2</v>
      </c>
      <c r="M645" s="32"/>
      <c r="N645" s="11">
        <f t="shared" si="173"/>
        <v>0.11841504141966441</v>
      </c>
      <c r="O645" s="13"/>
      <c r="P645" s="11">
        <f t="shared" si="174"/>
        <v>9.7741644702998537E-2</v>
      </c>
      <c r="Q645" s="11"/>
      <c r="R645" s="11">
        <f t="shared" si="175"/>
        <v>0.10027899512103008</v>
      </c>
      <c r="S645" s="11"/>
      <c r="T645" s="11">
        <f t="shared" si="176"/>
        <v>0.10420164253335015</v>
      </c>
      <c r="U645" s="13"/>
      <c r="V645" s="11">
        <f t="shared" si="177"/>
        <v>0.10856082273212399</v>
      </c>
      <c r="W645" s="13"/>
      <c r="X645" s="13">
        <f t="shared" si="178"/>
        <v>0.11717984883079058</v>
      </c>
      <c r="Y645" s="13"/>
      <c r="Z645" s="13">
        <f t="shared" si="179"/>
        <v>0.15068118379277903</v>
      </c>
      <c r="AA645" s="13"/>
      <c r="AB645" s="13">
        <f t="shared" si="180"/>
        <v>0.15013945676125182</v>
      </c>
      <c r="AC645" s="13"/>
      <c r="AD645" s="13">
        <f t="shared" ref="AD645:AD684" si="181">+IF(SUM(D636:D645)=0,"NA",+SUM(J636:J645)/SUM(D636:D645))</f>
        <v>0.15865377724987359</v>
      </c>
    </row>
    <row r="646" spans="1:30" x14ac:dyDescent="0.2">
      <c r="A646" s="30" t="s">
        <v>13</v>
      </c>
      <c r="B646" s="30">
        <v>1984</v>
      </c>
      <c r="C646" s="30"/>
      <c r="D646" s="31">
        <v>1806753.8</v>
      </c>
      <c r="E646" s="31"/>
      <c r="F646" s="31">
        <v>591332.44999999995</v>
      </c>
      <c r="G646" s="31"/>
      <c r="H646" s="31">
        <v>344745.27</v>
      </c>
      <c r="I646" s="31"/>
      <c r="J646" s="9">
        <f t="shared" si="171"/>
        <v>246587.17999999993</v>
      </c>
      <c r="K646" s="32"/>
      <c r="L646" s="11">
        <f t="shared" si="172"/>
        <v>0.13648078670154171</v>
      </c>
      <c r="M646" s="32"/>
      <c r="N646" s="11">
        <f t="shared" si="173"/>
        <v>0.10217268995450042</v>
      </c>
      <c r="O646" s="13"/>
      <c r="P646" s="11">
        <f t="shared" si="174"/>
        <v>0.12368801752259453</v>
      </c>
      <c r="Q646" s="11"/>
      <c r="R646" s="11">
        <f t="shared" si="175"/>
        <v>0.10706453270562501</v>
      </c>
      <c r="S646" s="11"/>
      <c r="T646" s="11">
        <f t="shared" si="176"/>
        <v>0.10848960060261037</v>
      </c>
      <c r="U646" s="13"/>
      <c r="V646" s="11">
        <f t="shared" si="177"/>
        <v>0.11101966335851816</v>
      </c>
      <c r="W646" s="13"/>
      <c r="X646" s="13">
        <f t="shared" si="178"/>
        <v>0.11402126291435562</v>
      </c>
      <c r="Y646" s="13"/>
      <c r="Z646" s="13">
        <f t="shared" si="179"/>
        <v>0.12055378009692934</v>
      </c>
      <c r="AA646" s="13"/>
      <c r="AB646" s="13">
        <f t="shared" si="180"/>
        <v>0.14842124809071724</v>
      </c>
      <c r="AC646" s="13"/>
      <c r="AD646" s="13">
        <f t="shared" si="181"/>
        <v>0.14815411850635876</v>
      </c>
    </row>
    <row r="647" spans="1:30" x14ac:dyDescent="0.2">
      <c r="A647" s="30" t="s">
        <v>13</v>
      </c>
      <c r="B647" s="30">
        <v>1985</v>
      </c>
      <c r="C647" s="30"/>
      <c r="D647" s="31">
        <v>639027.17000000004</v>
      </c>
      <c r="E647" s="31"/>
      <c r="F647" s="31">
        <v>269536.09000000003</v>
      </c>
      <c r="G647" s="31"/>
      <c r="H647" s="31">
        <v>391820.47</v>
      </c>
      <c r="I647" s="31"/>
      <c r="J647" s="9">
        <f t="shared" si="171"/>
        <v>-122284.37999999995</v>
      </c>
      <c r="K647" s="32"/>
      <c r="L647" s="11">
        <f t="shared" si="172"/>
        <v>-0.19136022025479751</v>
      </c>
      <c r="M647" s="32"/>
      <c r="N647" s="11">
        <f t="shared" si="173"/>
        <v>5.082335725263247E-2</v>
      </c>
      <c r="O647" s="13"/>
      <c r="P647" s="11">
        <f t="shared" si="174"/>
        <v>6.4988118979229292E-2</v>
      </c>
      <c r="Q647" s="11"/>
      <c r="R647" s="11">
        <f t="shared" si="175"/>
        <v>9.4207852020171776E-2</v>
      </c>
      <c r="S647" s="11"/>
      <c r="T647" s="11">
        <f t="shared" si="176"/>
        <v>8.365575495698907E-2</v>
      </c>
      <c r="U647" s="13"/>
      <c r="V647" s="11">
        <f t="shared" si="177"/>
        <v>8.6222774141004932E-2</v>
      </c>
      <c r="W647" s="13"/>
      <c r="X647" s="13">
        <f t="shared" si="178"/>
        <v>9.0000288320411001E-2</v>
      </c>
      <c r="Y647" s="13"/>
      <c r="Z647" s="13">
        <f t="shared" si="179"/>
        <v>9.42639404299557E-2</v>
      </c>
      <c r="AA647" s="13"/>
      <c r="AB647" s="13">
        <f t="shared" si="180"/>
        <v>0.10239196416156902</v>
      </c>
      <c r="AC647" s="13"/>
      <c r="AD647" s="13">
        <f t="shared" si="181"/>
        <v>0.13031479943727159</v>
      </c>
    </row>
    <row r="648" spans="1:30" x14ac:dyDescent="0.2">
      <c r="A648" s="30" t="s">
        <v>13</v>
      </c>
      <c r="B648" s="30">
        <v>1986</v>
      </c>
      <c r="C648" s="30"/>
      <c r="D648" s="31">
        <v>1560628.79</v>
      </c>
      <c r="E648" s="31"/>
      <c r="F648" s="31">
        <v>221424.66</v>
      </c>
      <c r="G648" s="31"/>
      <c r="H648" s="31">
        <v>159370.10999999999</v>
      </c>
      <c r="I648" s="31"/>
      <c r="J648" s="9">
        <f t="shared" si="171"/>
        <v>62054.550000000017</v>
      </c>
      <c r="K648" s="32"/>
      <c r="L648" s="11">
        <f t="shared" si="172"/>
        <v>3.9762530588712271E-2</v>
      </c>
      <c r="M648" s="32"/>
      <c r="N648" s="11">
        <f t="shared" si="173"/>
        <v>-2.7381477419768832E-2</v>
      </c>
      <c r="O648" s="13"/>
      <c r="P648" s="11">
        <f t="shared" si="174"/>
        <v>4.6514800323369819E-2</v>
      </c>
      <c r="Q648" s="11"/>
      <c r="R648" s="11">
        <f t="shared" si="175"/>
        <v>5.9027885428614396E-2</v>
      </c>
      <c r="S648" s="11"/>
      <c r="T648" s="11">
        <f t="shared" si="176"/>
        <v>8.4080175401207019E-2</v>
      </c>
      <c r="U648" s="13"/>
      <c r="V648" s="11">
        <f t="shared" si="177"/>
        <v>7.6599038897960672E-2</v>
      </c>
      <c r="W648" s="13"/>
      <c r="X648" s="13">
        <f t="shared" si="178"/>
        <v>7.9090384378849229E-2</v>
      </c>
      <c r="Y648" s="13"/>
      <c r="Z648" s="13">
        <f t="shared" si="179"/>
        <v>8.2709424971753029E-2</v>
      </c>
      <c r="AA648" s="13"/>
      <c r="AB648" s="13">
        <f t="shared" si="180"/>
        <v>8.6827524300897199E-2</v>
      </c>
      <c r="AC648" s="13"/>
      <c r="AD648" s="13">
        <f t="shared" si="181"/>
        <v>9.4594733433989039E-2</v>
      </c>
    </row>
    <row r="649" spans="1:30" x14ac:dyDescent="0.2">
      <c r="A649" s="30" t="s">
        <v>13</v>
      </c>
      <c r="B649" s="30">
        <v>1987</v>
      </c>
      <c r="C649" s="30"/>
      <c r="D649" s="31">
        <v>1171073.6499999999</v>
      </c>
      <c r="E649" s="31"/>
      <c r="F649" s="31">
        <v>185514.38</v>
      </c>
      <c r="G649" s="31"/>
      <c r="H649" s="31">
        <v>346965.88</v>
      </c>
      <c r="I649" s="31"/>
      <c r="J649" s="9">
        <f t="shared" si="171"/>
        <v>-161451.5</v>
      </c>
      <c r="K649" s="32"/>
      <c r="L649" s="11">
        <f t="shared" si="172"/>
        <v>-0.13786622216288447</v>
      </c>
      <c r="M649" s="32"/>
      <c r="N649" s="11">
        <f t="shared" si="173"/>
        <v>-3.6386448444948483E-2</v>
      </c>
      <c r="O649" s="13"/>
      <c r="P649" s="11">
        <f t="shared" si="174"/>
        <v>-6.5766571528708268E-2</v>
      </c>
      <c r="Q649" s="11"/>
      <c r="R649" s="11">
        <f t="shared" si="175"/>
        <v>4.8104161863456374E-3</v>
      </c>
      <c r="S649" s="11"/>
      <c r="T649" s="11">
        <f t="shared" si="176"/>
        <v>2.9375989351641565E-2</v>
      </c>
      <c r="U649" s="13"/>
      <c r="V649" s="11">
        <f t="shared" si="177"/>
        <v>5.6894768965214462E-2</v>
      </c>
      <c r="W649" s="13"/>
      <c r="X649" s="13">
        <f t="shared" si="178"/>
        <v>5.3511334257409809E-2</v>
      </c>
      <c r="Y649" s="13"/>
      <c r="Z649" s="13">
        <f t="shared" si="179"/>
        <v>5.6679459687627415E-2</v>
      </c>
      <c r="AA649" s="13"/>
      <c r="AB649" s="13">
        <f t="shared" si="180"/>
        <v>6.1047454892447083E-2</v>
      </c>
      <c r="AC649" s="13"/>
      <c r="AD649" s="13">
        <f t="shared" si="181"/>
        <v>6.5958706770846698E-2</v>
      </c>
    </row>
    <row r="650" spans="1:30" x14ac:dyDescent="0.2">
      <c r="A650" s="30" t="s">
        <v>13</v>
      </c>
      <c r="B650" s="30">
        <v>1988</v>
      </c>
      <c r="C650" s="30"/>
      <c r="D650" s="31">
        <v>3300143.87</v>
      </c>
      <c r="E650" s="31"/>
      <c r="F650" s="31">
        <v>210677.61</v>
      </c>
      <c r="G650" s="31"/>
      <c r="H650" s="31">
        <v>143989.79999999999</v>
      </c>
      <c r="I650" s="31"/>
      <c r="J650" s="9">
        <f t="shared" si="171"/>
        <v>66687.81</v>
      </c>
      <c r="K650" s="32"/>
      <c r="L650" s="11">
        <f t="shared" si="172"/>
        <v>2.0207546284944238E-2</v>
      </c>
      <c r="M650" s="32"/>
      <c r="N650" s="11">
        <f t="shared" si="173"/>
        <v>-2.1194157872238793E-2</v>
      </c>
      <c r="O650" s="13"/>
      <c r="P650" s="11">
        <f t="shared" si="174"/>
        <v>-5.4227409517667207E-3</v>
      </c>
      <c r="Q650" s="11"/>
      <c r="R650" s="11">
        <f t="shared" si="175"/>
        <v>-2.3234366603517104E-2</v>
      </c>
      <c r="S650" s="11"/>
      <c r="T650" s="11">
        <f t="shared" si="176"/>
        <v>1.0804162175905425E-2</v>
      </c>
      <c r="U650" s="13"/>
      <c r="V650" s="11">
        <f t="shared" si="177"/>
        <v>2.6644282350108968E-2</v>
      </c>
      <c r="W650" s="13"/>
      <c r="X650" s="13">
        <f t="shared" si="178"/>
        <v>4.7480790579775223E-2</v>
      </c>
      <c r="Y650" s="13"/>
      <c r="Z650" s="13">
        <f t="shared" si="179"/>
        <v>4.5759608183141766E-2</v>
      </c>
      <c r="AA650" s="13"/>
      <c r="AB650" s="13">
        <f t="shared" si="180"/>
        <v>4.8456356764596753E-2</v>
      </c>
      <c r="AC650" s="13"/>
      <c r="AD650" s="13">
        <f t="shared" si="181"/>
        <v>5.2194920144948836E-2</v>
      </c>
    </row>
    <row r="651" spans="1:30" x14ac:dyDescent="0.2">
      <c r="A651" s="30" t="s">
        <v>13</v>
      </c>
      <c r="B651" s="30">
        <v>1989</v>
      </c>
      <c r="C651" s="30"/>
      <c r="D651" s="31">
        <v>2669822</v>
      </c>
      <c r="E651" s="31"/>
      <c r="F651" s="31">
        <v>848294</v>
      </c>
      <c r="G651" s="31"/>
      <c r="H651" s="31">
        <v>456102</v>
      </c>
      <c r="I651" s="31"/>
      <c r="J651" s="9">
        <f t="shared" si="171"/>
        <v>392192</v>
      </c>
      <c r="K651" s="32"/>
      <c r="L651" s="11">
        <f t="shared" si="172"/>
        <v>0.14689818272529029</v>
      </c>
      <c r="M651" s="32"/>
      <c r="N651" s="11">
        <f t="shared" si="173"/>
        <v>7.6864729211592625E-2</v>
      </c>
      <c r="O651" s="13"/>
      <c r="P651" s="11">
        <f t="shared" si="174"/>
        <v>4.1650562101916505E-2</v>
      </c>
      <c r="Q651" s="11"/>
      <c r="R651" s="11">
        <f t="shared" si="175"/>
        <v>4.1311946996058273E-2</v>
      </c>
      <c r="S651" s="11"/>
      <c r="T651" s="11">
        <f t="shared" si="176"/>
        <v>2.5394091961126651E-2</v>
      </c>
      <c r="U651" s="13"/>
      <c r="V651" s="11">
        <f t="shared" si="177"/>
        <v>4.3398776513652815E-2</v>
      </c>
      <c r="W651" s="13"/>
      <c r="X651" s="13">
        <f t="shared" si="178"/>
        <v>5.000044950889615E-2</v>
      </c>
      <c r="Y651" s="13"/>
      <c r="Z651" s="13">
        <f t="shared" si="179"/>
        <v>6.4571119415365724E-2</v>
      </c>
      <c r="AA651" s="13"/>
      <c r="AB651" s="13">
        <f t="shared" si="180"/>
        <v>6.1786316466517915E-2</v>
      </c>
      <c r="AC651" s="13"/>
      <c r="AD651" s="13">
        <f t="shared" si="181"/>
        <v>6.3642293190074098E-2</v>
      </c>
    </row>
    <row r="652" spans="1:30" x14ac:dyDescent="0.2">
      <c r="A652" s="30" t="s">
        <v>13</v>
      </c>
      <c r="B652" s="30">
        <v>1990</v>
      </c>
      <c r="C652" s="30"/>
      <c r="D652" s="31">
        <v>6062590</v>
      </c>
      <c r="E652" s="31"/>
      <c r="F652" s="31">
        <v>1061155</v>
      </c>
      <c r="G652" s="31"/>
      <c r="H652" s="31">
        <v>401978</v>
      </c>
      <c r="I652" s="31"/>
      <c r="J652" s="9">
        <f t="shared" si="171"/>
        <v>659177</v>
      </c>
      <c r="K652" s="32"/>
      <c r="L652" s="11">
        <f t="shared" si="172"/>
        <v>0.10872861268863637</v>
      </c>
      <c r="M652" s="32"/>
      <c r="N652" s="11">
        <f t="shared" si="173"/>
        <v>0.12039846493729338</v>
      </c>
      <c r="O652" s="13"/>
      <c r="P652" s="11">
        <f t="shared" si="174"/>
        <v>9.2919311747189079E-2</v>
      </c>
      <c r="Q652" s="11"/>
      <c r="R652" s="11">
        <f t="shared" si="175"/>
        <v>7.2450178078004732E-2</v>
      </c>
      <c r="S652" s="11"/>
      <c r="T652" s="11">
        <f t="shared" si="176"/>
        <v>6.8994990375510434E-2</v>
      </c>
      <c r="U652" s="13"/>
      <c r="V652" s="11">
        <f t="shared" si="177"/>
        <v>5.8193784771688857E-2</v>
      </c>
      <c r="W652" s="13"/>
      <c r="X652" s="13">
        <f t="shared" si="178"/>
        <v>6.6412553824223466E-2</v>
      </c>
      <c r="Y652" s="13"/>
      <c r="Z652" s="13">
        <f t="shared" si="179"/>
        <v>6.797460854632581E-2</v>
      </c>
      <c r="AA652" s="13"/>
      <c r="AB652" s="13">
        <f t="shared" si="180"/>
        <v>7.6968829424523974E-2</v>
      </c>
      <c r="AC652" s="13"/>
      <c r="AD652" s="13">
        <f t="shared" si="181"/>
        <v>7.4208030071103173E-2</v>
      </c>
    </row>
    <row r="653" spans="1:30" x14ac:dyDescent="0.2">
      <c r="A653" s="30" t="s">
        <v>13</v>
      </c>
      <c r="B653" s="30">
        <v>1991</v>
      </c>
      <c r="C653" s="30"/>
      <c r="D653" s="31">
        <v>8620922</v>
      </c>
      <c r="E653" s="31"/>
      <c r="F653" s="31">
        <v>696054</v>
      </c>
      <c r="G653" s="31"/>
      <c r="H653" s="31">
        <v>500078</v>
      </c>
      <c r="I653" s="31"/>
      <c r="J653" s="9">
        <f t="shared" si="171"/>
        <v>195976</v>
      </c>
      <c r="K653" s="32"/>
      <c r="L653" s="11">
        <f t="shared" si="172"/>
        <v>2.2732603310875565E-2</v>
      </c>
      <c r="M653" s="32"/>
      <c r="N653" s="11">
        <f t="shared" si="173"/>
        <v>5.8238996229239982E-2</v>
      </c>
      <c r="O653" s="13"/>
      <c r="P653" s="11">
        <f t="shared" si="174"/>
        <v>7.1879271153312677E-2</v>
      </c>
      <c r="Q653" s="11"/>
      <c r="R653" s="11">
        <f t="shared" si="175"/>
        <v>6.3622834772476017E-2</v>
      </c>
      <c r="S653" s="11"/>
      <c r="T653" s="11">
        <f t="shared" si="176"/>
        <v>5.2811225419398679E-2</v>
      </c>
      <c r="U653" s="13"/>
      <c r="V653" s="11">
        <f t="shared" si="177"/>
        <v>5.1940410289699396E-2</v>
      </c>
      <c r="W653" s="13"/>
      <c r="X653" s="13">
        <f t="shared" si="178"/>
        <v>4.5468783139230529E-2</v>
      </c>
      <c r="Y653" s="13"/>
      <c r="Z653" s="13">
        <f t="shared" si="179"/>
        <v>5.183464314340841E-2</v>
      </c>
      <c r="AA653" s="13"/>
      <c r="AB653" s="13">
        <f t="shared" si="180"/>
        <v>5.4255546099042755E-2</v>
      </c>
      <c r="AC653" s="13"/>
      <c r="AD653" s="13">
        <f t="shared" si="181"/>
        <v>6.1493843994503292E-2</v>
      </c>
    </row>
    <row r="654" spans="1:30" x14ac:dyDescent="0.2">
      <c r="A654" s="30" t="s">
        <v>13</v>
      </c>
      <c r="B654" s="30">
        <v>1992</v>
      </c>
      <c r="C654" s="30"/>
      <c r="D654" s="31">
        <v>3338712</v>
      </c>
      <c r="E654" s="31"/>
      <c r="F654" s="31">
        <v>326900</v>
      </c>
      <c r="G654" s="31"/>
      <c r="H654" s="31">
        <v>344394</v>
      </c>
      <c r="I654" s="31"/>
      <c r="J654" s="9">
        <f t="shared" si="171"/>
        <v>-17494</v>
      </c>
      <c r="K654" s="32"/>
      <c r="L654" s="11">
        <f t="shared" si="172"/>
        <v>-5.2397451472304289E-3</v>
      </c>
      <c r="M654" s="32"/>
      <c r="N654" s="11">
        <f t="shared" si="173"/>
        <v>1.4923700842350193E-2</v>
      </c>
      <c r="O654" s="13"/>
      <c r="P654" s="11">
        <f t="shared" si="174"/>
        <v>4.6479224761605452E-2</v>
      </c>
      <c r="Q654" s="11"/>
      <c r="R654" s="11">
        <f t="shared" si="175"/>
        <v>5.9435930115368969E-2</v>
      </c>
      <c r="S654" s="11"/>
      <c r="T654" s="11">
        <f t="shared" si="176"/>
        <v>5.4040036237842592E-2</v>
      </c>
      <c r="U654" s="13"/>
      <c r="V654" s="11">
        <f t="shared" si="177"/>
        <v>4.5108906843415675E-2</v>
      </c>
      <c r="W654" s="13"/>
      <c r="X654" s="13">
        <f t="shared" si="178"/>
        <v>4.4796687777103224E-2</v>
      </c>
      <c r="Y654" s="13"/>
      <c r="Z654" s="13">
        <f t="shared" si="179"/>
        <v>3.928153502719732E-2</v>
      </c>
      <c r="AA654" s="13"/>
      <c r="AB654" s="13">
        <f t="shared" si="180"/>
        <v>4.5302004150524378E-2</v>
      </c>
      <c r="AC654" s="13"/>
      <c r="AD654" s="13">
        <f t="shared" si="181"/>
        <v>4.8002853553225457E-2</v>
      </c>
    </row>
    <row r="655" spans="1:30" x14ac:dyDescent="0.2">
      <c r="A655" s="30" t="s">
        <v>13</v>
      </c>
      <c r="B655" s="30">
        <v>1993</v>
      </c>
      <c r="C655" s="30"/>
      <c r="D655" s="31">
        <v>3023793</v>
      </c>
      <c r="E655" s="31"/>
      <c r="F655" s="31">
        <v>494056</v>
      </c>
      <c r="G655" s="31"/>
      <c r="H655" s="31">
        <v>688147</v>
      </c>
      <c r="I655" s="31"/>
      <c r="J655" s="9">
        <f t="shared" si="171"/>
        <v>-194091</v>
      </c>
      <c r="K655" s="32"/>
      <c r="L655" s="11">
        <f t="shared" si="172"/>
        <v>-6.4187925562364884E-2</v>
      </c>
      <c r="M655" s="32"/>
      <c r="N655" s="11">
        <f t="shared" si="173"/>
        <v>-3.3254983689600247E-2</v>
      </c>
      <c r="O655" s="13"/>
      <c r="P655" s="11">
        <f t="shared" si="174"/>
        <v>-1.0417509959503924E-3</v>
      </c>
      <c r="Q655" s="11"/>
      <c r="R655" s="11">
        <f t="shared" si="175"/>
        <v>3.0579087720018473E-2</v>
      </c>
      <c r="S655" s="11"/>
      <c r="T655" s="11">
        <f t="shared" si="176"/>
        <v>4.3673765874359324E-2</v>
      </c>
      <c r="U655" s="13"/>
      <c r="V655" s="11">
        <f t="shared" si="177"/>
        <v>4.0807244189668822E-2</v>
      </c>
      <c r="W655" s="13"/>
      <c r="X655" s="13">
        <f t="shared" si="178"/>
        <v>3.3383986346084783E-2</v>
      </c>
      <c r="Y655" s="13"/>
      <c r="Z655" s="13">
        <f t="shared" si="179"/>
        <v>3.3718618761333127E-2</v>
      </c>
      <c r="AA655" s="13"/>
      <c r="AB655" s="13">
        <f t="shared" si="180"/>
        <v>2.8985250726932206E-2</v>
      </c>
      <c r="AC655" s="13"/>
      <c r="AD655" s="13">
        <f t="shared" si="181"/>
        <v>3.5018088769781276E-2</v>
      </c>
    </row>
    <row r="656" spans="1:30" x14ac:dyDescent="0.2">
      <c r="A656" s="30" t="s">
        <v>13</v>
      </c>
      <c r="B656" s="30">
        <v>1994</v>
      </c>
      <c r="C656" s="30"/>
      <c r="D656" s="31">
        <v>1028898</v>
      </c>
      <c r="E656" s="31"/>
      <c r="F656" s="31">
        <v>236930</v>
      </c>
      <c r="G656" s="31"/>
      <c r="H656" s="31">
        <v>1554418</v>
      </c>
      <c r="I656" s="31"/>
      <c r="J656" s="9">
        <f t="shared" si="171"/>
        <v>-1317488</v>
      </c>
      <c r="K656" s="32"/>
      <c r="L656" s="11">
        <f t="shared" si="172"/>
        <v>-1.2804845572641796</v>
      </c>
      <c r="M656" s="32"/>
      <c r="N656" s="11">
        <f t="shared" si="173"/>
        <v>-0.3729815571924926</v>
      </c>
      <c r="O656" s="13"/>
      <c r="P656" s="11">
        <f t="shared" si="174"/>
        <v>-0.20687182122257439</v>
      </c>
      <c r="Q656" s="11"/>
      <c r="R656" s="11">
        <f t="shared" si="175"/>
        <v>-8.3254430571450433E-2</v>
      </c>
      <c r="S656" s="11"/>
      <c r="T656" s="11">
        <f t="shared" si="176"/>
        <v>-3.0528769872953079E-2</v>
      </c>
      <c r="U656" s="13"/>
      <c r="V656" s="11">
        <f t="shared" si="177"/>
        <v>-1.138537055374644E-2</v>
      </c>
      <c r="W656" s="13"/>
      <c r="X656" s="13">
        <f t="shared" si="178"/>
        <v>-7.6677162936367267E-3</v>
      </c>
      <c r="Y656" s="13"/>
      <c r="Z656" s="13">
        <f t="shared" si="179"/>
        <v>-1.2886509997209564E-2</v>
      </c>
      <c r="AA656" s="13"/>
      <c r="AB656" s="13">
        <f t="shared" si="180"/>
        <v>-1.0216765676449616E-2</v>
      </c>
      <c r="AC656" s="13"/>
      <c r="AD656" s="13">
        <f t="shared" si="181"/>
        <v>-1.3901417585949137E-2</v>
      </c>
    </row>
    <row r="657" spans="1:30" x14ac:dyDescent="0.2">
      <c r="A657" s="30" t="s">
        <v>13</v>
      </c>
      <c r="B657" s="30">
        <v>1995</v>
      </c>
      <c r="C657" s="30"/>
      <c r="D657" s="31">
        <v>1047337</v>
      </c>
      <c r="E657" s="31"/>
      <c r="F657" s="31">
        <v>375927</v>
      </c>
      <c r="G657" s="31"/>
      <c r="H657" s="31">
        <v>0</v>
      </c>
      <c r="I657" s="31"/>
      <c r="J657" s="9">
        <f t="shared" si="171"/>
        <v>375927</v>
      </c>
      <c r="K657" s="32"/>
      <c r="L657" s="11">
        <f t="shared" si="172"/>
        <v>0.35893604446324345</v>
      </c>
      <c r="M657" s="32"/>
      <c r="N657" s="11">
        <f t="shared" si="173"/>
        <v>-0.45349442620897923</v>
      </c>
      <c r="O657" s="13"/>
      <c r="P657" s="11">
        <f t="shared" si="174"/>
        <v>-0.22267564021217137</v>
      </c>
      <c r="Q657" s="11"/>
      <c r="R657" s="11">
        <f t="shared" si="175"/>
        <v>-0.13664907320287151</v>
      </c>
      <c r="S657" s="11"/>
      <c r="T657" s="11">
        <f t="shared" si="176"/>
        <v>-5.6107207751243837E-2</v>
      </c>
      <c r="U657" s="13"/>
      <c r="V657" s="11">
        <f t="shared" si="177"/>
        <v>-1.2887715262336903E-2</v>
      </c>
      <c r="W657" s="13"/>
      <c r="X657" s="13">
        <f t="shared" si="178"/>
        <v>3.6522460349640747E-3</v>
      </c>
      <c r="Y657" s="13"/>
      <c r="Z657" s="13">
        <f t="shared" si="179"/>
        <v>5.5302352924390518E-3</v>
      </c>
      <c r="AA657" s="13"/>
      <c r="AB657" s="13">
        <f t="shared" si="180"/>
        <v>-1.8659239350311891E-5</v>
      </c>
      <c r="AC657" s="13"/>
      <c r="AD657" s="13">
        <f t="shared" si="181"/>
        <v>1.9321899816559672E-3</v>
      </c>
    </row>
    <row r="658" spans="1:30" x14ac:dyDescent="0.2">
      <c r="A658" s="30" t="s">
        <v>13</v>
      </c>
      <c r="B658" s="30">
        <v>1996</v>
      </c>
      <c r="C658" s="30"/>
      <c r="D658" s="31">
        <v>1652000</v>
      </c>
      <c r="E658" s="31"/>
      <c r="F658" s="31">
        <v>28320</v>
      </c>
      <c r="G658" s="31"/>
      <c r="H658" s="31">
        <v>82549</v>
      </c>
      <c r="I658" s="31"/>
      <c r="J658" s="9">
        <f t="shared" si="171"/>
        <v>-54229</v>
      </c>
      <c r="K658" s="32"/>
      <c r="L658" s="11">
        <f t="shared" si="172"/>
        <v>-3.2826271186440679E-2</v>
      </c>
      <c r="M658" s="32"/>
      <c r="N658" s="11">
        <f t="shared" si="173"/>
        <v>0.11917667190128539</v>
      </c>
      <c r="O658" s="13"/>
      <c r="P658" s="11">
        <f t="shared" si="174"/>
        <v>-0.26709421482283169</v>
      </c>
      <c r="Q658" s="11"/>
      <c r="R658" s="11">
        <f t="shared" si="175"/>
        <v>-0.17622572062793579</v>
      </c>
      <c r="S658" s="11"/>
      <c r="T658" s="11">
        <f t="shared" si="176"/>
        <v>-0.11965177975054357</v>
      </c>
      <c r="U658" s="13"/>
      <c r="V658" s="11">
        <f t="shared" si="177"/>
        <v>-5.4051799353793374E-2</v>
      </c>
      <c r="W658" s="13"/>
      <c r="X658" s="13">
        <f t="shared" si="178"/>
        <v>-1.4217260726983805E-2</v>
      </c>
      <c r="Y658" s="13"/>
      <c r="Z658" s="13">
        <f t="shared" si="179"/>
        <v>1.4564164198070592E-3</v>
      </c>
      <c r="AA658" s="13"/>
      <c r="AB658" s="13">
        <f t="shared" si="180"/>
        <v>3.4691990035653508E-3</v>
      </c>
      <c r="AC658" s="13"/>
      <c r="AD658" s="13">
        <f t="shared" si="181"/>
        <v>-1.7168475483190556E-3</v>
      </c>
    </row>
    <row r="659" spans="1:30" x14ac:dyDescent="0.2">
      <c r="A659" s="30" t="s">
        <v>13</v>
      </c>
      <c r="B659" s="30">
        <v>1997</v>
      </c>
      <c r="C659" s="30"/>
      <c r="D659" s="31">
        <v>885608</v>
      </c>
      <c r="E659" s="31"/>
      <c r="F659" s="31">
        <v>218709</v>
      </c>
      <c r="G659" s="31"/>
      <c r="H659" s="31">
        <v>355148</v>
      </c>
      <c r="I659" s="31"/>
      <c r="J659" s="9">
        <f t="shared" si="171"/>
        <v>-136439</v>
      </c>
      <c r="K659" s="32"/>
      <c r="L659" s="11">
        <f t="shared" si="172"/>
        <v>-0.15406251976043578</v>
      </c>
      <c r="M659" s="32"/>
      <c r="N659" s="11">
        <f t="shared" si="173"/>
        <v>-7.5136900577236515E-2</v>
      </c>
      <c r="O659" s="13"/>
      <c r="P659" s="11">
        <f t="shared" si="174"/>
        <v>5.1676943439857514E-2</v>
      </c>
      <c r="Q659" s="11"/>
      <c r="R659" s="11">
        <f t="shared" si="175"/>
        <v>-0.24539825043895078</v>
      </c>
      <c r="S659" s="11"/>
      <c r="T659" s="11">
        <f t="shared" si="176"/>
        <v>-0.17365582753616432</v>
      </c>
      <c r="U659" s="13"/>
      <c r="V659" s="11">
        <f t="shared" si="177"/>
        <v>-0.12242815187710886</v>
      </c>
      <c r="W659" s="13"/>
      <c r="X659" s="13">
        <f t="shared" si="178"/>
        <v>-5.8571321413645877E-2</v>
      </c>
      <c r="Y659" s="13"/>
      <c r="Z659" s="13">
        <f t="shared" si="179"/>
        <v>-1.9043790574071722E-2</v>
      </c>
      <c r="AA659" s="13"/>
      <c r="AB659" s="13">
        <f t="shared" si="180"/>
        <v>-3.4052270689095628E-3</v>
      </c>
      <c r="AC659" s="13"/>
      <c r="AD659" s="13">
        <f t="shared" si="181"/>
        <v>-9.4155402949108757E-4</v>
      </c>
    </row>
    <row r="660" spans="1:30" x14ac:dyDescent="0.2">
      <c r="A660" s="30" t="s">
        <v>13</v>
      </c>
      <c r="B660" s="30">
        <v>1998</v>
      </c>
      <c r="C660" s="30"/>
      <c r="D660" s="31">
        <v>0</v>
      </c>
      <c r="E660" s="31"/>
      <c r="F660" s="31">
        <v>0</v>
      </c>
      <c r="G660" s="31"/>
      <c r="H660" s="31">
        <v>159304</v>
      </c>
      <c r="I660" s="31"/>
      <c r="J660" s="9">
        <f t="shared" si="171"/>
        <v>-159304</v>
      </c>
      <c r="K660" s="32"/>
      <c r="L660" s="11" t="str">
        <f t="shared" si="172"/>
        <v>NA</v>
      </c>
      <c r="M660" s="32"/>
      <c r="N660" s="11">
        <f t="shared" si="173"/>
        <v>-0.33394346031201161</v>
      </c>
      <c r="O660" s="13"/>
      <c r="P660" s="11">
        <f t="shared" si="174"/>
        <v>-0.13791413015721893</v>
      </c>
      <c r="Q660" s="11"/>
      <c r="R660" s="11">
        <f t="shared" si="175"/>
        <v>7.2399994979002466E-3</v>
      </c>
      <c r="S660" s="11"/>
      <c r="T660" s="11">
        <f t="shared" si="176"/>
        <v>-0.27992564983247153</v>
      </c>
      <c r="U660" s="13"/>
      <c r="V660" s="11">
        <f t="shared" si="177"/>
        <v>-0.19451359033083013</v>
      </c>
      <c r="W660" s="13"/>
      <c r="X660" s="13">
        <f t="shared" si="178"/>
        <v>-0.13694154011880819</v>
      </c>
      <c r="Y660" s="13"/>
      <c r="Z660" s="13">
        <f t="shared" si="179"/>
        <v>-6.6700208753566179E-2</v>
      </c>
      <c r="AA660" s="13"/>
      <c r="AB660" s="13">
        <f t="shared" si="180"/>
        <v>-2.5252086332505322E-2</v>
      </c>
      <c r="AC660" s="13"/>
      <c r="AD660" s="13">
        <f t="shared" si="181"/>
        <v>-9.0284458540692402E-3</v>
      </c>
    </row>
    <row r="661" spans="1:30" x14ac:dyDescent="0.2">
      <c r="A661" s="30" t="s">
        <v>13</v>
      </c>
      <c r="B661" s="30">
        <v>1999</v>
      </c>
      <c r="C661" s="30"/>
      <c r="D661" s="31">
        <v>51530.89</v>
      </c>
      <c r="E661" s="31"/>
      <c r="F661" s="31">
        <v>0</v>
      </c>
      <c r="G661" s="31"/>
      <c r="H661" s="31">
        <v>0</v>
      </c>
      <c r="I661" s="31"/>
      <c r="J661" s="9">
        <f t="shared" si="171"/>
        <v>0</v>
      </c>
      <c r="K661" s="32"/>
      <c r="L661" s="11">
        <f t="shared" si="172"/>
        <v>0</v>
      </c>
      <c r="M661" s="32"/>
      <c r="N661" s="11">
        <f t="shared" si="173"/>
        <v>-3.0914272972968253</v>
      </c>
      <c r="O661" s="13"/>
      <c r="P661" s="11">
        <f t="shared" si="174"/>
        <v>-0.31558075665817259</v>
      </c>
      <c r="Q661" s="11"/>
      <c r="R661" s="11">
        <f t="shared" si="175"/>
        <v>-0.13516926471256241</v>
      </c>
      <c r="S661" s="11"/>
      <c r="T661" s="11">
        <f t="shared" si="176"/>
        <v>7.1374046701021846E-3</v>
      </c>
      <c r="U661" s="13"/>
      <c r="V661" s="11">
        <f t="shared" si="177"/>
        <v>-0.27683376090570955</v>
      </c>
      <c r="W661" s="13"/>
      <c r="X661" s="13">
        <f t="shared" si="178"/>
        <v>-0.1932100084772643</v>
      </c>
      <c r="Y661" s="13"/>
      <c r="Z661" s="13">
        <f t="shared" si="179"/>
        <v>-0.13630164195609876</v>
      </c>
      <c r="AA661" s="13"/>
      <c r="AB661" s="13">
        <f t="shared" si="180"/>
        <v>-6.6525280973520007E-2</v>
      </c>
      <c r="AC661" s="13"/>
      <c r="AD661" s="13">
        <f t="shared" si="181"/>
        <v>-2.5201475982849872E-2</v>
      </c>
    </row>
    <row r="662" spans="1:30" x14ac:dyDescent="0.2">
      <c r="A662" s="30" t="s">
        <v>13</v>
      </c>
      <c r="B662" s="30">
        <v>2000</v>
      </c>
      <c r="C662" s="30"/>
      <c r="D662" s="31">
        <v>1189704.3899999999</v>
      </c>
      <c r="E662" s="31"/>
      <c r="F662" s="31">
        <v>0</v>
      </c>
      <c r="G662" s="31"/>
      <c r="H662" s="31">
        <v>0</v>
      </c>
      <c r="I662" s="31"/>
      <c r="J662" s="9">
        <f t="shared" si="171"/>
        <v>0</v>
      </c>
      <c r="K662" s="32"/>
      <c r="L662" s="11">
        <f t="shared" si="172"/>
        <v>0</v>
      </c>
      <c r="M662" s="32"/>
      <c r="N662" s="11">
        <f t="shared" si="173"/>
        <v>0</v>
      </c>
      <c r="O662" s="13"/>
      <c r="P662" s="11">
        <f t="shared" si="174"/>
        <v>-0.12834311316062497</v>
      </c>
      <c r="Q662" s="11"/>
      <c r="R662" s="11">
        <f t="shared" si="175"/>
        <v>-0.13905255868217992</v>
      </c>
      <c r="S662" s="11"/>
      <c r="T662" s="11">
        <f t="shared" si="176"/>
        <v>-9.261352590414916E-2</v>
      </c>
      <c r="U662" s="13"/>
      <c r="V662" s="11">
        <f t="shared" si="177"/>
        <v>5.3779590678697149E-3</v>
      </c>
      <c r="W662" s="13"/>
      <c r="X662" s="13">
        <f t="shared" si="178"/>
        <v>-0.2205833873155322</v>
      </c>
      <c r="Y662" s="13"/>
      <c r="Z662" s="13">
        <f t="shared" si="179"/>
        <v>-0.16732126788980772</v>
      </c>
      <c r="AA662" s="13"/>
      <c r="AB662" s="13">
        <f t="shared" si="180"/>
        <v>-0.12302907748217125</v>
      </c>
      <c r="AC662" s="13"/>
      <c r="AD662" s="13">
        <f t="shared" si="181"/>
        <v>-6.2727243745958339E-2</v>
      </c>
    </row>
    <row r="663" spans="1:30" x14ac:dyDescent="0.2">
      <c r="A663" s="30" t="s">
        <v>13</v>
      </c>
      <c r="B663" s="30">
        <v>2001</v>
      </c>
      <c r="C663" s="30"/>
      <c r="D663" s="31">
        <v>3208031.32</v>
      </c>
      <c r="E663" s="31"/>
      <c r="F663" s="31">
        <v>0</v>
      </c>
      <c r="G663" s="31"/>
      <c r="H663" s="31">
        <v>3200.68</v>
      </c>
      <c r="I663" s="31"/>
      <c r="J663" s="9">
        <f t="shared" si="171"/>
        <v>-3200.68</v>
      </c>
      <c r="K663" s="32"/>
      <c r="L663" s="11">
        <f t="shared" si="172"/>
        <v>-9.9770846376898842E-4</v>
      </c>
      <c r="M663" s="32"/>
      <c r="N663" s="11">
        <f t="shared" si="173"/>
        <v>-7.2780180780804586E-4</v>
      </c>
      <c r="O663" s="13"/>
      <c r="P663" s="11">
        <f t="shared" si="174"/>
        <v>-7.1937249163716113E-4</v>
      </c>
      <c r="Q663" s="11"/>
      <c r="R663" s="11">
        <f t="shared" si="175"/>
        <v>-3.6523925089137162E-2</v>
      </c>
      <c r="S663" s="11"/>
      <c r="T663" s="11">
        <f t="shared" si="176"/>
        <v>-5.6035746369745974E-2</v>
      </c>
      <c r="U663" s="13"/>
      <c r="V663" s="11">
        <f t="shared" si="177"/>
        <v>-5.0548020426758482E-2</v>
      </c>
      <c r="W663" s="13"/>
      <c r="X663" s="13">
        <f t="shared" si="178"/>
        <v>2.8321783309764956E-3</v>
      </c>
      <c r="Y663" s="13"/>
      <c r="Z663" s="13">
        <f t="shared" si="179"/>
        <v>-0.14285755520379009</v>
      </c>
      <c r="AA663" s="13"/>
      <c r="AB663" s="13">
        <f t="shared" si="180"/>
        <v>-0.12317669209976094</v>
      </c>
      <c r="AC663" s="13"/>
      <c r="AD663" s="13">
        <f t="shared" si="181"/>
        <v>-9.7650480649244267E-2</v>
      </c>
    </row>
    <row r="664" spans="1:30" x14ac:dyDescent="0.2">
      <c r="A664" s="30" t="s">
        <v>13</v>
      </c>
      <c r="B664" s="30">
        <v>2002</v>
      </c>
      <c r="C664" s="30"/>
      <c r="D664" s="31">
        <v>1969667.52</v>
      </c>
      <c r="E664" s="31"/>
      <c r="F664" s="31">
        <v>138000</v>
      </c>
      <c r="G664" s="31"/>
      <c r="H664" s="31">
        <v>0</v>
      </c>
      <c r="I664" s="31"/>
      <c r="J664" s="9">
        <f t="shared" si="171"/>
        <v>138000</v>
      </c>
      <c r="K664" s="32"/>
      <c r="L664" s="11">
        <f t="shared" si="172"/>
        <v>7.0062585994208809E-2</v>
      </c>
      <c r="M664" s="32"/>
      <c r="N664" s="11">
        <f t="shared" si="173"/>
        <v>2.6034600343808334E-2</v>
      </c>
      <c r="O664" s="13"/>
      <c r="P664" s="11">
        <f t="shared" si="174"/>
        <v>2.1170218868014113E-2</v>
      </c>
      <c r="Q664" s="11"/>
      <c r="R664" s="11">
        <f t="shared" si="175"/>
        <v>2.1000265383624161E-2</v>
      </c>
      <c r="S664" s="11"/>
      <c r="T664" s="11">
        <f t="shared" si="176"/>
        <v>-3.8175621593698481E-3</v>
      </c>
      <c r="U664" s="13"/>
      <c r="V664" s="11">
        <f t="shared" si="177"/>
        <v>-2.2033370108077356E-2</v>
      </c>
      <c r="W664" s="13"/>
      <c r="X664" s="13">
        <f t="shared" si="178"/>
        <v>-2.4024079507148011E-2</v>
      </c>
      <c r="Y664" s="13"/>
      <c r="Z664" s="13">
        <f t="shared" si="179"/>
        <v>1.6069198565046239E-2</v>
      </c>
      <c r="AA664" s="13"/>
      <c r="AB664" s="13">
        <f t="shared" si="180"/>
        <v>-0.10484519603890992</v>
      </c>
      <c r="AC664" s="13"/>
      <c r="AD664" s="13">
        <f t="shared" si="181"/>
        <v>-9.6099167042037997E-2</v>
      </c>
    </row>
    <row r="665" spans="1:30" x14ac:dyDescent="0.2">
      <c r="A665" s="30" t="s">
        <v>13</v>
      </c>
      <c r="B665" s="30">
        <v>2003</v>
      </c>
      <c r="C665" s="30"/>
      <c r="D665" s="31">
        <v>1982004.73</v>
      </c>
      <c r="E665" s="31"/>
      <c r="F665" s="31">
        <v>1669</v>
      </c>
      <c r="G665" s="31"/>
      <c r="H665" s="31">
        <v>726825.32</v>
      </c>
      <c r="I665" s="31"/>
      <c r="J665" s="9">
        <f t="shared" si="171"/>
        <v>-725156.32</v>
      </c>
      <c r="K665" s="32"/>
      <c r="L665" s="11">
        <f t="shared" si="172"/>
        <v>-0.36587012584980055</v>
      </c>
      <c r="M665" s="32"/>
      <c r="N665" s="11">
        <f t="shared" si="173"/>
        <v>-0.14858426581303649</v>
      </c>
      <c r="O665" s="13"/>
      <c r="P665" s="11">
        <f t="shared" si="174"/>
        <v>-8.2455508699223981E-2</v>
      </c>
      <c r="Q665" s="11"/>
      <c r="R665" s="11">
        <f t="shared" si="175"/>
        <v>-7.0706450424779577E-2</v>
      </c>
      <c r="S665" s="11"/>
      <c r="T665" s="11">
        <f t="shared" si="176"/>
        <v>-7.0272741004417619E-2</v>
      </c>
      <c r="U665" s="13"/>
      <c r="V665" s="11">
        <f t="shared" si="177"/>
        <v>-8.9235383495262555E-2</v>
      </c>
      <c r="W665" s="13"/>
      <c r="X665" s="13">
        <f t="shared" si="178"/>
        <v>-9.5417598630862452E-2</v>
      </c>
      <c r="Y665" s="13"/>
      <c r="Z665" s="13">
        <f t="shared" si="179"/>
        <v>-8.5964709288601712E-2</v>
      </c>
      <c r="AA665" s="13"/>
      <c r="AB665" s="13">
        <f t="shared" si="180"/>
        <v>-4.7088892822868461E-2</v>
      </c>
      <c r="AC665" s="13"/>
      <c r="AD665" s="13">
        <f t="shared" si="181"/>
        <v>-0.14459635372221011</v>
      </c>
    </row>
    <row r="666" spans="1:30" x14ac:dyDescent="0.2">
      <c r="A666" s="30" t="s">
        <v>13</v>
      </c>
      <c r="B666" s="30">
        <v>2004</v>
      </c>
      <c r="C666" s="30"/>
      <c r="D666" s="31">
        <v>1934714.67</v>
      </c>
      <c r="E666" s="31"/>
      <c r="F666" s="31">
        <v>34882.720000000001</v>
      </c>
      <c r="G666" s="31"/>
      <c r="H666" s="31">
        <v>320913.18</v>
      </c>
      <c r="I666" s="31"/>
      <c r="J666" s="9">
        <f t="shared" si="171"/>
        <v>-286030.45999999996</v>
      </c>
      <c r="K666" s="32"/>
      <c r="L666" s="11">
        <f t="shared" si="172"/>
        <v>-0.14784115944083887</v>
      </c>
      <c r="M666" s="32"/>
      <c r="N666" s="11">
        <f t="shared" si="173"/>
        <v>-0.25817187210296449</v>
      </c>
      <c r="O666" s="13"/>
      <c r="P666" s="11">
        <f t="shared" si="174"/>
        <v>-0.14834002451201422</v>
      </c>
      <c r="Q666" s="11"/>
      <c r="R666" s="11">
        <f t="shared" si="175"/>
        <v>-9.6365422930010297E-2</v>
      </c>
      <c r="S666" s="11"/>
      <c r="T666" s="11">
        <f t="shared" si="176"/>
        <v>-8.5217523315355481E-2</v>
      </c>
      <c r="U666" s="13"/>
      <c r="V666" s="11">
        <f t="shared" si="177"/>
        <v>-8.4792650827946875E-2</v>
      </c>
      <c r="W666" s="13"/>
      <c r="X666" s="13">
        <f t="shared" si="178"/>
        <v>-0.10020570619902126</v>
      </c>
      <c r="Y666" s="13"/>
      <c r="Z666" s="13">
        <f t="shared" si="179"/>
        <v>-0.10445621090916345</v>
      </c>
      <c r="AA666" s="13"/>
      <c r="AB666" s="13">
        <f t="shared" si="180"/>
        <v>-9.5264083472142491E-2</v>
      </c>
      <c r="AC666" s="13"/>
      <c r="AD666" s="13">
        <f t="shared" si="181"/>
        <v>-6.1091659153747362E-2</v>
      </c>
    </row>
    <row r="667" spans="1:30" x14ac:dyDescent="0.2">
      <c r="A667" s="30" t="s">
        <v>13</v>
      </c>
      <c r="B667" s="30">
        <v>2005</v>
      </c>
      <c r="C667" s="30"/>
      <c r="D667" s="31">
        <v>3654912.87</v>
      </c>
      <c r="E667" s="31"/>
      <c r="F667" s="31">
        <v>337146.24</v>
      </c>
      <c r="G667" s="31"/>
      <c r="H667" s="31">
        <v>1315715.01</v>
      </c>
      <c r="I667" s="31"/>
      <c r="J667" s="9">
        <f t="shared" si="171"/>
        <v>-978568.77</v>
      </c>
      <c r="K667" s="32"/>
      <c r="L667" s="11">
        <f t="shared" si="172"/>
        <v>-0.267740656154137</v>
      </c>
      <c r="M667" s="32"/>
      <c r="N667" s="11">
        <f t="shared" si="173"/>
        <v>-0.22624033908348748</v>
      </c>
      <c r="O667" s="13"/>
      <c r="P667" s="11">
        <f t="shared" si="174"/>
        <v>-0.26279083281470561</v>
      </c>
      <c r="Q667" s="11"/>
      <c r="R667" s="11">
        <f t="shared" si="175"/>
        <v>-0.19407791294229945</v>
      </c>
      <c r="S667" s="11"/>
      <c r="T667" s="11">
        <f t="shared" si="176"/>
        <v>-0.14549439605855527</v>
      </c>
      <c r="U667" s="13"/>
      <c r="V667" s="11">
        <f t="shared" si="177"/>
        <v>-0.13307636887788973</v>
      </c>
      <c r="W667" s="13"/>
      <c r="X667" s="13">
        <f t="shared" si="178"/>
        <v>-0.1325862140453343</v>
      </c>
      <c r="Y667" s="13"/>
      <c r="Z667" s="13">
        <f t="shared" si="179"/>
        <v>-0.14397274376537947</v>
      </c>
      <c r="AA667" s="13"/>
      <c r="AB667" s="13">
        <f t="shared" si="180"/>
        <v>-0.14457340802926685</v>
      </c>
      <c r="AC667" s="13"/>
      <c r="AD667" s="13">
        <f t="shared" si="181"/>
        <v>-0.13340422105747154</v>
      </c>
    </row>
    <row r="668" spans="1:30" x14ac:dyDescent="0.2">
      <c r="A668" s="30" t="s">
        <v>13</v>
      </c>
      <c r="B668" s="30">
        <v>2006</v>
      </c>
      <c r="C668" s="30"/>
      <c r="D668" s="31">
        <v>7083563.1200000001</v>
      </c>
      <c r="E668" s="31"/>
      <c r="F668" s="31">
        <v>18117.419999999998</v>
      </c>
      <c r="G668" s="31"/>
      <c r="H668" s="31">
        <v>1922360.92</v>
      </c>
      <c r="I668" s="31"/>
      <c r="J668" s="9">
        <f t="shared" si="171"/>
        <v>-1904243.5</v>
      </c>
      <c r="K668" s="32"/>
      <c r="L668" s="11">
        <f t="shared" si="172"/>
        <v>-0.26882565563981309</v>
      </c>
      <c r="M668" s="32"/>
      <c r="N668" s="11">
        <f t="shared" si="173"/>
        <v>-0.26845636873282241</v>
      </c>
      <c r="O668" s="13"/>
      <c r="P668" s="11">
        <f t="shared" si="174"/>
        <v>-0.25004300929534029</v>
      </c>
      <c r="Q668" s="11"/>
      <c r="R668" s="11">
        <f t="shared" si="175"/>
        <v>-0.26570775389709761</v>
      </c>
      <c r="S668" s="11"/>
      <c r="T668" s="11">
        <f t="shared" si="176"/>
        <v>-0.22592661788150648</v>
      </c>
      <c r="U668" s="13"/>
      <c r="V668" s="11">
        <f t="shared" si="177"/>
        <v>-0.1895436786182064</v>
      </c>
      <c r="W668" s="13"/>
      <c r="X668" s="13">
        <f t="shared" si="178"/>
        <v>-0.17881708146316688</v>
      </c>
      <c r="Y668" s="13"/>
      <c r="Z668" s="13">
        <f t="shared" si="179"/>
        <v>-0.17837983429949983</v>
      </c>
      <c r="AA668" s="13"/>
      <c r="AB668" s="13">
        <f t="shared" si="180"/>
        <v>-0.18593905518804985</v>
      </c>
      <c r="AC668" s="13"/>
      <c r="AD668" s="13">
        <f t="shared" si="181"/>
        <v>-0.18465351546909267</v>
      </c>
    </row>
    <row r="669" spans="1:30" x14ac:dyDescent="0.2">
      <c r="A669" s="30" t="s">
        <v>13</v>
      </c>
      <c r="B669" s="30">
        <v>2007</v>
      </c>
      <c r="C669" s="30"/>
      <c r="D669" s="31">
        <v>31201603.609999999</v>
      </c>
      <c r="E669" s="31"/>
      <c r="F669" s="31">
        <v>-15969.100000000093</v>
      </c>
      <c r="G669" s="31"/>
      <c r="H669" s="31">
        <v>352546.37</v>
      </c>
      <c r="I669" s="31"/>
      <c r="J669" s="9">
        <f t="shared" si="171"/>
        <v>-368515.47000000009</v>
      </c>
      <c r="K669" s="32"/>
      <c r="L669" s="11">
        <f t="shared" si="172"/>
        <v>-1.1810786221317555E-2</v>
      </c>
      <c r="M669" s="32"/>
      <c r="N669" s="11">
        <f t="shared" si="173"/>
        <v>-5.9363956438488789E-2</v>
      </c>
      <c r="O669" s="13"/>
      <c r="P669" s="11">
        <f t="shared" si="174"/>
        <v>-7.7523165692799503E-2</v>
      </c>
      <c r="Q669" s="11"/>
      <c r="R669" s="11">
        <f t="shared" si="175"/>
        <v>-8.0623926763771017E-2</v>
      </c>
      <c r="S669" s="11"/>
      <c r="T669" s="11">
        <f t="shared" si="176"/>
        <v>-9.2952727031819199E-2</v>
      </c>
      <c r="U669" s="13"/>
      <c r="V669" s="11">
        <f t="shared" si="177"/>
        <v>-8.623916463231121E-2</v>
      </c>
      <c r="W669" s="13"/>
      <c r="X669" s="13">
        <f t="shared" si="178"/>
        <v>-8.0880882044552321E-2</v>
      </c>
      <c r="Y669" s="13"/>
      <c r="Z669" s="13">
        <f t="shared" si="179"/>
        <v>-7.9038358150904389E-2</v>
      </c>
      <c r="AA669" s="13"/>
      <c r="AB669" s="13">
        <f t="shared" si="180"/>
        <v>-7.8960445959212977E-2</v>
      </c>
      <c r="AC669" s="13"/>
      <c r="AD669" s="13">
        <f t="shared" si="181"/>
        <v>-8.2007825507852003E-2</v>
      </c>
    </row>
    <row r="670" spans="1:30" x14ac:dyDescent="0.2">
      <c r="A670" s="30" t="s">
        <v>13</v>
      </c>
      <c r="B670" s="30">
        <v>2008</v>
      </c>
      <c r="C670" s="30"/>
      <c r="D670" s="31">
        <v>6991516.8499999996</v>
      </c>
      <c r="E670" s="31"/>
      <c r="F670" s="31">
        <v>1510881.26</v>
      </c>
      <c r="G670" s="31"/>
      <c r="H670" s="31">
        <v>662764.1</v>
      </c>
      <c r="I670" s="31"/>
      <c r="J670" s="9">
        <f t="shared" si="171"/>
        <v>848117.16</v>
      </c>
      <c r="K670" s="32"/>
      <c r="L670" s="11">
        <f t="shared" si="172"/>
        <v>0.12130660315865506</v>
      </c>
      <c r="M670" s="32"/>
      <c r="N670" s="11">
        <f t="shared" si="173"/>
        <v>1.2557279536828919E-2</v>
      </c>
      <c r="O670" s="13"/>
      <c r="P670" s="11">
        <f t="shared" si="174"/>
        <v>-3.146524209271602E-2</v>
      </c>
      <c r="Q670" s="11"/>
      <c r="R670" s="11">
        <f t="shared" si="175"/>
        <v>-4.9113676118368296E-2</v>
      </c>
      <c r="S670" s="11"/>
      <c r="T670" s="11">
        <f t="shared" si="176"/>
        <v>-5.2868804141423656E-2</v>
      </c>
      <c r="U670" s="13"/>
      <c r="V670" s="11">
        <f t="shared" si="177"/>
        <v>-6.4607496096774852E-2</v>
      </c>
      <c r="W670" s="13"/>
      <c r="X670" s="13">
        <f t="shared" si="178"/>
        <v>-5.9768659089218884E-2</v>
      </c>
      <c r="Y670" s="13"/>
      <c r="Z670" s="13">
        <f t="shared" si="179"/>
        <v>-5.6519443175979379E-2</v>
      </c>
      <c r="AA670" s="13"/>
      <c r="AB670" s="13">
        <f t="shared" si="180"/>
        <v>-5.5383909727910033E-2</v>
      </c>
      <c r="AC670" s="13"/>
      <c r="AD670" s="13">
        <f t="shared" si="181"/>
        <v>-5.5335755272263726E-2</v>
      </c>
    </row>
    <row r="671" spans="1:30" x14ac:dyDescent="0.2">
      <c r="A671" s="30" t="s">
        <v>13</v>
      </c>
      <c r="B671" s="30">
        <v>2009</v>
      </c>
      <c r="C671" s="30"/>
      <c r="D671" s="31">
        <v>2882191.5299999993</v>
      </c>
      <c r="E671" s="31"/>
      <c r="F671" s="31">
        <v>329.65000000037253</v>
      </c>
      <c r="G671" s="31"/>
      <c r="H671" s="31">
        <v>2263052.87</v>
      </c>
      <c r="I671" s="31"/>
      <c r="J671" s="9">
        <f t="shared" si="171"/>
        <v>-2262723.2199999997</v>
      </c>
      <c r="K671" s="32"/>
      <c r="L671" s="11">
        <f t="shared" si="172"/>
        <v>-0.78507038704676235</v>
      </c>
      <c r="M671" s="32"/>
      <c r="N671" s="11">
        <f t="shared" si="173"/>
        <v>-0.14326998586117851</v>
      </c>
      <c r="O671" s="13"/>
      <c r="P671" s="11">
        <f t="shared" si="174"/>
        <v>-4.3411028270074002E-2</v>
      </c>
      <c r="Q671" s="11"/>
      <c r="R671" s="11">
        <f t="shared" si="175"/>
        <v>-7.6566676891386382E-2</v>
      </c>
      <c r="S671" s="11"/>
      <c r="T671" s="11">
        <f t="shared" si="176"/>
        <v>-9.0051972301292443E-2</v>
      </c>
      <c r="U671" s="13"/>
      <c r="V671" s="11">
        <f t="shared" si="177"/>
        <v>-9.2132134214905431E-2</v>
      </c>
      <c r="W671" s="13"/>
      <c r="X671" s="13">
        <f t="shared" si="178"/>
        <v>-0.1018673765392157</v>
      </c>
      <c r="Y671" s="13"/>
      <c r="Z671" s="13">
        <f t="shared" si="179"/>
        <v>-9.5998332580444226E-2</v>
      </c>
      <c r="AA671" s="13"/>
      <c r="AB671" s="13">
        <f t="shared" si="180"/>
        <v>-9.0994655793690177E-2</v>
      </c>
      <c r="AC671" s="13"/>
      <c r="AD671" s="13">
        <f t="shared" si="181"/>
        <v>-8.9251332380698267E-2</v>
      </c>
    </row>
    <row r="672" spans="1:30" x14ac:dyDescent="0.2">
      <c r="A672" s="30" t="s">
        <v>13</v>
      </c>
      <c r="B672" s="30">
        <v>2010</v>
      </c>
      <c r="C672" s="30"/>
      <c r="D672" s="31">
        <v>5441490.0700000003</v>
      </c>
      <c r="E672" s="31"/>
      <c r="F672" s="31">
        <v>-37619.760000000002</v>
      </c>
      <c r="G672" s="31"/>
      <c r="H672" s="31">
        <v>-1222790.33</v>
      </c>
      <c r="I672" s="31"/>
      <c r="J672" s="9">
        <f t="shared" si="171"/>
        <v>1185170.57</v>
      </c>
      <c r="K672" s="32"/>
      <c r="L672" s="11">
        <f t="shared" si="172"/>
        <v>0.21780257884399667</v>
      </c>
      <c r="M672" s="32"/>
      <c r="N672" s="11">
        <f t="shared" si="173"/>
        <v>-0.12945625527050431</v>
      </c>
      <c r="O672" s="13"/>
      <c r="P672" s="11">
        <f t="shared" si="174"/>
        <v>-1.4980902190007177E-2</v>
      </c>
      <c r="Q672" s="11"/>
      <c r="R672" s="11">
        <f t="shared" si="175"/>
        <v>-1.2854515648533378E-2</v>
      </c>
      <c r="S672" s="11"/>
      <c r="T672" s="11">
        <f t="shared" si="176"/>
        <v>-4.6682414412610167E-2</v>
      </c>
      <c r="U672" s="13"/>
      <c r="V672" s="11">
        <f t="shared" si="177"/>
        <v>-6.079375296999364E-2</v>
      </c>
      <c r="W672" s="13"/>
      <c r="X672" s="13">
        <f t="shared" si="178"/>
        <v>-6.3639029452477347E-2</v>
      </c>
      <c r="Y672" s="13"/>
      <c r="Z672" s="13">
        <f t="shared" si="179"/>
        <v>-7.3431475139774077E-2</v>
      </c>
      <c r="AA672" s="13"/>
      <c r="AB672" s="13">
        <f t="shared" si="180"/>
        <v>-6.8955261348725247E-2</v>
      </c>
      <c r="AC672" s="13"/>
      <c r="AD672" s="13">
        <f t="shared" si="181"/>
        <v>-6.5669489592775937E-2</v>
      </c>
    </row>
    <row r="673" spans="1:30" x14ac:dyDescent="0.2">
      <c r="A673" s="30" t="s">
        <v>13</v>
      </c>
      <c r="B673" s="30">
        <v>2011</v>
      </c>
      <c r="C673" s="30"/>
      <c r="D673" s="31">
        <v>9199774.1699999999</v>
      </c>
      <c r="E673" s="31"/>
      <c r="F673" s="31">
        <v>-0.01</v>
      </c>
      <c r="G673" s="31"/>
      <c r="H673" s="31">
        <v>1171797</v>
      </c>
      <c r="I673" s="31"/>
      <c r="J673" s="9">
        <f t="shared" si="171"/>
        <v>-1171797.01</v>
      </c>
      <c r="K673" s="32"/>
      <c r="L673" s="11">
        <f t="shared" si="172"/>
        <v>-0.12737236679365141</v>
      </c>
      <c r="M673" s="32"/>
      <c r="N673" s="11">
        <f t="shared" si="173"/>
        <v>9.1341565733534327E-4</v>
      </c>
      <c r="O673" s="13"/>
      <c r="P673" s="11">
        <f t="shared" si="174"/>
        <v>-0.12836221858994654</v>
      </c>
      <c r="Q673" s="11"/>
      <c r="R673" s="11">
        <f t="shared" si="175"/>
        <v>-5.7158232306440966E-2</v>
      </c>
      <c r="S673" s="11"/>
      <c r="T673" s="11">
        <f t="shared" si="176"/>
        <v>-3.176340130259292E-2</v>
      </c>
      <c r="U673" s="13"/>
      <c r="V673" s="11">
        <f t="shared" si="177"/>
        <v>-5.8502919070353938E-2</v>
      </c>
      <c r="W673" s="13"/>
      <c r="X673" s="13">
        <f t="shared" si="178"/>
        <v>-7.0010632518919105E-2</v>
      </c>
      <c r="Y673" s="13"/>
      <c r="Z673" s="13">
        <f t="shared" si="179"/>
        <v>-7.2212421895564663E-2</v>
      </c>
      <c r="AA673" s="13"/>
      <c r="AB673" s="13">
        <f t="shared" si="180"/>
        <v>-8.0483223451920799E-2</v>
      </c>
      <c r="AC673" s="13"/>
      <c r="AD673" s="13">
        <f t="shared" si="181"/>
        <v>-7.6384256184151983E-2</v>
      </c>
    </row>
    <row r="674" spans="1:30" x14ac:dyDescent="0.2">
      <c r="A674" s="30" t="s">
        <v>13</v>
      </c>
      <c r="B674" s="30">
        <v>2012</v>
      </c>
      <c r="C674" s="30"/>
      <c r="D674" s="31">
        <v>22507717.579999998</v>
      </c>
      <c r="E674" s="31"/>
      <c r="F674" s="31">
        <v>153119</v>
      </c>
      <c r="G674" s="31"/>
      <c r="H674" s="31">
        <v>1929253</v>
      </c>
      <c r="I674" s="31"/>
      <c r="J674" s="9">
        <f t="shared" si="171"/>
        <v>-1776134</v>
      </c>
      <c r="K674" s="32"/>
      <c r="L674" s="11">
        <f t="shared" si="172"/>
        <v>-7.8912221716263428E-2</v>
      </c>
      <c r="M674" s="32"/>
      <c r="N674" s="11">
        <f t="shared" si="173"/>
        <v>-9.2972696586761702E-2</v>
      </c>
      <c r="O674" s="13"/>
      <c r="P674" s="11">
        <f t="shared" si="174"/>
        <v>-4.7451110464916638E-2</v>
      </c>
      <c r="Q674" s="11"/>
      <c r="R674" s="11">
        <f t="shared" si="175"/>
        <v>-0.10055872269354803</v>
      </c>
      <c r="S674" s="11"/>
      <c r="T674" s="11">
        <f t="shared" si="176"/>
        <v>-6.7570921325126557E-2</v>
      </c>
      <c r="U674" s="13"/>
      <c r="V674" s="11">
        <f t="shared" si="177"/>
        <v>-4.5329676974938733E-2</v>
      </c>
      <c r="W674" s="13"/>
      <c r="X674" s="13">
        <f t="shared" si="178"/>
        <v>-6.3887731636162667E-2</v>
      </c>
      <c r="Y674" s="13"/>
      <c r="Z674" s="13">
        <f t="shared" si="179"/>
        <v>-7.2262748276077149E-2</v>
      </c>
      <c r="AA674" s="13"/>
      <c r="AB674" s="13">
        <f t="shared" si="180"/>
        <v>-7.3871402923324475E-2</v>
      </c>
      <c r="AC674" s="13"/>
      <c r="AD674" s="13">
        <f t="shared" si="181"/>
        <v>-8.0102518694730271E-2</v>
      </c>
    </row>
    <row r="675" spans="1:30" x14ac:dyDescent="0.2">
      <c r="A675" s="30" t="s">
        <v>13</v>
      </c>
      <c r="B675" s="30">
        <v>2013</v>
      </c>
      <c r="C675" s="30"/>
      <c r="D675" s="31">
        <v>15804329.960000001</v>
      </c>
      <c r="E675" s="31"/>
      <c r="F675" s="31">
        <v>3240</v>
      </c>
      <c r="G675" s="31"/>
      <c r="H675" s="31">
        <v>3184401</v>
      </c>
      <c r="I675" s="31"/>
      <c r="J675" s="9">
        <f t="shared" si="171"/>
        <v>-3181161</v>
      </c>
      <c r="K675" s="32"/>
      <c r="L675" s="11">
        <f t="shared" si="172"/>
        <v>-0.20128414226046695</v>
      </c>
      <c r="M675" s="32"/>
      <c r="N675" s="11">
        <f t="shared" si="173"/>
        <v>-0.12939258844947654</v>
      </c>
      <c r="O675" s="13"/>
      <c r="P675" s="11">
        <f t="shared" si="174"/>
        <v>-0.12900141037340998</v>
      </c>
      <c r="Q675" s="11"/>
      <c r="R675" s="11">
        <f t="shared" si="175"/>
        <v>-9.3363781675073157E-2</v>
      </c>
      <c r="S675" s="11"/>
      <c r="T675" s="11">
        <f t="shared" si="176"/>
        <v>-0.1290692164085733</v>
      </c>
      <c r="U675" s="13"/>
      <c r="V675" s="11">
        <f t="shared" si="177"/>
        <v>-0.10120689289109841</v>
      </c>
      <c r="W675" s="13"/>
      <c r="X675" s="13">
        <f t="shared" si="178"/>
        <v>-7.154250163710546E-2</v>
      </c>
      <c r="Y675" s="13"/>
      <c r="Z675" s="13">
        <f t="shared" si="179"/>
        <v>-8.5363463450651877E-2</v>
      </c>
      <c r="AA675" s="13"/>
      <c r="AB675" s="13">
        <f t="shared" si="180"/>
        <v>-9.1725887821789559E-2</v>
      </c>
      <c r="AC675" s="13"/>
      <c r="AD675" s="13">
        <f t="shared" si="181"/>
        <v>-9.2743368544046967E-2</v>
      </c>
    </row>
    <row r="676" spans="1:30" x14ac:dyDescent="0.2">
      <c r="A676" s="30" t="s">
        <v>13</v>
      </c>
      <c r="B676" s="30">
        <v>2014</v>
      </c>
      <c r="C676" s="30"/>
      <c r="D676" s="31">
        <v>11388247.710000001</v>
      </c>
      <c r="E676" s="31"/>
      <c r="F676" s="31">
        <v>365754.27</v>
      </c>
      <c r="G676" s="31"/>
      <c r="H676" s="31">
        <v>1955350.01</v>
      </c>
      <c r="I676" s="31"/>
      <c r="J676" s="9">
        <f t="shared" si="171"/>
        <v>-1589595.74</v>
      </c>
      <c r="K676" s="32"/>
      <c r="L676" s="11">
        <f t="shared" si="172"/>
        <v>-0.13958211838017703</v>
      </c>
      <c r="M676" s="32"/>
      <c r="N676" s="11">
        <f t="shared" si="173"/>
        <v>-0.17544334332317824</v>
      </c>
      <c r="O676" s="13"/>
      <c r="P676" s="11">
        <f t="shared" si="174"/>
        <v>-0.13172740135784203</v>
      </c>
      <c r="Q676" s="11"/>
      <c r="R676" s="11">
        <f t="shared" si="175"/>
        <v>-0.13104717576748826</v>
      </c>
      <c r="S676" s="11"/>
      <c r="T676" s="11">
        <f t="shared" si="176"/>
        <v>-0.10154427763000433</v>
      </c>
      <c r="U676" s="13"/>
      <c r="V676" s="11">
        <f t="shared" si="177"/>
        <v>-0.13085018712185514</v>
      </c>
      <c r="W676" s="13"/>
      <c r="X676" s="13">
        <f t="shared" si="178"/>
        <v>-0.1070955272158071</v>
      </c>
      <c r="Y676" s="13"/>
      <c r="Z676" s="13">
        <f t="shared" si="179"/>
        <v>-7.8892862150418269E-2</v>
      </c>
      <c r="AA676" s="13"/>
      <c r="AB676" s="13">
        <f t="shared" si="180"/>
        <v>-9.0851935339990211E-2</v>
      </c>
      <c r="AC676" s="13"/>
      <c r="AD676" s="13">
        <f t="shared" si="181"/>
        <v>-9.641786817341777E-2</v>
      </c>
    </row>
    <row r="677" spans="1:30" x14ac:dyDescent="0.2">
      <c r="A677" s="30" t="s">
        <v>13</v>
      </c>
      <c r="B677" s="30">
        <v>2015</v>
      </c>
      <c r="C677" s="30"/>
      <c r="D677" s="31">
        <v>10210968.880000001</v>
      </c>
      <c r="E677" s="31"/>
      <c r="F677" s="31">
        <v>0</v>
      </c>
      <c r="G677" s="31"/>
      <c r="H677" s="31">
        <v>2341592.4699999997</v>
      </c>
      <c r="I677" s="31"/>
      <c r="J677" s="9">
        <f t="shared" si="171"/>
        <v>-2341592.4699999997</v>
      </c>
      <c r="K677" s="32"/>
      <c r="L677" s="11">
        <f t="shared" si="172"/>
        <v>-0.22932128160594292</v>
      </c>
      <c r="M677" s="32"/>
      <c r="N677" s="11">
        <f t="shared" si="173"/>
        <v>-0.18200605534091732</v>
      </c>
      <c r="O677" s="13"/>
      <c r="P677" s="11">
        <f t="shared" si="174"/>
        <v>-0.19015173335214114</v>
      </c>
      <c r="Q677" s="11"/>
      <c r="R677" s="11">
        <f t="shared" si="175"/>
        <v>-0.14836080224768911</v>
      </c>
      <c r="S677" s="11"/>
      <c r="T677" s="11">
        <f t="shared" si="176"/>
        <v>-0.14556690895497656</v>
      </c>
      <c r="U677" s="13"/>
      <c r="V677" s="11">
        <f t="shared" si="177"/>
        <v>-0.11904505244883619</v>
      </c>
      <c r="W677" s="13"/>
      <c r="X677" s="13">
        <f t="shared" si="178"/>
        <v>-0.14383512827816147</v>
      </c>
      <c r="Y677" s="13"/>
      <c r="Z677" s="13">
        <f t="shared" si="179"/>
        <v>-0.12187817562530408</v>
      </c>
      <c r="AA677" s="13"/>
      <c r="AB677" s="13">
        <f t="shared" si="180"/>
        <v>-9.2177032337681541E-2</v>
      </c>
      <c r="AC677" s="13"/>
      <c r="AD677" s="13">
        <f t="shared" si="181"/>
        <v>-0.10237414228619332</v>
      </c>
    </row>
    <row r="678" spans="1:30" x14ac:dyDescent="0.2">
      <c r="A678" s="30" t="s">
        <v>13</v>
      </c>
      <c r="B678" s="30">
        <v>2016</v>
      </c>
      <c r="C678" s="30"/>
      <c r="D678" s="31">
        <v>2612164.0699999998</v>
      </c>
      <c r="E678" s="31"/>
      <c r="F678" s="31">
        <v>51641.81</v>
      </c>
      <c r="G678" s="31"/>
      <c r="H678" s="31">
        <v>760474.12</v>
      </c>
      <c r="I678" s="31"/>
      <c r="J678" s="9">
        <f t="shared" si="171"/>
        <v>-708832.31</v>
      </c>
      <c r="K678" s="32"/>
      <c r="L678" s="11">
        <f t="shared" si="172"/>
        <v>-0.27135826502659155</v>
      </c>
      <c r="M678" s="32"/>
      <c r="N678" s="11">
        <f t="shared" si="173"/>
        <v>-0.23788451635760352</v>
      </c>
      <c r="O678" s="13"/>
      <c r="P678" s="11">
        <f t="shared" si="174"/>
        <v>-0.19164625864008858</v>
      </c>
      <c r="Q678" s="11"/>
      <c r="R678" s="11">
        <f t="shared" si="175"/>
        <v>-0.19545277089471311</v>
      </c>
      <c r="S678" s="11"/>
      <c r="T678" s="11">
        <f t="shared" si="176"/>
        <v>-0.15349950884491009</v>
      </c>
      <c r="U678" s="13"/>
      <c r="V678" s="11">
        <f t="shared" si="177"/>
        <v>-0.15014823898192878</v>
      </c>
      <c r="W678" s="13"/>
      <c r="X678" s="13">
        <f t="shared" si="178"/>
        <v>-0.12420112951855626</v>
      </c>
      <c r="Y678" s="13"/>
      <c r="Z678" s="13">
        <f t="shared" si="179"/>
        <v>-0.14799658140896405</v>
      </c>
      <c r="AA678" s="13"/>
      <c r="AB678" s="13">
        <f t="shared" si="180"/>
        <v>-0.12636431639806411</v>
      </c>
      <c r="AC678" s="13"/>
      <c r="AD678" s="13">
        <f t="shared" si="181"/>
        <v>-9.6135513059198888E-2</v>
      </c>
    </row>
    <row r="679" spans="1:30" x14ac:dyDescent="0.2">
      <c r="A679" s="30" t="s">
        <v>13</v>
      </c>
      <c r="B679" s="30">
        <v>2017</v>
      </c>
      <c r="C679" s="32"/>
      <c r="D679" s="31">
        <v>1065570.03</v>
      </c>
      <c r="E679" s="31"/>
      <c r="F679" s="31">
        <v>132538.20000000001</v>
      </c>
      <c r="G679" s="31"/>
      <c r="H679" s="31">
        <v>1232161.3999999999</v>
      </c>
      <c r="I679" s="31"/>
      <c r="J679" s="9">
        <f t="shared" ref="J679:J684" si="182">+F679-H679</f>
        <v>-1099623.2</v>
      </c>
      <c r="K679" s="32"/>
      <c r="L679" s="11">
        <f t="shared" si="172"/>
        <v>-1.0319577024890612</v>
      </c>
      <c r="M679" s="32"/>
      <c r="N679" s="11">
        <f t="shared" si="173"/>
        <v>-0.49173090300356415</v>
      </c>
      <c r="O679" s="13"/>
      <c r="P679" s="11">
        <f t="shared" si="174"/>
        <v>-0.29880745422925009</v>
      </c>
      <c r="Q679" s="11"/>
      <c r="R679" s="11">
        <f t="shared" si="175"/>
        <v>-0.22707025821238402</v>
      </c>
      <c r="S679" s="11"/>
      <c r="T679" s="11">
        <f t="shared" si="176"/>
        <v>-0.21715011262678341</v>
      </c>
      <c r="U679" s="13"/>
      <c r="V679" s="11">
        <f t="shared" si="177"/>
        <v>-0.16821995970607068</v>
      </c>
      <c r="W679" s="13"/>
      <c r="X679" s="13">
        <f t="shared" si="178"/>
        <v>-0.16305723174965925</v>
      </c>
      <c r="Y679" s="13"/>
      <c r="Z679" s="13">
        <f t="shared" si="179"/>
        <v>-0.13656563103181416</v>
      </c>
      <c r="AA679" s="13"/>
      <c r="AB679" s="13">
        <f t="shared" si="180"/>
        <v>-0.15960913203291818</v>
      </c>
      <c r="AC679" s="13"/>
      <c r="AD679" s="13">
        <f t="shared" si="181"/>
        <v>-0.13731698019147795</v>
      </c>
    </row>
    <row r="680" spans="1:30" x14ac:dyDescent="0.2">
      <c r="A680" s="32" t="s">
        <v>13</v>
      </c>
      <c r="B680" s="32">
        <v>2018</v>
      </c>
      <c r="C680" s="32"/>
      <c r="D680" s="31">
        <v>13711351.77</v>
      </c>
      <c r="E680" s="31"/>
      <c r="F680" s="31">
        <v>825898.09</v>
      </c>
      <c r="G680" s="31"/>
      <c r="H680" s="31">
        <v>4833921.79</v>
      </c>
      <c r="I680" s="31"/>
      <c r="J680" s="9">
        <f t="shared" si="182"/>
        <v>-4008023.7</v>
      </c>
      <c r="K680" s="32"/>
      <c r="L680" s="11">
        <f t="shared" si="172"/>
        <v>-0.29231426392031079</v>
      </c>
      <c r="M680" s="32"/>
      <c r="N680" s="11">
        <f t="shared" si="173"/>
        <v>-0.34565026256009562</v>
      </c>
      <c r="O680" s="13"/>
      <c r="P680" s="11">
        <f t="shared" si="174"/>
        <v>-0.33449022297570613</v>
      </c>
      <c r="Q680" s="11"/>
      <c r="R680" s="11">
        <f t="shared" si="175"/>
        <v>-0.29558172090220219</v>
      </c>
      <c r="S680" s="11"/>
      <c r="T680" s="11">
        <f t="shared" si="176"/>
        <v>-0.25001517903993398</v>
      </c>
      <c r="U680" s="13"/>
      <c r="V680" s="11">
        <f t="shared" si="177"/>
        <v>-0.23595924942786309</v>
      </c>
      <c r="W680" s="13"/>
      <c r="X680" s="13">
        <f t="shared" si="178"/>
        <v>-0.19023151150027137</v>
      </c>
      <c r="Y680" s="13"/>
      <c r="Z680" s="13">
        <f t="shared" si="179"/>
        <v>-0.18354608831308922</v>
      </c>
      <c r="AA680" s="13"/>
      <c r="AB680" s="13">
        <f t="shared" si="180"/>
        <v>-0.15979259208621005</v>
      </c>
      <c r="AC680" s="13"/>
      <c r="AD680" s="13">
        <f t="shared" si="181"/>
        <v>-0.17879805542843913</v>
      </c>
    </row>
    <row r="681" spans="1:30" x14ac:dyDescent="0.2">
      <c r="A681" s="32" t="s">
        <v>13</v>
      </c>
      <c r="B681" s="32">
        <v>2019</v>
      </c>
      <c r="C681" s="32"/>
      <c r="D681" s="31">
        <v>7845463.71</v>
      </c>
      <c r="E681" s="31"/>
      <c r="F681" s="31">
        <v>31198.37</v>
      </c>
      <c r="G681" s="31"/>
      <c r="H681" s="31">
        <v>2061575.5</v>
      </c>
      <c r="I681" s="31"/>
      <c r="J681" s="9">
        <f t="shared" si="182"/>
        <v>-2030377.13</v>
      </c>
      <c r="K681" s="32"/>
      <c r="L681" s="11">
        <f t="shared" si="172"/>
        <v>-0.25879631912796136</v>
      </c>
      <c r="M681" s="32"/>
      <c r="N681" s="11">
        <f t="shared" si="173"/>
        <v>-0.28011562448091243</v>
      </c>
      <c r="O681" s="13"/>
      <c r="P681" s="11">
        <f t="shared" si="174"/>
        <v>-0.31552923659817877</v>
      </c>
      <c r="Q681" s="11"/>
      <c r="R681" s="11">
        <f t="shared" si="175"/>
        <v>-0.31095686154902236</v>
      </c>
      <c r="S681" s="11"/>
      <c r="T681" s="11">
        <f t="shared" si="176"/>
        <v>-0.28743968920916152</v>
      </c>
      <c r="U681" s="13"/>
      <c r="V681" s="11">
        <f t="shared" si="177"/>
        <v>-0.2514861714782311</v>
      </c>
      <c r="W681" s="13"/>
      <c r="X681" s="13">
        <f t="shared" si="178"/>
        <v>-0.23881960778235417</v>
      </c>
      <c r="Y681" s="13"/>
      <c r="Z681" s="13">
        <f t="shared" si="179"/>
        <v>-0.19654917629889901</v>
      </c>
      <c r="AA681" s="13"/>
      <c r="AB681" s="13">
        <f t="shared" si="180"/>
        <v>-0.18980364596144592</v>
      </c>
      <c r="AC681" s="13"/>
      <c r="AD681" s="13">
        <f t="shared" si="181"/>
        <v>-0.1675764671491716</v>
      </c>
    </row>
    <row r="682" spans="1:30" x14ac:dyDescent="0.2">
      <c r="A682" s="32" t="s">
        <v>13</v>
      </c>
      <c r="B682" s="32">
        <v>2020</v>
      </c>
      <c r="C682" s="32"/>
      <c r="D682" s="31">
        <v>8767177.5899999999</v>
      </c>
      <c r="E682" s="31"/>
      <c r="F682" s="31">
        <v>106460.12</v>
      </c>
      <c r="G682" s="31"/>
      <c r="H682" s="31">
        <v>4043674.29</v>
      </c>
      <c r="I682" s="31"/>
      <c r="J682" s="9">
        <f t="shared" si="182"/>
        <v>-3937214.17</v>
      </c>
      <c r="K682" s="32"/>
      <c r="L682" s="11">
        <f t="shared" si="172"/>
        <v>-0.44908570969189182</v>
      </c>
      <c r="M682" s="32"/>
      <c r="N682" s="11">
        <f t="shared" si="173"/>
        <v>-0.35921989719961023</v>
      </c>
      <c r="O682" s="13"/>
      <c r="P682" s="11">
        <f t="shared" si="174"/>
        <v>-0.32896772456622908</v>
      </c>
      <c r="Q682" s="11"/>
      <c r="R682" s="11">
        <f t="shared" si="175"/>
        <v>-0.35283186850090309</v>
      </c>
      <c r="S682" s="11"/>
      <c r="T682" s="11">
        <f t="shared" si="176"/>
        <v>-0.34657270353010716</v>
      </c>
      <c r="U682" s="13"/>
      <c r="V682" s="11">
        <f t="shared" si="177"/>
        <v>-0.31949336371673265</v>
      </c>
      <c r="W682" s="13"/>
      <c r="X682" s="13">
        <f t="shared" si="178"/>
        <v>-0.2826437405061773</v>
      </c>
      <c r="Y682" s="13"/>
      <c r="Z682" s="13">
        <f t="shared" si="179"/>
        <v>-0.26463619191627402</v>
      </c>
      <c r="AA682" s="13"/>
      <c r="AB682" s="13">
        <f t="shared" si="180"/>
        <v>-0.22012453691271144</v>
      </c>
      <c r="AC682" s="13"/>
      <c r="AD682" s="13">
        <f t="shared" si="181"/>
        <v>-0.21184914040886116</v>
      </c>
    </row>
    <row r="683" spans="1:30" x14ac:dyDescent="0.2">
      <c r="A683" s="32" t="s">
        <v>13</v>
      </c>
      <c r="B683" s="32">
        <v>2021</v>
      </c>
      <c r="C683" s="32"/>
      <c r="D683" s="31">
        <v>8545671.5099999998</v>
      </c>
      <c r="E683" s="31"/>
      <c r="F683" s="31">
        <v>53391.28</v>
      </c>
      <c r="G683" s="31"/>
      <c r="H683" s="31">
        <v>3389060.63</v>
      </c>
      <c r="I683" s="31"/>
      <c r="J683" s="9">
        <f t="shared" si="182"/>
        <v>-3335669.35</v>
      </c>
      <c r="K683" s="32"/>
      <c r="L683" s="11">
        <f t="shared" si="172"/>
        <v>-0.39033437525613479</v>
      </c>
      <c r="M683" s="32"/>
      <c r="N683" s="11">
        <f t="shared" si="173"/>
        <v>-0.42008588407323433</v>
      </c>
      <c r="O683" s="13"/>
      <c r="P683" s="11">
        <f t="shared" si="174"/>
        <v>-0.36978873425495018</v>
      </c>
      <c r="Q683" s="11"/>
      <c r="R683" s="11">
        <f t="shared" si="175"/>
        <v>-0.34245946019429224</v>
      </c>
      <c r="S683" s="11"/>
      <c r="T683" s="11">
        <f t="shared" si="176"/>
        <v>-0.3608569648014896</v>
      </c>
      <c r="U683" s="13"/>
      <c r="V683" s="11">
        <f t="shared" si="177"/>
        <v>-0.35536226253726871</v>
      </c>
      <c r="W683" s="13"/>
      <c r="X683" s="13">
        <f t="shared" si="178"/>
        <v>-0.3309680177299254</v>
      </c>
      <c r="Y683" s="13"/>
      <c r="Z683" s="13">
        <f t="shared" si="179"/>
        <v>-0.29699038662932714</v>
      </c>
      <c r="AA683" s="13"/>
      <c r="AB683" s="13">
        <f t="shared" si="180"/>
        <v>-0.27807162261863855</v>
      </c>
      <c r="AC683" s="13"/>
      <c r="AD683" s="13">
        <f t="shared" si="181"/>
        <v>-0.23432106579919945</v>
      </c>
    </row>
    <row r="684" spans="1:30" x14ac:dyDescent="0.2">
      <c r="A684" s="32" t="s">
        <v>13</v>
      </c>
      <c r="B684" s="32">
        <v>2022</v>
      </c>
      <c r="C684" s="32"/>
      <c r="D684" s="31">
        <v>23585157.29000001</v>
      </c>
      <c r="E684" s="31"/>
      <c r="F684" s="31">
        <v>898949.7</v>
      </c>
      <c r="G684" s="31"/>
      <c r="H684" s="31">
        <v>2912017.46</v>
      </c>
      <c r="I684" s="31"/>
      <c r="J684" s="9">
        <f t="shared" si="182"/>
        <v>-2013067.76</v>
      </c>
      <c r="K684" s="32"/>
      <c r="L684" s="11">
        <f t="shared" si="172"/>
        <v>-8.5353162382916598E-2</v>
      </c>
      <c r="M684" s="32"/>
      <c r="N684" s="11">
        <f t="shared" si="173"/>
        <v>-0.16646744916832018</v>
      </c>
      <c r="O684" s="13"/>
      <c r="P684" s="11">
        <f t="shared" si="174"/>
        <v>-0.22705144088075918</v>
      </c>
      <c r="Q684" s="11"/>
      <c r="R684" s="11">
        <f t="shared" si="175"/>
        <v>-0.23216091071858255</v>
      </c>
      <c r="S684" s="11"/>
      <c r="T684" s="11">
        <f t="shared" si="176"/>
        <v>-0.24536699731363751</v>
      </c>
      <c r="U684" s="13"/>
      <c r="V684" s="11">
        <f t="shared" si="177"/>
        <v>-0.25856224778739123</v>
      </c>
      <c r="W684" s="13"/>
      <c r="X684" s="13">
        <f t="shared" si="178"/>
        <v>-0.25906767655815433</v>
      </c>
      <c r="Y684" s="13"/>
      <c r="Z684" s="13">
        <f t="shared" si="179"/>
        <v>-0.25508908749318765</v>
      </c>
      <c r="AA684" s="13"/>
      <c r="AB684" s="13">
        <f t="shared" si="180"/>
        <v>-0.24009540916997058</v>
      </c>
      <c r="AC684" s="13"/>
      <c r="AD684" s="13">
        <f t="shared" si="181"/>
        <v>-0.23417104024479363</v>
      </c>
    </row>
    <row r="685" spans="1:30" x14ac:dyDescent="0.2">
      <c r="A685" s="30"/>
      <c r="B685" s="30"/>
      <c r="C685" s="30"/>
      <c r="E685" s="31"/>
      <c r="F685" s="31"/>
      <c r="G685" s="31"/>
      <c r="H685" s="31"/>
      <c r="I685" s="31"/>
      <c r="J685" s="33"/>
      <c r="K685" s="32"/>
      <c r="L685" s="32"/>
      <c r="M685" s="32"/>
      <c r="N685" s="32"/>
      <c r="P685" s="11"/>
      <c r="V685" s="11"/>
      <c r="AB685" s="13"/>
      <c r="AD685" s="13"/>
    </row>
    <row r="686" spans="1:30" x14ac:dyDescent="0.2">
      <c r="A686" s="30" t="s">
        <v>14</v>
      </c>
      <c r="B686" s="30">
        <v>1974</v>
      </c>
      <c r="C686" s="30"/>
      <c r="D686" s="31">
        <v>1270742</v>
      </c>
      <c r="E686" s="31"/>
      <c r="F686" s="31">
        <v>254604.53</v>
      </c>
      <c r="G686" s="31"/>
      <c r="H686" s="31">
        <v>559369.46</v>
      </c>
      <c r="I686" s="31"/>
      <c r="J686" s="9">
        <f t="shared" ref="J686:J728" si="183">+F686-H686</f>
        <v>-304764.92999999993</v>
      </c>
      <c r="K686" s="10"/>
      <c r="L686" s="11">
        <f t="shared" ref="L686:L735" si="184">+IF(+D686=0,"NA",+J686/D686)</f>
        <v>-0.23983226335479582</v>
      </c>
      <c r="M686" s="12"/>
      <c r="N686" s="11" t="s">
        <v>42</v>
      </c>
      <c r="O686" s="13"/>
      <c r="P686" s="11"/>
      <c r="Q686" s="11"/>
      <c r="R686" s="11"/>
      <c r="S686" s="11"/>
      <c r="T686" s="11"/>
      <c r="U686" s="13"/>
      <c r="V686" s="11"/>
      <c r="W686" s="13"/>
      <c r="X686" s="13"/>
      <c r="Y686" s="13"/>
      <c r="Z686" s="13"/>
      <c r="AA686" s="13"/>
      <c r="AB686" s="13"/>
      <c r="AC686" s="13"/>
      <c r="AD686" s="13"/>
    </row>
    <row r="687" spans="1:30" x14ac:dyDescent="0.2">
      <c r="A687" s="30" t="s">
        <v>14</v>
      </c>
      <c r="B687" s="30">
        <v>1975</v>
      </c>
      <c r="C687" s="30"/>
      <c r="D687" s="31">
        <v>988327</v>
      </c>
      <c r="E687" s="31"/>
      <c r="F687" s="31">
        <v>320139.27</v>
      </c>
      <c r="G687" s="31"/>
      <c r="H687" s="31">
        <v>552009.28</v>
      </c>
      <c r="I687" s="31"/>
      <c r="J687" s="9">
        <f t="shared" si="183"/>
        <v>-231870.01</v>
      </c>
      <c r="K687" s="32"/>
      <c r="L687" s="11">
        <f t="shared" si="184"/>
        <v>-0.23460859614277463</v>
      </c>
      <c r="M687" s="32"/>
      <c r="N687" s="11">
        <f t="shared" ref="N687:N734" si="185">+IF(SUM(D686:D687)=0,"NA",+SUM(J686,,J687)/SUM(D686:D687))</f>
        <v>-0.2375469452238953</v>
      </c>
      <c r="O687" s="13"/>
      <c r="P687" s="11"/>
      <c r="Q687" s="11"/>
      <c r="R687" s="11"/>
      <c r="S687" s="11"/>
      <c r="T687" s="11"/>
      <c r="U687" s="13"/>
      <c r="V687" s="11"/>
      <c r="W687" s="13"/>
      <c r="X687" s="13"/>
      <c r="Y687" s="13"/>
      <c r="Z687" s="13"/>
      <c r="AA687" s="13"/>
      <c r="AB687" s="13"/>
      <c r="AC687" s="13"/>
      <c r="AD687" s="13"/>
    </row>
    <row r="688" spans="1:30" x14ac:dyDescent="0.2">
      <c r="A688" s="30" t="s">
        <v>14</v>
      </c>
      <c r="B688" s="30">
        <v>1976</v>
      </c>
      <c r="C688" s="30"/>
      <c r="D688" s="31">
        <v>622353</v>
      </c>
      <c r="E688" s="31"/>
      <c r="F688" s="31">
        <v>230888.53</v>
      </c>
      <c r="G688" s="31"/>
      <c r="H688" s="31">
        <v>313741.31</v>
      </c>
      <c r="I688" s="31"/>
      <c r="J688" s="9">
        <f t="shared" si="183"/>
        <v>-82852.78</v>
      </c>
      <c r="K688" s="32"/>
      <c r="L688" s="11">
        <f t="shared" si="184"/>
        <v>-0.13312827286122184</v>
      </c>
      <c r="M688" s="32"/>
      <c r="N688" s="11">
        <f t="shared" si="185"/>
        <v>-0.19539746566667496</v>
      </c>
      <c r="O688" s="13"/>
      <c r="P688" s="11">
        <f t="shared" ref="P688:P734" si="186">+IF(SUM(D686:D688)=0,"NA",+SUM(J686:J688)/SUM(D686:D688))</f>
        <v>-0.21499374961390591</v>
      </c>
      <c r="Q688" s="11"/>
      <c r="R688" s="11"/>
      <c r="S688" s="11"/>
      <c r="T688" s="11"/>
      <c r="U688" s="13"/>
      <c r="V688" s="11"/>
      <c r="W688" s="13"/>
      <c r="X688" s="13"/>
      <c r="Y688" s="13"/>
      <c r="Z688" s="13"/>
      <c r="AA688" s="13"/>
      <c r="AB688" s="13"/>
      <c r="AC688" s="13"/>
      <c r="AD688" s="13"/>
    </row>
    <row r="689" spans="1:30" x14ac:dyDescent="0.2">
      <c r="A689" s="30" t="s">
        <v>14</v>
      </c>
      <c r="B689" s="30">
        <v>1977</v>
      </c>
      <c r="C689" s="30"/>
      <c r="D689" s="31">
        <v>846290</v>
      </c>
      <c r="E689" s="31"/>
      <c r="F689" s="31">
        <v>266921.08</v>
      </c>
      <c r="G689" s="31"/>
      <c r="H689" s="31">
        <v>347590.33</v>
      </c>
      <c r="I689" s="31"/>
      <c r="J689" s="9">
        <f t="shared" si="183"/>
        <v>-80669.25</v>
      </c>
      <c r="K689" s="32"/>
      <c r="L689" s="11">
        <f t="shared" si="184"/>
        <v>-9.5321048340403405E-2</v>
      </c>
      <c r="M689" s="32"/>
      <c r="N689" s="11">
        <f t="shared" si="185"/>
        <v>-0.11134225948715923</v>
      </c>
      <c r="O689" s="13"/>
      <c r="P689" s="11">
        <f t="shared" si="186"/>
        <v>-0.16092668612152369</v>
      </c>
      <c r="Q689" s="11"/>
      <c r="R689" s="11">
        <f t="shared" ref="R689:R734" si="187">+IF(SUM(D686:D689)=0,"NA",+SUM(J686:J689)/SUM(D686:D689))</f>
        <v>-0.18782485610476346</v>
      </c>
      <c r="S689" s="11"/>
      <c r="T689" s="11"/>
      <c r="U689" s="13"/>
      <c r="V689" s="11"/>
      <c r="W689" s="13"/>
      <c r="X689" s="13"/>
      <c r="Y689" s="13"/>
      <c r="Z689" s="13"/>
      <c r="AA689" s="13"/>
      <c r="AB689" s="13"/>
      <c r="AC689" s="13"/>
      <c r="AD689" s="13"/>
    </row>
    <row r="690" spans="1:30" x14ac:dyDescent="0.2">
      <c r="A690" s="30" t="s">
        <v>14</v>
      </c>
      <c r="B690" s="30">
        <v>1978</v>
      </c>
      <c r="C690" s="30"/>
      <c r="D690" s="31">
        <v>5924610</v>
      </c>
      <c r="E690" s="31"/>
      <c r="F690" s="31">
        <v>208347.69</v>
      </c>
      <c r="G690" s="31"/>
      <c r="H690" s="31">
        <v>454675.7</v>
      </c>
      <c r="I690" s="31"/>
      <c r="J690" s="9">
        <f t="shared" si="183"/>
        <v>-246328.01</v>
      </c>
      <c r="K690" s="32"/>
      <c r="L690" s="11">
        <f t="shared" si="184"/>
        <v>-4.1577084398804309E-2</v>
      </c>
      <c r="M690" s="32"/>
      <c r="N690" s="11">
        <f t="shared" si="185"/>
        <v>-4.8294504423341066E-2</v>
      </c>
      <c r="O690" s="13"/>
      <c r="P690" s="11">
        <f t="shared" si="186"/>
        <v>-5.543568440035801E-2</v>
      </c>
      <c r="Q690" s="11"/>
      <c r="R690" s="11">
        <f t="shared" si="187"/>
        <v>-7.6563136067424042E-2</v>
      </c>
      <c r="S690" s="11"/>
      <c r="T690" s="11">
        <f t="shared" ref="T690:T734" si="188">+IF(SUM(D686:D690)=0,"NA",+SUM(J686:J690)/SUM(D686:D690))</f>
        <v>-9.8057750249111036E-2</v>
      </c>
      <c r="U690" s="13"/>
      <c r="V690" s="11"/>
      <c r="W690" s="13"/>
      <c r="X690" s="13"/>
      <c r="Y690" s="13"/>
      <c r="Z690" s="13"/>
      <c r="AA690" s="13"/>
      <c r="AB690" s="13"/>
      <c r="AC690" s="13"/>
      <c r="AD690" s="13"/>
    </row>
    <row r="691" spans="1:30" x14ac:dyDescent="0.2">
      <c r="A691" s="30" t="s">
        <v>14</v>
      </c>
      <c r="B691" s="30">
        <v>1979</v>
      </c>
      <c r="C691" s="30"/>
      <c r="D691" s="31">
        <v>1183125</v>
      </c>
      <c r="E691" s="31"/>
      <c r="F691" s="31">
        <v>4440751.28</v>
      </c>
      <c r="G691" s="31"/>
      <c r="H691" s="31">
        <v>705077</v>
      </c>
      <c r="I691" s="31"/>
      <c r="J691" s="9">
        <f t="shared" si="183"/>
        <v>3735674.2800000003</v>
      </c>
      <c r="K691" s="32"/>
      <c r="L691" s="11">
        <f t="shared" si="184"/>
        <v>3.157463733755943</v>
      </c>
      <c r="M691" s="32"/>
      <c r="N691" s="11">
        <f t="shared" si="185"/>
        <v>0.49092239229515455</v>
      </c>
      <c r="O691" s="13"/>
      <c r="P691" s="11">
        <f t="shared" si="186"/>
        <v>0.42854743604652995</v>
      </c>
      <c r="Q691" s="11"/>
      <c r="R691" s="11">
        <f t="shared" si="187"/>
        <v>0.38778890575951763</v>
      </c>
      <c r="S691" s="11"/>
      <c r="T691" s="11">
        <f t="shared" si="188"/>
        <v>0.3234761793489711</v>
      </c>
      <c r="U691" s="13"/>
      <c r="V691" s="11">
        <f t="shared" ref="V691:V734" si="189">+IF(SUM(D686:D691)=0,"NA",+SUM(J686:J691)/SUM(D686:D691))</f>
        <v>0.25741340435701454</v>
      </c>
      <c r="W691" s="13"/>
      <c r="X691" s="13"/>
      <c r="Y691" s="13"/>
      <c r="Z691" s="13"/>
      <c r="AA691" s="13"/>
      <c r="AB691" s="13"/>
      <c r="AC691" s="13"/>
      <c r="AD691" s="13"/>
    </row>
    <row r="692" spans="1:30" x14ac:dyDescent="0.2">
      <c r="A692" s="30" t="s">
        <v>14</v>
      </c>
      <c r="B692" s="30">
        <v>1980</v>
      </c>
      <c r="C692" s="30"/>
      <c r="D692" s="31">
        <v>1654266</v>
      </c>
      <c r="E692" s="31"/>
      <c r="F692" s="31">
        <v>382511.05</v>
      </c>
      <c r="G692" s="31"/>
      <c r="H692" s="31">
        <v>1020872.82</v>
      </c>
      <c r="I692" s="31"/>
      <c r="J692" s="9">
        <f t="shared" si="183"/>
        <v>-638361.77</v>
      </c>
      <c r="K692" s="32"/>
      <c r="L692" s="11">
        <f t="shared" si="184"/>
        <v>-0.38588822474741064</v>
      </c>
      <c r="M692" s="32"/>
      <c r="N692" s="11">
        <f t="shared" si="185"/>
        <v>1.0916058132277153</v>
      </c>
      <c r="O692" s="13"/>
      <c r="P692" s="11">
        <f t="shared" si="186"/>
        <v>0.32538052666280232</v>
      </c>
      <c r="Q692" s="11"/>
      <c r="R692" s="11">
        <f t="shared" si="187"/>
        <v>0.28832549409671299</v>
      </c>
      <c r="S692" s="11"/>
      <c r="T692" s="11">
        <f t="shared" si="188"/>
        <v>0.26268751703216336</v>
      </c>
      <c r="U692" s="13"/>
      <c r="V692" s="11">
        <f t="shared" si="189"/>
        <v>0.21887858164532206</v>
      </c>
      <c r="W692" s="13"/>
      <c r="X692" s="13">
        <f t="shared" ref="X692:X734" si="190">+IF(SUM(D686:D692)=0,"NA",+SUM(J686:J692)/SUM(D686:D692))</f>
        <v>0.17220792263200926</v>
      </c>
      <c r="Y692" s="13"/>
      <c r="Z692" s="13"/>
      <c r="AA692" s="13"/>
      <c r="AB692" s="13"/>
      <c r="AC692" s="13"/>
      <c r="AD692" s="13"/>
    </row>
    <row r="693" spans="1:30" x14ac:dyDescent="0.2">
      <c r="A693" s="30" t="s">
        <v>14</v>
      </c>
      <c r="B693" s="30">
        <v>1981</v>
      </c>
      <c r="C693" s="30"/>
      <c r="D693" s="31">
        <v>1992638</v>
      </c>
      <c r="E693" s="31"/>
      <c r="F693" s="31">
        <v>503912.81</v>
      </c>
      <c r="G693" s="31"/>
      <c r="H693" s="31">
        <v>1654202.71</v>
      </c>
      <c r="I693" s="31"/>
      <c r="J693" s="9">
        <f t="shared" si="183"/>
        <v>-1150289.8999999999</v>
      </c>
      <c r="K693" s="32"/>
      <c r="L693" s="11">
        <f t="shared" si="184"/>
        <v>-0.57726988042986227</v>
      </c>
      <c r="M693" s="32"/>
      <c r="N693" s="11">
        <f t="shared" si="185"/>
        <v>-0.49045756894066855</v>
      </c>
      <c r="O693" s="13"/>
      <c r="P693" s="11">
        <f t="shared" si="186"/>
        <v>0.40310785090524309</v>
      </c>
      <c r="Q693" s="11"/>
      <c r="R693" s="11">
        <f t="shared" si="187"/>
        <v>0.15813590767667798</v>
      </c>
      <c r="S693" s="11"/>
      <c r="T693" s="11">
        <f t="shared" si="188"/>
        <v>0.13964617402623536</v>
      </c>
      <c r="U693" s="13"/>
      <c r="V693" s="11">
        <f t="shared" si="189"/>
        <v>0.12575776047709611</v>
      </c>
      <c r="W693" s="13"/>
      <c r="X693" s="13">
        <f t="shared" si="190"/>
        <v>9.8799666263208408E-2</v>
      </c>
      <c r="Y693" s="13"/>
      <c r="Z693" s="13">
        <f t="shared" ref="Z693:Z734" si="191">+IF(SUM(D686:D693)=0,"NA",+SUM(J686:J693)/SUM(D686:D693))</f>
        <v>6.9086685580262513E-2</v>
      </c>
      <c r="AA693" s="13"/>
      <c r="AB693" s="13"/>
      <c r="AC693" s="13"/>
      <c r="AD693" s="13"/>
    </row>
    <row r="694" spans="1:30" x14ac:dyDescent="0.2">
      <c r="A694" s="30" t="s">
        <v>14</v>
      </c>
      <c r="B694" s="30">
        <v>1982</v>
      </c>
      <c r="C694" s="30"/>
      <c r="D694" s="31">
        <v>7100138</v>
      </c>
      <c r="E694" s="31"/>
      <c r="F694" s="31">
        <v>425818.12</v>
      </c>
      <c r="G694" s="31"/>
      <c r="H694" s="31">
        <v>1297427.07</v>
      </c>
      <c r="I694" s="31"/>
      <c r="J694" s="9">
        <f t="shared" si="183"/>
        <v>-871608.95000000007</v>
      </c>
      <c r="K694" s="32"/>
      <c r="L694" s="11">
        <f t="shared" si="184"/>
        <v>-0.12275943791515039</v>
      </c>
      <c r="M694" s="32"/>
      <c r="N694" s="11">
        <f t="shared" si="185"/>
        <v>-0.22236320899140152</v>
      </c>
      <c r="O694" s="13"/>
      <c r="P694" s="11">
        <f t="shared" si="186"/>
        <v>-0.24753421639182205</v>
      </c>
      <c r="Q694" s="11"/>
      <c r="R694" s="11">
        <f t="shared" si="187"/>
        <v>9.0142381074799716E-2</v>
      </c>
      <c r="S694" s="11"/>
      <c r="T694" s="11">
        <f t="shared" si="188"/>
        <v>4.6434948473453377E-2</v>
      </c>
      <c r="U694" s="13"/>
      <c r="V694" s="11">
        <f t="shared" si="189"/>
        <v>4.0019983886480939E-2</v>
      </c>
      <c r="W694" s="13"/>
      <c r="X694" s="13">
        <f t="shared" si="190"/>
        <v>3.4443365615403496E-2</v>
      </c>
      <c r="Y694" s="13"/>
      <c r="Z694" s="13">
        <f t="shared" si="191"/>
        <v>2.1351861560701818E-2</v>
      </c>
      <c r="AA694" s="13"/>
      <c r="AB694" s="13">
        <f t="shared" ref="AB694:AB734" si="192">+IF(SUM(D686:D694)=0,"NA",+SUM(J686:J694)/SUM(D686:D694))</f>
        <v>5.9737632670634182E-3</v>
      </c>
      <c r="AC694" s="13"/>
      <c r="AD694" s="13"/>
    </row>
    <row r="695" spans="1:30" x14ac:dyDescent="0.2">
      <c r="A695" s="30" t="s">
        <v>14</v>
      </c>
      <c r="B695" s="30">
        <v>1983</v>
      </c>
      <c r="C695" s="30"/>
      <c r="D695" s="31">
        <v>2417619</v>
      </c>
      <c r="E695" s="31"/>
      <c r="F695" s="31">
        <v>3764905.34</v>
      </c>
      <c r="G695" s="31"/>
      <c r="H695" s="31">
        <v>1423103.66</v>
      </c>
      <c r="I695" s="31"/>
      <c r="J695" s="9">
        <f t="shared" si="183"/>
        <v>2341801.6799999997</v>
      </c>
      <c r="K695" s="32"/>
      <c r="L695" s="11">
        <f t="shared" si="184"/>
        <v>0.96863967399329653</v>
      </c>
      <c r="M695" s="32"/>
      <c r="N695" s="11">
        <f t="shared" si="185"/>
        <v>0.15446840363753767</v>
      </c>
      <c r="O695" s="13"/>
      <c r="P695" s="11">
        <f t="shared" si="186"/>
        <v>2.7792515374146554E-2</v>
      </c>
      <c r="Q695" s="11"/>
      <c r="R695" s="11">
        <f t="shared" si="187"/>
        <v>-2.419043984497591E-2</v>
      </c>
      <c r="S695" s="11"/>
      <c r="T695" s="11">
        <f t="shared" si="188"/>
        <v>0.23817021943315853</v>
      </c>
      <c r="U695" s="13"/>
      <c r="V695" s="11">
        <f t="shared" si="189"/>
        <v>0.15641403857738376</v>
      </c>
      <c r="W695" s="13"/>
      <c r="X695" s="13">
        <f t="shared" si="190"/>
        <v>0.1463262477599222</v>
      </c>
      <c r="Y695" s="13"/>
      <c r="Z695" s="13">
        <f t="shared" si="191"/>
        <v>0.13832665954925152</v>
      </c>
      <c r="AA695" s="13"/>
      <c r="AB695" s="13">
        <f t="shared" si="192"/>
        <v>0.12211054589028132</v>
      </c>
      <c r="AC695" s="13"/>
      <c r="AD695" s="13">
        <f t="shared" ref="AD695:AD734" si="193">+IF(SUM(D686:D695)=0,"NA",+SUM(J686:J695)/SUM(D686:D695))</f>
        <v>0.1029466350734755</v>
      </c>
    </row>
    <row r="696" spans="1:30" x14ac:dyDescent="0.2">
      <c r="A696" s="30" t="s">
        <v>14</v>
      </c>
      <c r="B696" s="30">
        <v>1984</v>
      </c>
      <c r="C696" s="30"/>
      <c r="D696" s="31">
        <v>3042167</v>
      </c>
      <c r="E696" s="31"/>
      <c r="F696" s="31">
        <v>978114.17</v>
      </c>
      <c r="G696" s="31"/>
      <c r="H696" s="31">
        <v>2582720.9500000002</v>
      </c>
      <c r="I696" s="31"/>
      <c r="J696" s="9">
        <f t="shared" si="183"/>
        <v>-1604606.7800000003</v>
      </c>
      <c r="K696" s="32"/>
      <c r="L696" s="11">
        <f t="shared" si="184"/>
        <v>-0.52745519230206639</v>
      </c>
      <c r="M696" s="32"/>
      <c r="N696" s="11">
        <f t="shared" si="185"/>
        <v>0.13502267304982274</v>
      </c>
      <c r="O696" s="13"/>
      <c r="P696" s="11">
        <f t="shared" si="186"/>
        <v>-1.070182032948613E-2</v>
      </c>
      <c r="Q696" s="11"/>
      <c r="R696" s="11">
        <f t="shared" si="187"/>
        <v>-8.8280259517190207E-2</v>
      </c>
      <c r="S696" s="11"/>
      <c r="T696" s="11">
        <f t="shared" si="188"/>
        <v>-0.11865774845022115</v>
      </c>
      <c r="U696" s="13"/>
      <c r="V696" s="11">
        <f t="shared" si="189"/>
        <v>0.10423309137178229</v>
      </c>
      <c r="W696" s="13"/>
      <c r="X696" s="13">
        <f t="shared" si="190"/>
        <v>6.7180352040053237E-2</v>
      </c>
      <c r="Y696" s="13"/>
      <c r="Z696" s="13">
        <f t="shared" si="191"/>
        <v>6.148836301433562E-2</v>
      </c>
      <c r="AA696" s="13"/>
      <c r="AB696" s="13">
        <f t="shared" si="192"/>
        <v>5.6601172584370217E-2</v>
      </c>
      <c r="AC696" s="13"/>
      <c r="AD696" s="13">
        <f t="shared" si="193"/>
        <v>4.543340553315163E-2</v>
      </c>
    </row>
    <row r="697" spans="1:30" x14ac:dyDescent="0.2">
      <c r="A697" s="30" t="s">
        <v>14</v>
      </c>
      <c r="B697" s="30">
        <v>1985</v>
      </c>
      <c r="C697" s="30"/>
      <c r="D697" s="31">
        <v>4599844</v>
      </c>
      <c r="E697" s="31"/>
      <c r="F697" s="31">
        <v>766799.43</v>
      </c>
      <c r="G697" s="31"/>
      <c r="H697" s="31">
        <v>2140759.35</v>
      </c>
      <c r="I697" s="31"/>
      <c r="J697" s="9">
        <f t="shared" si="183"/>
        <v>-1373959.92</v>
      </c>
      <c r="K697" s="32"/>
      <c r="L697" s="11">
        <f t="shared" si="184"/>
        <v>-0.29869706885711772</v>
      </c>
      <c r="M697" s="32"/>
      <c r="N697" s="11">
        <f t="shared" si="185"/>
        <v>-0.38976215815444393</v>
      </c>
      <c r="O697" s="13"/>
      <c r="P697" s="11">
        <f t="shared" si="186"/>
        <v>-6.3299049766243939E-2</v>
      </c>
      <c r="Q697" s="11"/>
      <c r="R697" s="11">
        <f t="shared" si="187"/>
        <v>-8.7901769417861639E-2</v>
      </c>
      <c r="S697" s="11"/>
      <c r="T697" s="11">
        <f t="shared" si="188"/>
        <v>-0.13881618163274112</v>
      </c>
      <c r="U697" s="13"/>
      <c r="V697" s="11">
        <f t="shared" si="189"/>
        <v>-0.15846001897852768</v>
      </c>
      <c r="W697" s="13"/>
      <c r="X697" s="13">
        <f t="shared" si="190"/>
        <v>1.9947825803030363E-2</v>
      </c>
      <c r="Y697" s="13"/>
      <c r="Z697" s="13">
        <f t="shared" si="191"/>
        <v>6.8896548653173927E-3</v>
      </c>
      <c r="AA697" s="13"/>
      <c r="AB697" s="13">
        <f t="shared" si="192"/>
        <v>3.8820818563611269E-3</v>
      </c>
      <c r="AC697" s="13"/>
      <c r="AD697" s="13">
        <f t="shared" si="193"/>
        <v>9.8010928069072571E-4</v>
      </c>
    </row>
    <row r="698" spans="1:30" x14ac:dyDescent="0.2">
      <c r="A698" s="30" t="s">
        <v>14</v>
      </c>
      <c r="B698" s="30">
        <v>1986</v>
      </c>
      <c r="C698" s="30"/>
      <c r="D698" s="31">
        <v>3838009</v>
      </c>
      <c r="E698" s="31"/>
      <c r="F698" s="31">
        <v>1010890.38</v>
      </c>
      <c r="G698" s="31"/>
      <c r="H698" s="31">
        <v>2491687.2000000002</v>
      </c>
      <c r="I698" s="31"/>
      <c r="J698" s="9">
        <f t="shared" si="183"/>
        <v>-1480796.8200000003</v>
      </c>
      <c r="K698" s="32"/>
      <c r="L698" s="11">
        <f t="shared" si="184"/>
        <v>-0.38582421771288195</v>
      </c>
      <c r="M698" s="32"/>
      <c r="N698" s="11">
        <f t="shared" si="185"/>
        <v>-0.33832738494022119</v>
      </c>
      <c r="O698" s="13"/>
      <c r="P698" s="11">
        <f t="shared" si="186"/>
        <v>-0.38844562291703327</v>
      </c>
      <c r="Q698" s="11"/>
      <c r="R698" s="11">
        <f t="shared" si="187"/>
        <v>-0.15236845913179936</v>
      </c>
      <c r="S698" s="11"/>
      <c r="T698" s="11">
        <f t="shared" si="188"/>
        <v>-0.14235653564660683</v>
      </c>
      <c r="U698" s="13"/>
      <c r="V698" s="11">
        <f t="shared" si="189"/>
        <v>-0.18005158628063048</v>
      </c>
      <c r="W698" s="13"/>
      <c r="X698" s="13">
        <f t="shared" si="190"/>
        <v>-0.19386830204862465</v>
      </c>
      <c r="Y698" s="13"/>
      <c r="Z698" s="13">
        <f t="shared" si="191"/>
        <v>-4.0349853177617974E-2</v>
      </c>
      <c r="AA698" s="13"/>
      <c r="AB698" s="13">
        <f t="shared" si="192"/>
        <v>-4.0578839418077682E-2</v>
      </c>
      <c r="AC698" s="13"/>
      <c r="AD698" s="13">
        <f t="shared" si="193"/>
        <v>-4.1999993496674388E-2</v>
      </c>
    </row>
    <row r="699" spans="1:30" x14ac:dyDescent="0.2">
      <c r="A699" s="30" t="s">
        <v>14</v>
      </c>
      <c r="B699" s="30">
        <v>1987</v>
      </c>
      <c r="C699" s="30"/>
      <c r="D699" s="31">
        <v>2858079</v>
      </c>
      <c r="E699" s="31"/>
      <c r="F699" s="31">
        <v>470503.24</v>
      </c>
      <c r="G699" s="31"/>
      <c r="H699" s="31">
        <v>2413225.5099999998</v>
      </c>
      <c r="I699" s="31"/>
      <c r="J699" s="9">
        <f t="shared" si="183"/>
        <v>-1942722.2699999998</v>
      </c>
      <c r="K699" s="32"/>
      <c r="L699" s="11">
        <f t="shared" si="184"/>
        <v>-0.67973008093898024</v>
      </c>
      <c r="M699" s="32"/>
      <c r="N699" s="11">
        <f t="shared" si="185"/>
        <v>-0.51127152002781329</v>
      </c>
      <c r="O699" s="13"/>
      <c r="P699" s="11">
        <f t="shared" si="186"/>
        <v>-0.42470855968325588</v>
      </c>
      <c r="Q699" s="11"/>
      <c r="R699" s="11">
        <f t="shared" si="187"/>
        <v>-0.44650868919233994</v>
      </c>
      <c r="S699" s="11"/>
      <c r="T699" s="11">
        <f t="shared" si="188"/>
        <v>-0.24232229916975209</v>
      </c>
      <c r="U699" s="13"/>
      <c r="V699" s="11">
        <f t="shared" si="189"/>
        <v>-0.20673720783693533</v>
      </c>
      <c r="W699" s="13"/>
      <c r="X699" s="13">
        <f t="shared" si="190"/>
        <v>-0.23530125043261713</v>
      </c>
      <c r="Y699" s="13"/>
      <c r="Z699" s="13">
        <f t="shared" si="191"/>
        <v>-0.24435891997748591</v>
      </c>
      <c r="AA699" s="13"/>
      <c r="AB699" s="13">
        <f t="shared" si="192"/>
        <v>-0.1040536295115176</v>
      </c>
      <c r="AC699" s="13"/>
      <c r="AD699" s="13">
        <f t="shared" si="193"/>
        <v>-9.3358920755106212E-2</v>
      </c>
    </row>
    <row r="700" spans="1:30" x14ac:dyDescent="0.2">
      <c r="A700" s="30" t="s">
        <v>14</v>
      </c>
      <c r="B700" s="30">
        <v>1988</v>
      </c>
      <c r="C700" s="30"/>
      <c r="D700" s="31">
        <v>2971220</v>
      </c>
      <c r="E700" s="31"/>
      <c r="F700" s="31">
        <v>422767.31</v>
      </c>
      <c r="G700" s="31"/>
      <c r="H700" s="31">
        <v>2182306.3199999998</v>
      </c>
      <c r="I700" s="31"/>
      <c r="J700" s="9">
        <f t="shared" si="183"/>
        <v>-1759539.0099999998</v>
      </c>
      <c r="K700" s="32"/>
      <c r="L700" s="11">
        <f t="shared" si="184"/>
        <v>-0.592194118914116</v>
      </c>
      <c r="M700" s="32"/>
      <c r="N700" s="11">
        <f t="shared" si="185"/>
        <v>-0.63511260616413734</v>
      </c>
      <c r="O700" s="13"/>
      <c r="P700" s="11">
        <f t="shared" si="186"/>
        <v>-0.53614285383273186</v>
      </c>
      <c r="Q700" s="11"/>
      <c r="R700" s="11">
        <f t="shared" si="187"/>
        <v>-0.45958843222529622</v>
      </c>
      <c r="S700" s="11"/>
      <c r="T700" s="11">
        <f t="shared" si="188"/>
        <v>-0.47151622776147345</v>
      </c>
      <c r="U700" s="13"/>
      <c r="V700" s="11">
        <f t="shared" si="189"/>
        <v>-0.29501908101500596</v>
      </c>
      <c r="W700" s="13"/>
      <c r="X700" s="13">
        <f t="shared" si="190"/>
        <v>-0.249428304076076</v>
      </c>
      <c r="Y700" s="13"/>
      <c r="Z700" s="13">
        <f t="shared" si="191"/>
        <v>-0.27209575952072251</v>
      </c>
      <c r="AA700" s="13"/>
      <c r="AB700" s="13">
        <f t="shared" si="192"/>
        <v>-0.2782729312022913</v>
      </c>
      <c r="AC700" s="13"/>
      <c r="AD700" s="13">
        <f t="shared" si="193"/>
        <v>-0.14986870909389852</v>
      </c>
    </row>
    <row r="701" spans="1:30" x14ac:dyDescent="0.2">
      <c r="A701" s="30" t="s">
        <v>14</v>
      </c>
      <c r="B701" s="30">
        <v>1989</v>
      </c>
      <c r="C701" s="30"/>
      <c r="D701" s="31">
        <v>2865785</v>
      </c>
      <c r="E701" s="31"/>
      <c r="F701" s="31">
        <v>439671.55</v>
      </c>
      <c r="G701" s="31"/>
      <c r="H701" s="31">
        <v>2231810.81</v>
      </c>
      <c r="I701" s="31"/>
      <c r="J701" s="9">
        <f t="shared" si="183"/>
        <v>-1792139.26</v>
      </c>
      <c r="K701" s="32"/>
      <c r="L701" s="11">
        <f t="shared" si="184"/>
        <v>-0.62535719183400007</v>
      </c>
      <c r="M701" s="32"/>
      <c r="N701" s="11">
        <f t="shared" si="185"/>
        <v>-0.6084761397326196</v>
      </c>
      <c r="O701" s="13"/>
      <c r="P701" s="11">
        <f t="shared" si="186"/>
        <v>-0.63189735027286675</v>
      </c>
      <c r="Q701" s="11"/>
      <c r="R701" s="11">
        <f t="shared" si="187"/>
        <v>-0.55654237625141689</v>
      </c>
      <c r="S701" s="11"/>
      <c r="T701" s="11">
        <f t="shared" si="188"/>
        <v>-0.4873161723527028</v>
      </c>
      <c r="U701" s="13"/>
      <c r="V701" s="11">
        <f t="shared" si="189"/>
        <v>-0.49336866169314419</v>
      </c>
      <c r="W701" s="13"/>
      <c r="X701" s="13">
        <f t="shared" si="190"/>
        <v>-0.336920980264309</v>
      </c>
      <c r="Y701" s="13"/>
      <c r="Z701" s="13">
        <f t="shared" si="191"/>
        <v>-0.28571080873614707</v>
      </c>
      <c r="AA701" s="13"/>
      <c r="AB701" s="13">
        <f t="shared" si="192"/>
        <v>-0.30404637875515234</v>
      </c>
      <c r="AC701" s="13"/>
      <c r="AD701" s="13">
        <f t="shared" si="193"/>
        <v>-0.30810724070790541</v>
      </c>
    </row>
    <row r="702" spans="1:30" x14ac:dyDescent="0.2">
      <c r="A702" s="30" t="s">
        <v>14</v>
      </c>
      <c r="B702" s="30">
        <v>1990</v>
      </c>
      <c r="C702" s="30"/>
      <c r="D702" s="31">
        <v>3172423</v>
      </c>
      <c r="E702" s="31"/>
      <c r="F702" s="31">
        <v>402463.13</v>
      </c>
      <c r="G702" s="31"/>
      <c r="H702" s="31">
        <v>1831153.97</v>
      </c>
      <c r="I702" s="31"/>
      <c r="J702" s="9">
        <f t="shared" si="183"/>
        <v>-1428690.8399999999</v>
      </c>
      <c r="K702" s="32"/>
      <c r="L702" s="11">
        <f t="shared" si="184"/>
        <v>-0.45034689258021388</v>
      </c>
      <c r="M702" s="32"/>
      <c r="N702" s="11">
        <f t="shared" si="185"/>
        <v>-0.53340827278556813</v>
      </c>
      <c r="O702" s="13"/>
      <c r="P702" s="11">
        <f t="shared" si="186"/>
        <v>-0.55279526180796379</v>
      </c>
      <c r="Q702" s="11"/>
      <c r="R702" s="11">
        <f t="shared" si="187"/>
        <v>-0.58336526618438056</v>
      </c>
      <c r="S702" s="11"/>
      <c r="T702" s="11">
        <f t="shared" si="188"/>
        <v>-0.53509150543032136</v>
      </c>
      <c r="U702" s="13"/>
      <c r="V702" s="11">
        <f t="shared" si="189"/>
        <v>-0.4815402494710756</v>
      </c>
      <c r="W702" s="13"/>
      <c r="X702" s="13">
        <f t="shared" si="190"/>
        <v>-0.48752293551261339</v>
      </c>
      <c r="Y702" s="13"/>
      <c r="Z702" s="13">
        <f t="shared" si="191"/>
        <v>-0.35088693927835685</v>
      </c>
      <c r="AA702" s="13"/>
      <c r="AB702" s="13">
        <f t="shared" si="192"/>
        <v>-0.30160281499469166</v>
      </c>
      <c r="AC702" s="13"/>
      <c r="AD702" s="13">
        <f t="shared" si="193"/>
        <v>-0.31736120328687406</v>
      </c>
    </row>
    <row r="703" spans="1:30" x14ac:dyDescent="0.2">
      <c r="A703" s="30" t="s">
        <v>14</v>
      </c>
      <c r="B703" s="30">
        <v>1991</v>
      </c>
      <c r="C703" s="30"/>
      <c r="D703" s="31">
        <v>3062527</v>
      </c>
      <c r="E703" s="31"/>
      <c r="F703" s="31">
        <v>318625.71999999997</v>
      </c>
      <c r="G703" s="31"/>
      <c r="H703" s="31">
        <v>2279242.38</v>
      </c>
      <c r="I703" s="31"/>
      <c r="J703" s="9">
        <f t="shared" si="183"/>
        <v>-1960616.66</v>
      </c>
      <c r="K703" s="32"/>
      <c r="L703" s="11">
        <f t="shared" si="184"/>
        <v>-0.64019571419288712</v>
      </c>
      <c r="M703" s="32"/>
      <c r="N703" s="11">
        <f t="shared" si="185"/>
        <v>-0.54359818442810293</v>
      </c>
      <c r="O703" s="13"/>
      <c r="P703" s="11">
        <f t="shared" si="186"/>
        <v>-0.56934376838793788</v>
      </c>
      <c r="Q703" s="11"/>
      <c r="R703" s="11">
        <f t="shared" si="187"/>
        <v>-0.57496782998279894</v>
      </c>
      <c r="S703" s="11"/>
      <c r="T703" s="11">
        <f t="shared" si="188"/>
        <v>-0.5950226262043341</v>
      </c>
      <c r="U703" s="13"/>
      <c r="V703" s="11">
        <f t="shared" si="189"/>
        <v>-0.55224217357132011</v>
      </c>
      <c r="W703" s="13"/>
      <c r="X703" s="13">
        <f t="shared" si="190"/>
        <v>-0.50233317115920662</v>
      </c>
      <c r="Y703" s="13"/>
      <c r="Z703" s="13">
        <f t="shared" si="191"/>
        <v>-0.50522697000165162</v>
      </c>
      <c r="AA703" s="13"/>
      <c r="AB703" s="13">
        <f t="shared" si="192"/>
        <v>-0.3816218492557481</v>
      </c>
      <c r="AC703" s="13"/>
      <c r="AD703" s="13">
        <f t="shared" si="193"/>
        <v>-0.33046485437145057</v>
      </c>
    </row>
    <row r="704" spans="1:30" x14ac:dyDescent="0.2">
      <c r="A704" s="30" t="s">
        <v>14</v>
      </c>
      <c r="B704" s="30">
        <v>1992</v>
      </c>
      <c r="C704" s="30"/>
      <c r="D704" s="31">
        <v>2813720</v>
      </c>
      <c r="E704" s="31"/>
      <c r="F704" s="31">
        <v>251175.69</v>
      </c>
      <c r="G704" s="31"/>
      <c r="H704" s="31">
        <v>1811084.02</v>
      </c>
      <c r="I704" s="31"/>
      <c r="J704" s="9">
        <f t="shared" si="183"/>
        <v>-1559908.33</v>
      </c>
      <c r="K704" s="32"/>
      <c r="L704" s="11">
        <f t="shared" si="184"/>
        <v>-0.55439358926972127</v>
      </c>
      <c r="M704" s="32"/>
      <c r="N704" s="11">
        <f t="shared" si="185"/>
        <v>-0.59911113164575969</v>
      </c>
      <c r="O704" s="13"/>
      <c r="P704" s="11">
        <f t="shared" si="186"/>
        <v>-0.54695505858872073</v>
      </c>
      <c r="Q704" s="11"/>
      <c r="R704" s="11">
        <f t="shared" si="187"/>
        <v>-0.56581313119232057</v>
      </c>
      <c r="S704" s="11"/>
      <c r="T704" s="11">
        <f t="shared" si="188"/>
        <v>-0.57107884593745328</v>
      </c>
      <c r="U704" s="13"/>
      <c r="V704" s="11">
        <f t="shared" si="189"/>
        <v>-0.58857986703377418</v>
      </c>
      <c r="W704" s="13"/>
      <c r="X704" s="13">
        <f t="shared" si="190"/>
        <v>-0.55252266415862317</v>
      </c>
      <c r="Y704" s="13"/>
      <c r="Z704" s="13">
        <f t="shared" si="191"/>
        <v>-0.50792806988509143</v>
      </c>
      <c r="AA704" s="13"/>
      <c r="AB704" s="13">
        <f t="shared" si="192"/>
        <v>-0.50996082470388671</v>
      </c>
      <c r="AC704" s="13"/>
      <c r="AD704" s="13">
        <f t="shared" si="193"/>
        <v>-0.39698562607531213</v>
      </c>
    </row>
    <row r="705" spans="1:30" x14ac:dyDescent="0.2">
      <c r="A705" s="30" t="s">
        <v>14</v>
      </c>
      <c r="B705" s="30">
        <v>1993</v>
      </c>
      <c r="C705" s="30"/>
      <c r="D705" s="31">
        <v>3327072.3</v>
      </c>
      <c r="E705" s="31"/>
      <c r="F705" s="31">
        <v>213201</v>
      </c>
      <c r="G705" s="31"/>
      <c r="H705" s="31">
        <v>2155256</v>
      </c>
      <c r="I705" s="31"/>
      <c r="J705" s="9">
        <f t="shared" si="183"/>
        <v>-1942055</v>
      </c>
      <c r="K705" s="32"/>
      <c r="L705" s="11">
        <f t="shared" si="184"/>
        <v>-0.58371289376548874</v>
      </c>
      <c r="M705" s="32"/>
      <c r="N705" s="11">
        <f t="shared" si="185"/>
        <v>-0.57027874562700975</v>
      </c>
      <c r="O705" s="13"/>
      <c r="P705" s="11">
        <f t="shared" si="186"/>
        <v>-0.59354454756339925</v>
      </c>
      <c r="Q705" s="11"/>
      <c r="R705" s="11">
        <f t="shared" si="187"/>
        <v>-0.55683696888226253</v>
      </c>
      <c r="S705" s="11"/>
      <c r="T705" s="11">
        <f t="shared" si="188"/>
        <v>-0.56972046954900635</v>
      </c>
      <c r="U705" s="13"/>
      <c r="V705" s="11">
        <f t="shared" si="189"/>
        <v>-0.57338681133515745</v>
      </c>
      <c r="W705" s="13"/>
      <c r="X705" s="13">
        <f t="shared" si="190"/>
        <v>-0.58781137453541621</v>
      </c>
      <c r="Y705" s="13"/>
      <c r="Z705" s="13">
        <f t="shared" si="191"/>
        <v>-0.55668874208662811</v>
      </c>
      <c r="AA705" s="13"/>
      <c r="AB705" s="13">
        <f t="shared" si="192"/>
        <v>-0.51647272841519543</v>
      </c>
      <c r="AC705" s="13"/>
      <c r="AD705" s="13">
        <f t="shared" si="193"/>
        <v>-0.51749913764914923</v>
      </c>
    </row>
    <row r="706" spans="1:30" x14ac:dyDescent="0.2">
      <c r="A706" s="30" t="s">
        <v>14</v>
      </c>
      <c r="B706" s="30">
        <v>1994</v>
      </c>
      <c r="C706" s="30"/>
      <c r="D706" s="31">
        <v>4070160.79</v>
      </c>
      <c r="E706" s="31"/>
      <c r="F706" s="31">
        <v>341103</v>
      </c>
      <c r="G706" s="31"/>
      <c r="H706" s="31">
        <v>3767405</v>
      </c>
      <c r="I706" s="31"/>
      <c r="J706" s="9">
        <f t="shared" si="183"/>
        <v>-3426302</v>
      </c>
      <c r="K706" s="32"/>
      <c r="L706" s="11">
        <f t="shared" si="184"/>
        <v>-0.84180998657795036</v>
      </c>
      <c r="M706" s="32"/>
      <c r="N706" s="11">
        <f t="shared" si="185"/>
        <v>-0.72572500213049251</v>
      </c>
      <c r="O706" s="13"/>
      <c r="P706" s="11">
        <f t="shared" si="186"/>
        <v>-0.6785130897119811</v>
      </c>
      <c r="Q706" s="11"/>
      <c r="R706" s="11">
        <f t="shared" si="187"/>
        <v>-0.66967230370102593</v>
      </c>
      <c r="S706" s="11"/>
      <c r="T706" s="11">
        <f t="shared" si="188"/>
        <v>-0.62736432128641473</v>
      </c>
      <c r="U706" s="13"/>
      <c r="V706" s="11">
        <f t="shared" si="189"/>
        <v>-0.6270664705003528</v>
      </c>
      <c r="W706" s="13"/>
      <c r="X706" s="13">
        <f t="shared" si="190"/>
        <v>-0.62241656447993721</v>
      </c>
      <c r="Y706" s="13"/>
      <c r="Z706" s="13">
        <f t="shared" si="191"/>
        <v>-0.62893208263446909</v>
      </c>
      <c r="AA706" s="13"/>
      <c r="AB706" s="13">
        <f t="shared" si="192"/>
        <v>-0.59673461897347591</v>
      </c>
      <c r="AC706" s="13"/>
      <c r="AD706" s="13">
        <f t="shared" si="193"/>
        <v>-0.55590753164696338</v>
      </c>
    </row>
    <row r="707" spans="1:30" x14ac:dyDescent="0.2">
      <c r="A707" s="30" t="s">
        <v>14</v>
      </c>
      <c r="B707" s="30">
        <v>1995</v>
      </c>
      <c r="C707" s="30"/>
      <c r="D707" s="31">
        <v>4343584.7699999996</v>
      </c>
      <c r="E707" s="31"/>
      <c r="F707" s="31">
        <v>323023</v>
      </c>
      <c r="G707" s="31"/>
      <c r="H707" s="31">
        <v>1809340</v>
      </c>
      <c r="I707" s="31"/>
      <c r="J707" s="9">
        <f t="shared" si="183"/>
        <v>-1486317</v>
      </c>
      <c r="K707" s="32"/>
      <c r="L707" s="11">
        <f t="shared" si="184"/>
        <v>-0.34218671413197727</v>
      </c>
      <c r="M707" s="32"/>
      <c r="N707" s="11">
        <f t="shared" si="185"/>
        <v>-0.58388014766636243</v>
      </c>
      <c r="O707" s="13"/>
      <c r="P707" s="11">
        <f t="shared" si="186"/>
        <v>-0.58383275183522865</v>
      </c>
      <c r="Q707" s="11"/>
      <c r="R707" s="11">
        <f t="shared" si="187"/>
        <v>-0.57814149861299691</v>
      </c>
      <c r="S707" s="11"/>
      <c r="T707" s="11">
        <f t="shared" si="188"/>
        <v>-0.58892892047852752</v>
      </c>
      <c r="U707" s="13"/>
      <c r="V707" s="11">
        <f t="shared" si="189"/>
        <v>-0.56778165530047842</v>
      </c>
      <c r="W707" s="13"/>
      <c r="X707" s="13">
        <f t="shared" si="190"/>
        <v>-0.57475680667333462</v>
      </c>
      <c r="Y707" s="13"/>
      <c r="Z707" s="13">
        <f t="shared" si="191"/>
        <v>-0.57670261647819587</v>
      </c>
      <c r="AA707" s="13"/>
      <c r="AB707" s="13">
        <f t="shared" si="192"/>
        <v>-0.58668955588490601</v>
      </c>
      <c r="AC707" s="13"/>
      <c r="AD707" s="13">
        <f t="shared" si="193"/>
        <v>-0.56355440381096578</v>
      </c>
    </row>
    <row r="708" spans="1:30" x14ac:dyDescent="0.2">
      <c r="A708" s="30" t="s">
        <v>14</v>
      </c>
      <c r="B708" s="30">
        <v>1996</v>
      </c>
      <c r="C708" s="30"/>
      <c r="D708" s="31">
        <v>4630115.66</v>
      </c>
      <c r="E708" s="31"/>
      <c r="F708" s="31">
        <v>446914</v>
      </c>
      <c r="G708" s="31"/>
      <c r="H708" s="31">
        <v>2068214</v>
      </c>
      <c r="I708" s="31"/>
      <c r="J708" s="9">
        <f t="shared" si="183"/>
        <v>-1621300</v>
      </c>
      <c r="K708" s="32"/>
      <c r="L708" s="11">
        <f t="shared" si="184"/>
        <v>-0.35016403888277814</v>
      </c>
      <c r="M708" s="32"/>
      <c r="N708" s="11">
        <f t="shared" si="185"/>
        <v>-0.34630273477939133</v>
      </c>
      <c r="O708" s="13"/>
      <c r="P708" s="11">
        <f t="shared" si="186"/>
        <v>-0.50091908291554188</v>
      </c>
      <c r="Q708" s="11"/>
      <c r="R708" s="11">
        <f t="shared" si="187"/>
        <v>-0.51774530692737186</v>
      </c>
      <c r="S708" s="11"/>
      <c r="T708" s="11">
        <f t="shared" si="188"/>
        <v>-0.52312033258967083</v>
      </c>
      <c r="U708" s="13"/>
      <c r="V708" s="11">
        <f t="shared" si="189"/>
        <v>-0.53923682505364057</v>
      </c>
      <c r="W708" s="13"/>
      <c r="X708" s="13">
        <f t="shared" si="190"/>
        <v>-0.5281431639733144</v>
      </c>
      <c r="Y708" s="13"/>
      <c r="Z708" s="13">
        <f t="shared" si="191"/>
        <v>-0.5379925780139152</v>
      </c>
      <c r="AA708" s="13"/>
      <c r="AB708" s="13">
        <f t="shared" si="192"/>
        <v>-0.54314491891009553</v>
      </c>
      <c r="AC708" s="13"/>
      <c r="AD708" s="13">
        <f t="shared" si="193"/>
        <v>-0.55458782551967511</v>
      </c>
    </row>
    <row r="709" spans="1:30" x14ac:dyDescent="0.2">
      <c r="A709" s="30" t="s">
        <v>14</v>
      </c>
      <c r="B709" s="30">
        <v>1997</v>
      </c>
      <c r="C709" s="30"/>
      <c r="D709" s="31">
        <v>4249129.82</v>
      </c>
      <c r="E709" s="31"/>
      <c r="F709" s="31">
        <v>380908</v>
      </c>
      <c r="G709" s="31"/>
      <c r="H709" s="31">
        <v>1401989</v>
      </c>
      <c r="I709" s="31"/>
      <c r="J709" s="9">
        <f t="shared" si="183"/>
        <v>-1021081</v>
      </c>
      <c r="K709" s="32"/>
      <c r="L709" s="11">
        <f t="shared" si="184"/>
        <v>-0.24030355466993003</v>
      </c>
      <c r="M709" s="32"/>
      <c r="N709" s="11">
        <f t="shared" si="185"/>
        <v>-0.2975907137551061</v>
      </c>
      <c r="O709" s="13"/>
      <c r="P709" s="11">
        <f t="shared" si="186"/>
        <v>-0.31224011213484343</v>
      </c>
      <c r="Q709" s="11"/>
      <c r="R709" s="11">
        <f t="shared" si="187"/>
        <v>-0.43688220172697206</v>
      </c>
      <c r="S709" s="11"/>
      <c r="T709" s="11">
        <f t="shared" si="188"/>
        <v>-0.46057351247690204</v>
      </c>
      <c r="U709" s="13"/>
      <c r="V709" s="11">
        <f t="shared" si="189"/>
        <v>-0.47183859172780079</v>
      </c>
      <c r="W709" s="13"/>
      <c r="X709" s="13">
        <f t="shared" si="190"/>
        <v>-0.49129783818798678</v>
      </c>
      <c r="Y709" s="13"/>
      <c r="Z709" s="13">
        <f t="shared" si="191"/>
        <v>-0.48691902901440148</v>
      </c>
      <c r="AA709" s="13"/>
      <c r="AB709" s="13">
        <f t="shared" si="192"/>
        <v>-0.49911327779011466</v>
      </c>
      <c r="AC709" s="13"/>
      <c r="AD709" s="13">
        <f t="shared" si="193"/>
        <v>-0.50690254424941494</v>
      </c>
    </row>
    <row r="710" spans="1:30" x14ac:dyDescent="0.2">
      <c r="A710" s="30" t="s">
        <v>14</v>
      </c>
      <c r="B710" s="30">
        <v>1998</v>
      </c>
      <c r="C710" s="30"/>
      <c r="D710" s="31">
        <v>4319199.29</v>
      </c>
      <c r="E710" s="31"/>
      <c r="F710" s="31">
        <v>456466</v>
      </c>
      <c r="G710" s="31"/>
      <c r="H710" s="31">
        <v>2630459</v>
      </c>
      <c r="I710" s="31"/>
      <c r="J710" s="9">
        <f t="shared" si="183"/>
        <v>-2173993</v>
      </c>
      <c r="K710" s="32"/>
      <c r="L710" s="11">
        <f t="shared" si="184"/>
        <v>-0.50333241280005858</v>
      </c>
      <c r="M710" s="32"/>
      <c r="N710" s="11">
        <f t="shared" si="185"/>
        <v>-0.37289347304261056</v>
      </c>
      <c r="O710" s="13"/>
      <c r="P710" s="11">
        <f t="shared" si="186"/>
        <v>-0.36491981320008204</v>
      </c>
      <c r="Q710" s="11"/>
      <c r="R710" s="11">
        <f t="shared" si="187"/>
        <v>-0.35929086686511191</v>
      </c>
      <c r="S710" s="11"/>
      <c r="T710" s="11">
        <f t="shared" si="188"/>
        <v>-0.45016228579549072</v>
      </c>
      <c r="U710" s="13"/>
      <c r="V710" s="11">
        <f t="shared" si="189"/>
        <v>-0.46797887223660872</v>
      </c>
      <c r="W710" s="13"/>
      <c r="X710" s="13">
        <f t="shared" si="190"/>
        <v>-0.47673997805546858</v>
      </c>
      <c r="Y710" s="13"/>
      <c r="Z710" s="13">
        <f t="shared" si="191"/>
        <v>-0.4929846422273822</v>
      </c>
      <c r="AA710" s="13"/>
      <c r="AB710" s="13">
        <f t="shared" si="192"/>
        <v>-0.48900484801272831</v>
      </c>
      <c r="AC710" s="13"/>
      <c r="AD710" s="13">
        <f t="shared" si="193"/>
        <v>-0.49960775395456347</v>
      </c>
    </row>
    <row r="711" spans="1:30" x14ac:dyDescent="0.2">
      <c r="A711" s="30" t="s">
        <v>14</v>
      </c>
      <c r="B711" s="30">
        <v>1999</v>
      </c>
      <c r="C711" s="30"/>
      <c r="D711" s="31">
        <v>2103541.77</v>
      </c>
      <c r="E711" s="31"/>
      <c r="F711" s="31">
        <v>4208.9799999999996</v>
      </c>
      <c r="G711" s="31"/>
      <c r="H711" s="31">
        <v>430937.47</v>
      </c>
      <c r="I711" s="31"/>
      <c r="J711" s="9">
        <f t="shared" si="183"/>
        <v>-426728.49</v>
      </c>
      <c r="K711" s="32"/>
      <c r="L711" s="11">
        <f t="shared" si="184"/>
        <v>-0.20286190466282017</v>
      </c>
      <c r="M711" s="32"/>
      <c r="N711" s="11">
        <f t="shared" si="185"/>
        <v>-0.40492392044215464</v>
      </c>
      <c r="O711" s="13"/>
      <c r="P711" s="11">
        <f t="shared" si="186"/>
        <v>-0.3393784024118553</v>
      </c>
      <c r="Q711" s="11"/>
      <c r="R711" s="11">
        <f t="shared" si="187"/>
        <v>-0.34264194889299654</v>
      </c>
      <c r="S711" s="11"/>
      <c r="T711" s="11">
        <f t="shared" si="188"/>
        <v>-0.34254129767020763</v>
      </c>
      <c r="U711" s="13"/>
      <c r="V711" s="11">
        <f t="shared" si="189"/>
        <v>-0.42822719733792242</v>
      </c>
      <c r="W711" s="13"/>
      <c r="X711" s="13">
        <f t="shared" si="190"/>
        <v>-0.44735658000026068</v>
      </c>
      <c r="Y711" s="13"/>
      <c r="Z711" s="13">
        <f t="shared" si="191"/>
        <v>-0.45744389524455165</v>
      </c>
      <c r="AA711" s="13"/>
      <c r="AB711" s="13">
        <f t="shared" si="192"/>
        <v>-0.47444567251412356</v>
      </c>
      <c r="AC711" s="13"/>
      <c r="AD711" s="13">
        <f t="shared" si="193"/>
        <v>-0.47232740150953761</v>
      </c>
    </row>
    <row r="712" spans="1:30" x14ac:dyDescent="0.2">
      <c r="A712" s="30" t="s">
        <v>14</v>
      </c>
      <c r="B712" s="30">
        <v>2000</v>
      </c>
      <c r="C712" s="30"/>
      <c r="D712" s="31">
        <v>9313977.5899999999</v>
      </c>
      <c r="E712" s="31"/>
      <c r="F712" s="31">
        <v>78658.17</v>
      </c>
      <c r="G712" s="31"/>
      <c r="H712" s="31">
        <v>4143622.7</v>
      </c>
      <c r="I712" s="31"/>
      <c r="J712" s="9">
        <f t="shared" si="183"/>
        <v>-4064964.5300000003</v>
      </c>
      <c r="K712" s="32"/>
      <c r="L712" s="11">
        <f t="shared" si="184"/>
        <v>-0.43643700993701878</v>
      </c>
      <c r="M712" s="32"/>
      <c r="N712" s="11">
        <f t="shared" si="185"/>
        <v>-0.39340358254492164</v>
      </c>
      <c r="O712" s="13"/>
      <c r="P712" s="11">
        <f t="shared" si="186"/>
        <v>-0.42357534427928534</v>
      </c>
      <c r="Q712" s="11"/>
      <c r="R712" s="11">
        <f t="shared" si="187"/>
        <v>-0.38461049234603756</v>
      </c>
      <c r="S712" s="11"/>
      <c r="T712" s="11">
        <f t="shared" si="188"/>
        <v>-0.37813132042453945</v>
      </c>
      <c r="U712" s="13"/>
      <c r="V712" s="11">
        <f t="shared" si="189"/>
        <v>-0.37274006087850353</v>
      </c>
      <c r="W712" s="13"/>
      <c r="X712" s="13">
        <f t="shared" si="190"/>
        <v>-0.43054226493263498</v>
      </c>
      <c r="Y712" s="13"/>
      <c r="Z712" s="13">
        <f t="shared" si="191"/>
        <v>-0.44455917535401218</v>
      </c>
      <c r="AA712" s="13"/>
      <c r="AB712" s="13">
        <f t="shared" si="192"/>
        <v>-0.45244886967556586</v>
      </c>
      <c r="AC712" s="13"/>
      <c r="AD712" s="13">
        <f t="shared" si="193"/>
        <v>-0.46606332722809529</v>
      </c>
    </row>
    <row r="713" spans="1:30" x14ac:dyDescent="0.2">
      <c r="A713" s="30" t="s">
        <v>14</v>
      </c>
      <c r="B713" s="30">
        <v>2001</v>
      </c>
      <c r="C713" s="30"/>
      <c r="D713" s="31">
        <v>7152847.2300000004</v>
      </c>
      <c r="E713" s="31"/>
      <c r="F713" s="31">
        <v>19843.919999999998</v>
      </c>
      <c r="G713" s="31"/>
      <c r="H713" s="31">
        <v>5498002.6500000004</v>
      </c>
      <c r="I713" s="31"/>
      <c r="J713" s="9">
        <f t="shared" si="183"/>
        <v>-5478158.7300000004</v>
      </c>
      <c r="K713" s="32"/>
      <c r="L713" s="11">
        <f t="shared" si="184"/>
        <v>-0.76587106558404716</v>
      </c>
      <c r="M713" s="32"/>
      <c r="N713" s="11">
        <f t="shared" si="185"/>
        <v>-0.57953633225084622</v>
      </c>
      <c r="O713" s="13"/>
      <c r="P713" s="11">
        <f t="shared" si="186"/>
        <v>-0.53686887125689209</v>
      </c>
      <c r="Q713" s="11"/>
      <c r="R713" s="11">
        <f t="shared" si="187"/>
        <v>-0.53054063207947566</v>
      </c>
      <c r="S713" s="11"/>
      <c r="T713" s="11">
        <f t="shared" si="188"/>
        <v>-0.48509795369421532</v>
      </c>
      <c r="U713" s="13"/>
      <c r="V713" s="11">
        <f t="shared" si="189"/>
        <v>-0.46543213664636146</v>
      </c>
      <c r="W713" s="13"/>
      <c r="X713" s="13">
        <f t="shared" si="190"/>
        <v>-0.45060822581312338</v>
      </c>
      <c r="Y713" s="13"/>
      <c r="Z713" s="13">
        <f t="shared" si="191"/>
        <v>-0.49023372975539353</v>
      </c>
      <c r="AA713" s="13"/>
      <c r="AB713" s="13">
        <f t="shared" si="192"/>
        <v>-0.4973818471441343</v>
      </c>
      <c r="AC713" s="13"/>
      <c r="AD713" s="13">
        <f t="shared" si="193"/>
        <v>-0.50084478930515475</v>
      </c>
    </row>
    <row r="714" spans="1:30" x14ac:dyDescent="0.2">
      <c r="A714" s="30" t="s">
        <v>14</v>
      </c>
      <c r="B714" s="30">
        <v>2002</v>
      </c>
      <c r="C714" s="30"/>
      <c r="D714" s="31">
        <v>4149721.74</v>
      </c>
      <c r="E714" s="31"/>
      <c r="F714" s="31">
        <v>51472.49</v>
      </c>
      <c r="G714" s="31"/>
      <c r="H714" s="31">
        <v>1847364.67</v>
      </c>
      <c r="I714" s="31"/>
      <c r="J714" s="9">
        <f t="shared" si="183"/>
        <v>-1795892.18</v>
      </c>
      <c r="K714" s="32"/>
      <c r="L714" s="11">
        <f t="shared" si="184"/>
        <v>-0.43277412138000365</v>
      </c>
      <c r="M714" s="32"/>
      <c r="N714" s="11">
        <f t="shared" si="185"/>
        <v>-0.64357500753211505</v>
      </c>
      <c r="O714" s="13"/>
      <c r="P714" s="11">
        <f t="shared" si="186"/>
        <v>-0.54999586894925623</v>
      </c>
      <c r="Q714" s="11"/>
      <c r="R714" s="11">
        <f t="shared" si="187"/>
        <v>-0.51785643431959316</v>
      </c>
      <c r="S714" s="11"/>
      <c r="T714" s="11">
        <f t="shared" si="188"/>
        <v>-0.5155363974785071</v>
      </c>
      <c r="U714" s="13"/>
      <c r="V714" s="11">
        <f t="shared" si="189"/>
        <v>-0.47815834593390677</v>
      </c>
      <c r="W714" s="13"/>
      <c r="X714" s="13">
        <f t="shared" si="190"/>
        <v>-0.46165910739823612</v>
      </c>
      <c r="Y714" s="13"/>
      <c r="Z714" s="13">
        <f t="shared" si="191"/>
        <v>-0.44877010663820804</v>
      </c>
      <c r="AA714" s="13"/>
      <c r="AB714" s="13">
        <f t="shared" si="192"/>
        <v>-0.48485522467389447</v>
      </c>
      <c r="AC714" s="13"/>
      <c r="AD714" s="13">
        <f t="shared" si="193"/>
        <v>-0.4917564225679501</v>
      </c>
    </row>
    <row r="715" spans="1:30" x14ac:dyDescent="0.2">
      <c r="A715" s="30" t="s">
        <v>14</v>
      </c>
      <c r="B715" s="30">
        <v>2003</v>
      </c>
      <c r="C715" s="30"/>
      <c r="D715" s="31">
        <v>3649121.25</v>
      </c>
      <c r="E715" s="31"/>
      <c r="F715" s="31">
        <v>103214.58</v>
      </c>
      <c r="G715" s="31"/>
      <c r="H715" s="31">
        <v>7297291.54</v>
      </c>
      <c r="I715" s="31"/>
      <c r="J715" s="9">
        <f t="shared" si="183"/>
        <v>-7194076.96</v>
      </c>
      <c r="K715" s="32"/>
      <c r="L715" s="11">
        <f t="shared" si="184"/>
        <v>-1.9714546234932588</v>
      </c>
      <c r="M715" s="32"/>
      <c r="N715" s="11">
        <f t="shared" si="185"/>
        <v>-1.152731136083559</v>
      </c>
      <c r="O715" s="13"/>
      <c r="P715" s="11">
        <f t="shared" si="186"/>
        <v>-0.9676583487963677</v>
      </c>
      <c r="Q715" s="11"/>
      <c r="R715" s="11">
        <f t="shared" si="187"/>
        <v>-0.76375777271468381</v>
      </c>
      <c r="S715" s="11"/>
      <c r="T715" s="11">
        <f t="shared" si="188"/>
        <v>-0.71901362202302321</v>
      </c>
      <c r="U715" s="13"/>
      <c r="V715" s="11">
        <f t="shared" si="189"/>
        <v>-0.68865785709273875</v>
      </c>
      <c r="W715" s="13"/>
      <c r="X715" s="13">
        <f t="shared" si="190"/>
        <v>-0.6341286684955082</v>
      </c>
      <c r="Y715" s="13"/>
      <c r="Z715" s="13">
        <f t="shared" si="191"/>
        <v>-0.60089978242543962</v>
      </c>
      <c r="AA715" s="13"/>
      <c r="AB715" s="13">
        <f t="shared" si="192"/>
        <v>-0.57530856328064384</v>
      </c>
      <c r="AC715" s="13"/>
      <c r="AD715" s="13">
        <f t="shared" si="193"/>
        <v>-0.59791531601438008</v>
      </c>
    </row>
    <row r="716" spans="1:30" x14ac:dyDescent="0.2">
      <c r="A716" s="30" t="s">
        <v>14</v>
      </c>
      <c r="B716" s="30">
        <v>2004</v>
      </c>
      <c r="C716" s="30"/>
      <c r="D716" s="31">
        <v>3119630.99</v>
      </c>
      <c r="E716" s="31"/>
      <c r="F716" s="31">
        <v>116496.65</v>
      </c>
      <c r="G716" s="31"/>
      <c r="H716" s="31">
        <v>1599102.05</v>
      </c>
      <c r="I716" s="31"/>
      <c r="J716" s="9">
        <f t="shared" si="183"/>
        <v>-1482605.4000000001</v>
      </c>
      <c r="K716" s="32"/>
      <c r="L716" s="11">
        <f t="shared" si="184"/>
        <v>-0.47525024746596711</v>
      </c>
      <c r="M716" s="32"/>
      <c r="N716" s="11">
        <f t="shared" si="185"/>
        <v>-1.2818732393136019</v>
      </c>
      <c r="O716" s="13"/>
      <c r="P716" s="11">
        <f t="shared" si="186"/>
        <v>-0.95916101088698114</v>
      </c>
      <c r="Q716" s="11"/>
      <c r="R716" s="11">
        <f t="shared" si="187"/>
        <v>-0.88265451566283126</v>
      </c>
      <c r="S716" s="11"/>
      <c r="T716" s="11">
        <f t="shared" si="188"/>
        <v>-0.73089207264738687</v>
      </c>
      <c r="U716" s="13"/>
      <c r="V716" s="11">
        <f t="shared" si="189"/>
        <v>-0.69322584051665881</v>
      </c>
      <c r="W716" s="13"/>
      <c r="X716" s="13">
        <f t="shared" si="190"/>
        <v>-0.66896570708196024</v>
      </c>
      <c r="Y716" s="13"/>
      <c r="Z716" s="13">
        <f t="shared" si="191"/>
        <v>-0.62110505034277685</v>
      </c>
      <c r="AA716" s="13"/>
      <c r="AB716" s="13">
        <f t="shared" si="192"/>
        <v>-0.59171718437506982</v>
      </c>
      <c r="AC716" s="13"/>
      <c r="AD716" s="13">
        <f t="shared" si="193"/>
        <v>-0.56867153908584145</v>
      </c>
    </row>
    <row r="717" spans="1:30" x14ac:dyDescent="0.2">
      <c r="A717" s="30" t="s">
        <v>14</v>
      </c>
      <c r="B717" s="30">
        <v>2005</v>
      </c>
      <c r="C717" s="30"/>
      <c r="D717" s="31">
        <v>4334253.82</v>
      </c>
      <c r="E717" s="31"/>
      <c r="F717" s="31">
        <v>55320.83</v>
      </c>
      <c r="G717" s="31"/>
      <c r="H717" s="31">
        <v>2116010.35</v>
      </c>
      <c r="I717" s="31"/>
      <c r="J717" s="9">
        <f t="shared" si="183"/>
        <v>-2060689.52</v>
      </c>
      <c r="K717" s="32"/>
      <c r="L717" s="11">
        <f t="shared" si="184"/>
        <v>-0.47544274183739427</v>
      </c>
      <c r="M717" s="32"/>
      <c r="N717" s="11">
        <f t="shared" si="185"/>
        <v>-0.47536217828941735</v>
      </c>
      <c r="O717" s="13"/>
      <c r="P717" s="11">
        <f t="shared" si="186"/>
        <v>-0.96706890205912388</v>
      </c>
      <c r="Q717" s="11"/>
      <c r="R717" s="11">
        <f t="shared" si="187"/>
        <v>-0.82170640060855216</v>
      </c>
      <c r="S717" s="11"/>
      <c r="T717" s="11">
        <f t="shared" si="188"/>
        <v>-0.80388130034081084</v>
      </c>
      <c r="U717" s="13"/>
      <c r="V717" s="11">
        <f t="shared" si="189"/>
        <v>-0.69598671786058741</v>
      </c>
      <c r="W717" s="13"/>
      <c r="X717" s="13">
        <f t="shared" si="190"/>
        <v>-0.66531806790135617</v>
      </c>
      <c r="Y717" s="13"/>
      <c r="Z717" s="13">
        <f t="shared" si="191"/>
        <v>-0.64697495690825468</v>
      </c>
      <c r="AA717" s="13"/>
      <c r="AB717" s="13">
        <f t="shared" si="192"/>
        <v>-0.60621200441641221</v>
      </c>
      <c r="AC717" s="13"/>
      <c r="AD717" s="13">
        <f t="shared" si="193"/>
        <v>-0.58099948019651337</v>
      </c>
    </row>
    <row r="718" spans="1:30" x14ac:dyDescent="0.2">
      <c r="A718" s="30" t="s">
        <v>14</v>
      </c>
      <c r="B718" s="30">
        <v>2006</v>
      </c>
      <c r="C718" s="30"/>
      <c r="D718" s="31">
        <v>5616551.5199999996</v>
      </c>
      <c r="E718" s="31"/>
      <c r="F718" s="31">
        <v>36898.94</v>
      </c>
      <c r="G718" s="31"/>
      <c r="H718" s="31">
        <v>3538584.15</v>
      </c>
      <c r="I718" s="31"/>
      <c r="J718" s="9">
        <f t="shared" si="183"/>
        <v>-3501685.21</v>
      </c>
      <c r="K718" s="32"/>
      <c r="L718" s="11">
        <f t="shared" si="184"/>
        <v>-0.62345821943070157</v>
      </c>
      <c r="M718" s="32"/>
      <c r="N718" s="11">
        <f t="shared" si="185"/>
        <v>-0.55898739247169316</v>
      </c>
      <c r="O718" s="13"/>
      <c r="P718" s="11">
        <f t="shared" si="186"/>
        <v>-0.53900114365960117</v>
      </c>
      <c r="Q718" s="11"/>
      <c r="R718" s="11">
        <f t="shared" si="187"/>
        <v>-0.85164078187288972</v>
      </c>
      <c r="S718" s="11"/>
      <c r="T718" s="11">
        <f t="shared" si="188"/>
        <v>-0.76835184503151299</v>
      </c>
      <c r="U718" s="13"/>
      <c r="V718" s="11">
        <f t="shared" si="189"/>
        <v>-0.76771860842231487</v>
      </c>
      <c r="W718" s="13"/>
      <c r="X718" s="13">
        <f t="shared" si="190"/>
        <v>-0.68507609776556622</v>
      </c>
      <c r="Y718" s="13"/>
      <c r="Z718" s="13">
        <f t="shared" si="191"/>
        <v>-0.6593568583080619</v>
      </c>
      <c r="AA718" s="13"/>
      <c r="AB718" s="13">
        <f t="shared" si="192"/>
        <v>-0.64395652790215763</v>
      </c>
      <c r="AC718" s="13"/>
      <c r="AD718" s="13">
        <f t="shared" si="193"/>
        <v>-0.60822967450377585</v>
      </c>
    </row>
    <row r="719" spans="1:30" x14ac:dyDescent="0.2">
      <c r="A719" s="30" t="s">
        <v>14</v>
      </c>
      <c r="B719" s="30">
        <v>2007</v>
      </c>
      <c r="C719" s="30"/>
      <c r="D719" s="31">
        <v>25489191.039999999</v>
      </c>
      <c r="E719" s="31"/>
      <c r="F719" s="31">
        <v>652608.57999999996</v>
      </c>
      <c r="G719" s="31"/>
      <c r="H719" s="31">
        <v>3454572.17</v>
      </c>
      <c r="I719" s="31"/>
      <c r="J719" s="9">
        <f t="shared" si="183"/>
        <v>-2801963.59</v>
      </c>
      <c r="K719" s="32"/>
      <c r="L719" s="11">
        <f t="shared" si="184"/>
        <v>-0.1099275212619694</v>
      </c>
      <c r="M719" s="32"/>
      <c r="N719" s="11">
        <f t="shared" si="185"/>
        <v>-0.20265225264566067</v>
      </c>
      <c r="O719" s="13"/>
      <c r="P719" s="11">
        <f t="shared" si="186"/>
        <v>-0.23601408505561483</v>
      </c>
      <c r="Q719" s="11"/>
      <c r="R719" s="11">
        <f t="shared" si="187"/>
        <v>-0.2553692655147668</v>
      </c>
      <c r="S719" s="11"/>
      <c r="T719" s="11">
        <f t="shared" si="188"/>
        <v>-0.40373195693191816</v>
      </c>
      <c r="U719" s="13"/>
      <c r="V719" s="11">
        <f t="shared" si="189"/>
        <v>-0.4063316307401994</v>
      </c>
      <c r="W719" s="13"/>
      <c r="X719" s="13">
        <f t="shared" si="190"/>
        <v>-0.45439119582702847</v>
      </c>
      <c r="Y719" s="13"/>
      <c r="Z719" s="13">
        <f t="shared" si="191"/>
        <v>-0.45172945130920117</v>
      </c>
      <c r="AA719" s="13"/>
      <c r="AB719" s="13">
        <f t="shared" si="192"/>
        <v>-0.44366672750019132</v>
      </c>
      <c r="AC719" s="13"/>
      <c r="AD719" s="13">
        <f t="shared" si="193"/>
        <v>-0.44738824798766591</v>
      </c>
    </row>
    <row r="720" spans="1:30" x14ac:dyDescent="0.2">
      <c r="A720" s="30" t="s">
        <v>14</v>
      </c>
      <c r="B720" s="30">
        <v>2008</v>
      </c>
      <c r="C720" s="30"/>
      <c r="D720" s="31">
        <v>9153038.5899999999</v>
      </c>
      <c r="E720" s="31"/>
      <c r="F720" s="31">
        <v>278130.32</v>
      </c>
      <c r="G720" s="31"/>
      <c r="H720" s="31">
        <v>1728957.13</v>
      </c>
      <c r="I720" s="31"/>
      <c r="J720" s="9">
        <f t="shared" si="183"/>
        <v>-1450826.8099999998</v>
      </c>
      <c r="K720" s="32"/>
      <c r="L720" s="11">
        <f t="shared" si="184"/>
        <v>-0.15850766887239792</v>
      </c>
      <c r="M720" s="32"/>
      <c r="N720" s="11">
        <f t="shared" si="185"/>
        <v>-0.12276318370446643</v>
      </c>
      <c r="O720" s="13"/>
      <c r="P720" s="11">
        <f t="shared" si="186"/>
        <v>-0.19261575707192019</v>
      </c>
      <c r="Q720" s="11"/>
      <c r="R720" s="11">
        <f t="shared" si="187"/>
        <v>-0.22010534014119382</v>
      </c>
      <c r="S720" s="11"/>
      <c r="T720" s="11">
        <f t="shared" si="188"/>
        <v>-0.2367876601041641</v>
      </c>
      <c r="U720" s="13"/>
      <c r="V720" s="11">
        <f t="shared" si="189"/>
        <v>-0.36003123128082443</v>
      </c>
      <c r="W720" s="13"/>
      <c r="X720" s="13">
        <f t="shared" si="190"/>
        <v>-0.36546907215715302</v>
      </c>
      <c r="Y720" s="13"/>
      <c r="Z720" s="13">
        <f t="shared" si="191"/>
        <v>-0.41117311292545383</v>
      </c>
      <c r="AA720" s="13"/>
      <c r="AB720" s="13">
        <f t="shared" si="192"/>
        <v>-0.41444225460013734</v>
      </c>
      <c r="AC720" s="13"/>
      <c r="AD720" s="13">
        <f t="shared" si="193"/>
        <v>-0.40843446793760807</v>
      </c>
    </row>
    <row r="721" spans="1:30" x14ac:dyDescent="0.2">
      <c r="A721" s="30" t="s">
        <v>14</v>
      </c>
      <c r="B721" s="30">
        <v>2009</v>
      </c>
      <c r="C721" s="30"/>
      <c r="D721" s="31">
        <v>4767060</v>
      </c>
      <c r="E721" s="31"/>
      <c r="F721" s="31">
        <v>76008</v>
      </c>
      <c r="G721" s="31"/>
      <c r="H721" s="31">
        <v>4220061.97</v>
      </c>
      <c r="I721" s="31"/>
      <c r="J721" s="9">
        <f t="shared" si="183"/>
        <v>-4144053.9699999997</v>
      </c>
      <c r="K721" s="32"/>
      <c r="L721" s="11">
        <f t="shared" si="184"/>
        <v>-0.8693102184574979</v>
      </c>
      <c r="M721" s="32"/>
      <c r="N721" s="11">
        <f t="shared" si="185"/>
        <v>-0.40192824381425585</v>
      </c>
      <c r="O721" s="13"/>
      <c r="P721" s="11">
        <f t="shared" si="186"/>
        <v>-0.21306764087439858</v>
      </c>
      <c r="Q721" s="11"/>
      <c r="R721" s="11">
        <f t="shared" si="187"/>
        <v>-0.26426001771651519</v>
      </c>
      <c r="S721" s="11"/>
      <c r="T721" s="11">
        <f t="shared" si="188"/>
        <v>-0.28280373262012792</v>
      </c>
      <c r="U721" s="13"/>
      <c r="V721" s="11">
        <f t="shared" si="189"/>
        <v>-0.29424361917914255</v>
      </c>
      <c r="W721" s="13"/>
      <c r="X721" s="13">
        <f t="shared" si="190"/>
        <v>-0.40328463143577897</v>
      </c>
      <c r="Y721" s="13"/>
      <c r="Z721" s="13">
        <f t="shared" si="191"/>
        <v>-0.4053147588866241</v>
      </c>
      <c r="AA721" s="13"/>
      <c r="AB721" s="13">
        <f t="shared" si="192"/>
        <v>-0.44356108864982163</v>
      </c>
      <c r="AC721" s="13"/>
      <c r="AD721" s="13">
        <f t="shared" si="193"/>
        <v>-0.44269649592026583</v>
      </c>
    </row>
    <row r="722" spans="1:30" x14ac:dyDescent="0.2">
      <c r="A722" s="30" t="s">
        <v>14</v>
      </c>
      <c r="B722" s="30">
        <v>2010</v>
      </c>
      <c r="C722" s="30"/>
      <c r="D722" s="31">
        <v>6170454.2800000003</v>
      </c>
      <c r="E722" s="31"/>
      <c r="F722" s="31">
        <v>26864.93</v>
      </c>
      <c r="G722" s="31"/>
      <c r="H722" s="31">
        <v>3867269</v>
      </c>
      <c r="I722" s="31"/>
      <c r="J722" s="9">
        <f t="shared" si="183"/>
        <v>-3840404.07</v>
      </c>
      <c r="K722" s="32"/>
      <c r="L722" s="11">
        <f t="shared" si="184"/>
        <v>-0.62238595340503844</v>
      </c>
      <c r="M722" s="32"/>
      <c r="N722" s="11">
        <f t="shared" si="185"/>
        <v>-0.73000663913190322</v>
      </c>
      <c r="O722" s="13"/>
      <c r="P722" s="11">
        <f t="shared" si="186"/>
        <v>-0.469637889561971</v>
      </c>
      <c r="Q722" s="11"/>
      <c r="R722" s="11">
        <f t="shared" si="187"/>
        <v>-0.26847997356376546</v>
      </c>
      <c r="S722" s="11"/>
      <c r="T722" s="11">
        <f t="shared" si="188"/>
        <v>-0.30742329142778757</v>
      </c>
      <c r="U722" s="13"/>
      <c r="V722" s="11">
        <f t="shared" si="189"/>
        <v>-0.32053749531389703</v>
      </c>
      <c r="W722" s="13"/>
      <c r="X722" s="13">
        <f t="shared" si="190"/>
        <v>-0.32876674020601443</v>
      </c>
      <c r="Y722" s="13"/>
      <c r="Z722" s="13">
        <f t="shared" si="191"/>
        <v>-0.42498559208163605</v>
      </c>
      <c r="AA722" s="13"/>
      <c r="AB722" s="13">
        <f t="shared" si="192"/>
        <v>-0.42547198342015413</v>
      </c>
      <c r="AC722" s="13"/>
      <c r="AD722" s="13">
        <f t="shared" si="193"/>
        <v>-0.45855297194304473</v>
      </c>
    </row>
    <row r="723" spans="1:30" x14ac:dyDescent="0.2">
      <c r="A723" s="30" t="s">
        <v>14</v>
      </c>
      <c r="B723" s="30">
        <v>2011</v>
      </c>
      <c r="C723" s="30"/>
      <c r="D723" s="31">
        <v>6259910.79</v>
      </c>
      <c r="E723" s="31"/>
      <c r="F723" s="31">
        <v>24039.48</v>
      </c>
      <c r="G723" s="31"/>
      <c r="H723" s="31">
        <v>4194849</v>
      </c>
      <c r="I723" s="31"/>
      <c r="J723" s="9">
        <f t="shared" si="183"/>
        <v>-4170809.52</v>
      </c>
      <c r="K723" s="32"/>
      <c r="L723" s="11">
        <f t="shared" si="184"/>
        <v>-0.66627299651981142</v>
      </c>
      <c r="M723" s="32"/>
      <c r="N723" s="11">
        <f t="shared" si="185"/>
        <v>-0.64448739396517174</v>
      </c>
      <c r="O723" s="13"/>
      <c r="P723" s="11">
        <f t="shared" si="186"/>
        <v>-0.70680741509403178</v>
      </c>
      <c r="Q723" s="11"/>
      <c r="R723" s="11">
        <f t="shared" si="187"/>
        <v>-0.5163512318249659</v>
      </c>
      <c r="S723" s="11"/>
      <c r="T723" s="11">
        <f t="shared" si="188"/>
        <v>-0.31651557200669395</v>
      </c>
      <c r="U723" s="13"/>
      <c r="V723" s="11">
        <f t="shared" si="189"/>
        <v>-0.34652032356201046</v>
      </c>
      <c r="W723" s="13"/>
      <c r="X723" s="13">
        <f t="shared" si="190"/>
        <v>-0.35556350730804498</v>
      </c>
      <c r="Y723" s="13"/>
      <c r="Z723" s="13">
        <f t="shared" si="191"/>
        <v>-0.36131574794989163</v>
      </c>
      <c r="AA723" s="13"/>
      <c r="AB723" s="13">
        <f t="shared" si="192"/>
        <v>-0.44701673240986656</v>
      </c>
      <c r="AC723" s="13"/>
      <c r="AD723" s="13">
        <f t="shared" si="193"/>
        <v>-0.44620386294036324</v>
      </c>
    </row>
    <row r="724" spans="1:30" x14ac:dyDescent="0.2">
      <c r="A724" s="30" t="s">
        <v>14</v>
      </c>
      <c r="B724" s="30">
        <v>2012</v>
      </c>
      <c r="C724" s="30"/>
      <c r="D724" s="31">
        <v>6065979.2199999997</v>
      </c>
      <c r="E724" s="31"/>
      <c r="F724" s="31">
        <v>16660.97</v>
      </c>
      <c r="G724" s="31"/>
      <c r="H724" s="31">
        <v>4910129</v>
      </c>
      <c r="I724" s="31"/>
      <c r="J724" s="9">
        <f t="shared" si="183"/>
        <v>-4893468.03</v>
      </c>
      <c r="K724" s="32"/>
      <c r="L724" s="11">
        <f t="shared" si="184"/>
        <v>-0.80670702165709041</v>
      </c>
      <c r="M724" s="32"/>
      <c r="N724" s="11">
        <f t="shared" si="185"/>
        <v>-0.73538523730506666</v>
      </c>
      <c r="O724" s="13"/>
      <c r="P724" s="11">
        <f t="shared" si="186"/>
        <v>-0.69768822517954987</v>
      </c>
      <c r="Q724" s="11"/>
      <c r="R724" s="11">
        <f t="shared" si="187"/>
        <v>-0.73285643741008988</v>
      </c>
      <c r="S724" s="11"/>
      <c r="T724" s="11">
        <f t="shared" si="188"/>
        <v>-0.57068452786390356</v>
      </c>
      <c r="U724" s="13"/>
      <c r="V724" s="11">
        <f t="shared" si="189"/>
        <v>-0.36786620831108241</v>
      </c>
      <c r="W724" s="13"/>
      <c r="X724" s="13">
        <f t="shared" si="190"/>
        <v>-0.39046533157187924</v>
      </c>
      <c r="Y724" s="13"/>
      <c r="Z724" s="13">
        <f t="shared" si="191"/>
        <v>-0.39589316817918746</v>
      </c>
      <c r="AA724" s="13"/>
      <c r="AB724" s="13">
        <f t="shared" si="192"/>
        <v>-0.39938117199437373</v>
      </c>
      <c r="AC724" s="13"/>
      <c r="AD724" s="13">
        <f t="shared" si="193"/>
        <v>-0.47625449751777182</v>
      </c>
    </row>
    <row r="725" spans="1:30" x14ac:dyDescent="0.2">
      <c r="A725" s="30" t="s">
        <v>14</v>
      </c>
      <c r="B725" s="30">
        <v>2013</v>
      </c>
      <c r="C725" s="30"/>
      <c r="D725" s="31">
        <v>9474595.0199999996</v>
      </c>
      <c r="E725" s="31"/>
      <c r="F725" s="31">
        <v>17601.03</v>
      </c>
      <c r="G725" s="31"/>
      <c r="H725" s="31">
        <v>7849006</v>
      </c>
      <c r="I725" s="31"/>
      <c r="J725" s="9">
        <f t="shared" si="183"/>
        <v>-7831404.9699999997</v>
      </c>
      <c r="K725" s="32"/>
      <c r="L725" s="11">
        <f t="shared" si="184"/>
        <v>-0.82656883523450064</v>
      </c>
      <c r="M725" s="32"/>
      <c r="N725" s="11">
        <f t="shared" si="185"/>
        <v>-0.81881613919049112</v>
      </c>
      <c r="O725" s="13"/>
      <c r="P725" s="11">
        <f t="shared" si="186"/>
        <v>-0.77501406490495861</v>
      </c>
      <c r="Q725" s="11"/>
      <c r="R725" s="11">
        <f t="shared" si="187"/>
        <v>-0.74134394845247698</v>
      </c>
      <c r="S725" s="11"/>
      <c r="T725" s="11">
        <f t="shared" si="188"/>
        <v>-0.75997742942099167</v>
      </c>
      <c r="U725" s="13"/>
      <c r="V725" s="11">
        <f t="shared" si="189"/>
        <v>-0.62855848625321353</v>
      </c>
      <c r="W725" s="13"/>
      <c r="X725" s="13">
        <f t="shared" si="190"/>
        <v>-0.43236616168137343</v>
      </c>
      <c r="Y725" s="13"/>
      <c r="Z725" s="13">
        <f t="shared" si="191"/>
        <v>-0.44706925379925178</v>
      </c>
      <c r="AA725" s="13"/>
      <c r="AB725" s="13">
        <f t="shared" si="192"/>
        <v>-0.44865953252836804</v>
      </c>
      <c r="AC725" s="13"/>
      <c r="AD725" s="13">
        <f t="shared" si="193"/>
        <v>-0.44969063920830898</v>
      </c>
    </row>
    <row r="726" spans="1:30" x14ac:dyDescent="0.2">
      <c r="A726" s="30" t="s">
        <v>14</v>
      </c>
      <c r="B726" s="30">
        <v>2014</v>
      </c>
      <c r="C726" s="30"/>
      <c r="D726" s="31">
        <v>10777907.300000001</v>
      </c>
      <c r="E726" s="31"/>
      <c r="F726" s="31">
        <v>30299.66</v>
      </c>
      <c r="G726" s="31"/>
      <c r="H726" s="31">
        <v>10487019.68</v>
      </c>
      <c r="I726" s="31"/>
      <c r="J726" s="9">
        <f t="shared" si="183"/>
        <v>-10456720.02</v>
      </c>
      <c r="K726" s="32"/>
      <c r="L726" s="11">
        <f t="shared" si="184"/>
        <v>-0.97019947647907478</v>
      </c>
      <c r="M726" s="32"/>
      <c r="N726" s="11">
        <f t="shared" si="185"/>
        <v>-0.90300569781640683</v>
      </c>
      <c r="O726" s="13"/>
      <c r="P726" s="11">
        <f t="shared" si="186"/>
        <v>-0.88081042915669672</v>
      </c>
      <c r="Q726" s="11"/>
      <c r="R726" s="11">
        <f t="shared" si="187"/>
        <v>-0.83958724122836415</v>
      </c>
      <c r="S726" s="11"/>
      <c r="T726" s="11">
        <f t="shared" si="188"/>
        <v>-0.80499961518725571</v>
      </c>
      <c r="U726" s="13"/>
      <c r="V726" s="11">
        <f t="shared" si="189"/>
        <v>-0.81204468280294428</v>
      </c>
      <c r="W726" s="13"/>
      <c r="X726" s="13">
        <f t="shared" si="190"/>
        <v>-0.69847017536246381</v>
      </c>
      <c r="Y726" s="13"/>
      <c r="Z726" s="13">
        <f t="shared" si="191"/>
        <v>-0.50653268980765043</v>
      </c>
      <c r="AA726" s="13"/>
      <c r="AB726" s="13">
        <f t="shared" si="192"/>
        <v>-0.51437179107667019</v>
      </c>
      <c r="AC726" s="13"/>
      <c r="AD726" s="13">
        <f t="shared" si="193"/>
        <v>-0.51245679383179821</v>
      </c>
    </row>
    <row r="727" spans="1:30" x14ac:dyDescent="0.2">
      <c r="A727" s="30" t="s">
        <v>14</v>
      </c>
      <c r="B727" s="30">
        <v>2015</v>
      </c>
      <c r="C727" s="30"/>
      <c r="D727" s="31">
        <v>9535676.2300000004</v>
      </c>
      <c r="E727" s="31"/>
      <c r="F727" s="31">
        <v>328.69</v>
      </c>
      <c r="G727" s="31"/>
      <c r="H727" s="31">
        <v>9170637.8699999992</v>
      </c>
      <c r="I727" s="31"/>
      <c r="J727" s="9">
        <f t="shared" si="183"/>
        <v>-9170309.1799999997</v>
      </c>
      <c r="K727" s="32"/>
      <c r="L727" s="11">
        <f t="shared" si="184"/>
        <v>-0.96168420139407351</v>
      </c>
      <c r="M727" s="32"/>
      <c r="N727" s="11">
        <f t="shared" si="185"/>
        <v>-0.96620220509167831</v>
      </c>
      <c r="O727" s="13"/>
      <c r="P727" s="11">
        <f t="shared" si="186"/>
        <v>-0.92178963288777516</v>
      </c>
      <c r="Q727" s="11"/>
      <c r="R727" s="11">
        <f t="shared" si="187"/>
        <v>-0.90231940204908634</v>
      </c>
      <c r="S727" s="11"/>
      <c r="T727" s="11">
        <f t="shared" si="188"/>
        <v>-0.86723304037856175</v>
      </c>
      <c r="U727" s="13"/>
      <c r="V727" s="11">
        <f t="shared" si="189"/>
        <v>-0.83594314318380858</v>
      </c>
      <c r="W727" s="13"/>
      <c r="X727" s="13">
        <f t="shared" si="190"/>
        <v>-0.83894141093265062</v>
      </c>
      <c r="Y727" s="13"/>
      <c r="Z727" s="13">
        <f t="shared" si="191"/>
        <v>-0.73881964898246943</v>
      </c>
      <c r="AA727" s="13"/>
      <c r="AB727" s="13">
        <f t="shared" si="192"/>
        <v>-0.55602509215437235</v>
      </c>
      <c r="AC727" s="13"/>
      <c r="AD727" s="13">
        <f t="shared" si="193"/>
        <v>-0.56008403713440491</v>
      </c>
    </row>
    <row r="728" spans="1:30" x14ac:dyDescent="0.2">
      <c r="A728" s="30" t="s">
        <v>14</v>
      </c>
      <c r="B728" s="30">
        <v>2016</v>
      </c>
      <c r="C728" s="30"/>
      <c r="D728" s="31">
        <v>10372563.43</v>
      </c>
      <c r="E728" s="31"/>
      <c r="F728" s="31">
        <v>0</v>
      </c>
      <c r="G728" s="31"/>
      <c r="H728" s="31">
        <v>10184943.1</v>
      </c>
      <c r="I728" s="31"/>
      <c r="J728" s="9">
        <f t="shared" si="183"/>
        <v>-10184943.1</v>
      </c>
      <c r="K728" s="32"/>
      <c r="L728" s="11">
        <f t="shared" si="184"/>
        <v>-0.98191186477034631</v>
      </c>
      <c r="M728" s="32"/>
      <c r="N728" s="11">
        <f t="shared" si="185"/>
        <v>-0.97222319052592721</v>
      </c>
      <c r="O728" s="13"/>
      <c r="P728" s="11">
        <f t="shared" si="186"/>
        <v>-0.971512400656247</v>
      </c>
      <c r="Q728" s="11"/>
      <c r="R728" s="11">
        <f t="shared" si="187"/>
        <v>-0.93731777387843951</v>
      </c>
      <c r="S728" s="11"/>
      <c r="T728" s="11">
        <f t="shared" si="188"/>
        <v>-0.92017872338304629</v>
      </c>
      <c r="U728" s="13"/>
      <c r="V728" s="11">
        <f t="shared" si="189"/>
        <v>-0.88989620878891529</v>
      </c>
      <c r="W728" s="13"/>
      <c r="X728" s="13">
        <f t="shared" si="190"/>
        <v>-0.86175536673141329</v>
      </c>
      <c r="Y728" s="13"/>
      <c r="Z728" s="13">
        <f t="shared" si="191"/>
        <v>-0.86232320143771002</v>
      </c>
      <c r="AA728" s="13"/>
      <c r="AB728" s="13">
        <f t="shared" si="192"/>
        <v>-0.77356182632735959</v>
      </c>
      <c r="AC728" s="13"/>
      <c r="AD728" s="13">
        <f t="shared" si="193"/>
        <v>-0.60107149590301112</v>
      </c>
    </row>
    <row r="729" spans="1:30" x14ac:dyDescent="0.2">
      <c r="A729" s="30" t="s">
        <v>14</v>
      </c>
      <c r="B729" s="30">
        <v>2017</v>
      </c>
      <c r="C729" s="32"/>
      <c r="D729" s="31">
        <v>11103350.659999998</v>
      </c>
      <c r="E729" s="31"/>
      <c r="F729" s="31">
        <v>76730.61</v>
      </c>
      <c r="G729" s="31"/>
      <c r="H729" s="31">
        <v>10981783.01</v>
      </c>
      <c r="I729" s="31"/>
      <c r="J729" s="9">
        <f t="shared" ref="J729:J734" si="194">+F729-H729</f>
        <v>-10905052.4</v>
      </c>
      <c r="K729" s="32"/>
      <c r="L729" s="11">
        <f t="shared" si="184"/>
        <v>-0.98214068292786871</v>
      </c>
      <c r="M729" s="32"/>
      <c r="N729" s="11">
        <f t="shared" si="185"/>
        <v>-0.9820301669869459</v>
      </c>
      <c r="O729" s="13"/>
      <c r="P729" s="11">
        <f t="shared" si="186"/>
        <v>-0.97577403698914844</v>
      </c>
      <c r="Q729" s="11"/>
      <c r="R729" s="11">
        <f t="shared" si="187"/>
        <v>-0.97433630502687052</v>
      </c>
      <c r="S729" s="11"/>
      <c r="T729" s="11">
        <f t="shared" si="188"/>
        <v>-0.94702602094080468</v>
      </c>
      <c r="U729" s="13"/>
      <c r="V729" s="11">
        <f t="shared" si="189"/>
        <v>-0.93217915076933944</v>
      </c>
      <c r="W729" s="13"/>
      <c r="X729" s="13">
        <f t="shared" si="190"/>
        <v>-0.90600287685406378</v>
      </c>
      <c r="Y729" s="13"/>
      <c r="Z729" s="13">
        <f t="shared" si="191"/>
        <v>-0.88091637602075423</v>
      </c>
      <c r="AA729" s="13"/>
      <c r="AB729" s="13">
        <f t="shared" si="192"/>
        <v>-0.88017400237676269</v>
      </c>
      <c r="AC729" s="13"/>
      <c r="AD729" s="13">
        <f t="shared" si="193"/>
        <v>-0.80123760744785433</v>
      </c>
    </row>
    <row r="730" spans="1:30" x14ac:dyDescent="0.2">
      <c r="A730" s="32" t="s">
        <v>14</v>
      </c>
      <c r="B730" s="32">
        <v>2018</v>
      </c>
      <c r="C730" s="32"/>
      <c r="D730" s="31">
        <v>11520374.18</v>
      </c>
      <c r="E730" s="31"/>
      <c r="F730" s="31">
        <v>69288.83</v>
      </c>
      <c r="G730" s="31"/>
      <c r="H730" s="31">
        <v>12354115.390000001</v>
      </c>
      <c r="I730" s="31"/>
      <c r="J730" s="9">
        <f t="shared" si="194"/>
        <v>-12284826.560000001</v>
      </c>
      <c r="K730" s="32"/>
      <c r="L730" s="11">
        <f t="shared" si="184"/>
        <v>-1.0663565582207506</v>
      </c>
      <c r="M730" s="32"/>
      <c r="N730" s="11">
        <f t="shared" si="185"/>
        <v>-1.0250247969334834</v>
      </c>
      <c r="O730" s="13"/>
      <c r="P730" s="11">
        <f t="shared" si="186"/>
        <v>-1.0114720112426756</v>
      </c>
      <c r="Q730" s="11"/>
      <c r="R730" s="11">
        <f t="shared" si="187"/>
        <v>-1.0003095728155234</v>
      </c>
      <c r="S730" s="11"/>
      <c r="T730" s="11">
        <f t="shared" si="188"/>
        <v>-0.99422207314330857</v>
      </c>
      <c r="U730" s="13"/>
      <c r="V730" s="11">
        <f t="shared" si="189"/>
        <v>-0.96892208074978114</v>
      </c>
      <c r="W730" s="13"/>
      <c r="X730" s="13">
        <f t="shared" si="190"/>
        <v>-0.95463033343044423</v>
      </c>
      <c r="Y730" s="13"/>
      <c r="Z730" s="13">
        <f t="shared" si="191"/>
        <v>-0.9305978127384168</v>
      </c>
      <c r="AA730" s="13"/>
      <c r="AB730" s="13">
        <f t="shared" si="192"/>
        <v>-0.90719982789305587</v>
      </c>
      <c r="AC730" s="13"/>
      <c r="AD730" s="13">
        <f t="shared" si="193"/>
        <v>-0.90510074003386909</v>
      </c>
    </row>
    <row r="731" spans="1:30" x14ac:dyDescent="0.2">
      <c r="A731" s="32" t="s">
        <v>14</v>
      </c>
      <c r="B731" s="32">
        <v>2019</v>
      </c>
      <c r="C731" s="32"/>
      <c r="D731" s="31">
        <v>10365358.41</v>
      </c>
      <c r="E731" s="31"/>
      <c r="F731" s="31">
        <v>72326.77</v>
      </c>
      <c r="G731" s="31"/>
      <c r="H731" s="31">
        <v>10824664.029999999</v>
      </c>
      <c r="I731" s="31"/>
      <c r="J731" s="9">
        <f t="shared" si="194"/>
        <v>-10752337.26</v>
      </c>
      <c r="K731" s="32"/>
      <c r="L731" s="11">
        <f t="shared" si="184"/>
        <v>-1.0373338609909195</v>
      </c>
      <c r="M731" s="32"/>
      <c r="N731" s="11">
        <f t="shared" si="185"/>
        <v>-1.0526110435309857</v>
      </c>
      <c r="O731" s="13"/>
      <c r="P731" s="11">
        <f t="shared" si="186"/>
        <v>-1.0288923751768702</v>
      </c>
      <c r="Q731" s="11"/>
      <c r="R731" s="11">
        <f t="shared" si="187"/>
        <v>-1.0176541413578994</v>
      </c>
      <c r="S731" s="11"/>
      <c r="T731" s="11">
        <f t="shared" si="188"/>
        <v>-1.0075645716642563</v>
      </c>
      <c r="U731" s="13"/>
      <c r="V731" s="11">
        <f t="shared" si="189"/>
        <v>-1.001240016090081</v>
      </c>
      <c r="W731" s="13"/>
      <c r="X731" s="13">
        <f t="shared" si="190"/>
        <v>-0.97861605635992022</v>
      </c>
      <c r="Y731" s="13"/>
      <c r="Z731" s="13">
        <f t="shared" si="191"/>
        <v>-0.96545205910611698</v>
      </c>
      <c r="AA731" s="13"/>
      <c r="AB731" s="13">
        <f t="shared" si="192"/>
        <v>-0.94354134169629456</v>
      </c>
      <c r="AC731" s="13"/>
      <c r="AD731" s="13">
        <f t="shared" si="193"/>
        <v>-0.92191823785457416</v>
      </c>
    </row>
    <row r="732" spans="1:30" x14ac:dyDescent="0.2">
      <c r="A732" s="32" t="s">
        <v>14</v>
      </c>
      <c r="B732" s="32">
        <v>2020</v>
      </c>
      <c r="C732" s="32"/>
      <c r="D732" s="31">
        <v>15190611.52</v>
      </c>
      <c r="E732" s="31"/>
      <c r="F732" s="31">
        <v>75092.92</v>
      </c>
      <c r="G732" s="31"/>
      <c r="H732" s="31">
        <v>14287861.91</v>
      </c>
      <c r="I732" s="31"/>
      <c r="J732" s="9">
        <f t="shared" si="194"/>
        <v>-14212768.99</v>
      </c>
      <c r="K732" s="32"/>
      <c r="L732" s="11">
        <f t="shared" si="184"/>
        <v>-0.9356284946980199</v>
      </c>
      <c r="M732" s="32"/>
      <c r="N732" s="11">
        <f t="shared" si="185"/>
        <v>-0.9768796221932321</v>
      </c>
      <c r="O732" s="13"/>
      <c r="P732" s="11">
        <f t="shared" si="186"/>
        <v>-1.004681926014199</v>
      </c>
      <c r="Q732" s="11"/>
      <c r="R732" s="11">
        <f t="shared" si="187"/>
        <v>-0.99948713747320417</v>
      </c>
      <c r="S732" s="11"/>
      <c r="T732" s="11">
        <f t="shared" si="188"/>
        <v>-0.99637366864186994</v>
      </c>
      <c r="U732" s="13"/>
      <c r="V732" s="11">
        <f t="shared" si="189"/>
        <v>-0.9915154286168878</v>
      </c>
      <c r="W732" s="13"/>
      <c r="X732" s="13">
        <f t="shared" si="190"/>
        <v>-0.98860236319955397</v>
      </c>
      <c r="Y732" s="13"/>
      <c r="Z732" s="13">
        <f t="shared" si="191"/>
        <v>-0.97122411475965442</v>
      </c>
      <c r="AA732" s="13"/>
      <c r="AB732" s="13">
        <f t="shared" si="192"/>
        <v>-0.96065325198680995</v>
      </c>
      <c r="AC732" s="13"/>
      <c r="AD732" s="13">
        <f t="shared" si="193"/>
        <v>-0.94234728814694269</v>
      </c>
    </row>
    <row r="733" spans="1:30" x14ac:dyDescent="0.2">
      <c r="A733" s="32" t="s">
        <v>14</v>
      </c>
      <c r="B733" s="32">
        <v>2021</v>
      </c>
      <c r="C733" s="32"/>
      <c r="D733" s="31">
        <v>12757182.4</v>
      </c>
      <c r="E733" s="31"/>
      <c r="F733" s="31">
        <v>18792.79</v>
      </c>
      <c r="G733" s="31"/>
      <c r="H733" s="31">
        <v>9759330.7100000009</v>
      </c>
      <c r="I733" s="31"/>
      <c r="J733" s="9">
        <f t="shared" si="194"/>
        <v>-9740537.9200000018</v>
      </c>
      <c r="K733" s="32"/>
      <c r="L733" s="11">
        <f t="shared" si="184"/>
        <v>-0.76353364046907424</v>
      </c>
      <c r="M733" s="32"/>
      <c r="N733" s="11">
        <f t="shared" si="185"/>
        <v>-0.85707326233211334</v>
      </c>
      <c r="O733" s="13"/>
      <c r="P733" s="11">
        <f t="shared" si="186"/>
        <v>-0.90584152071519208</v>
      </c>
      <c r="Q733" s="11"/>
      <c r="R733" s="11">
        <f t="shared" si="187"/>
        <v>-0.94294893460069529</v>
      </c>
      <c r="S733" s="11"/>
      <c r="T733" s="11">
        <f t="shared" si="188"/>
        <v>-0.95009009025002533</v>
      </c>
      <c r="U733" s="13"/>
      <c r="V733" s="11">
        <f t="shared" si="189"/>
        <v>-0.95471883746624164</v>
      </c>
      <c r="W733" s="13"/>
      <c r="X733" s="13">
        <f t="shared" si="190"/>
        <v>-0.95554040168488918</v>
      </c>
      <c r="Y733" s="13"/>
      <c r="Z733" s="13">
        <f t="shared" si="191"/>
        <v>-0.95726479520644914</v>
      </c>
      <c r="AA733" s="13"/>
      <c r="AB733" s="13">
        <f t="shared" si="192"/>
        <v>-0.94501632385870071</v>
      </c>
      <c r="AC733" s="13"/>
      <c r="AD733" s="13">
        <f t="shared" si="193"/>
        <v>-0.93718734680073623</v>
      </c>
    </row>
    <row r="734" spans="1:30" x14ac:dyDescent="0.2">
      <c r="A734" s="32" t="s">
        <v>14</v>
      </c>
      <c r="B734" s="32">
        <v>2022</v>
      </c>
      <c r="C734" s="32"/>
      <c r="D734" s="31">
        <v>19902471.160000004</v>
      </c>
      <c r="E734" s="31"/>
      <c r="F734" s="31">
        <v>81786.2</v>
      </c>
      <c r="G734" s="31"/>
      <c r="H734" s="31">
        <v>13598170.449999999</v>
      </c>
      <c r="I734" s="31"/>
      <c r="J734" s="9">
        <f t="shared" si="194"/>
        <v>-13516384.25</v>
      </c>
      <c r="K734" s="32"/>
      <c r="L734" s="11">
        <f t="shared" si="184"/>
        <v>-0.67913095521350308</v>
      </c>
      <c r="M734" s="32"/>
      <c r="N734" s="11">
        <f t="shared" si="185"/>
        <v>-0.71209947549731445</v>
      </c>
      <c r="O734" s="13"/>
      <c r="P734" s="11">
        <f t="shared" si="186"/>
        <v>-0.78306130796464957</v>
      </c>
      <c r="Q734" s="11"/>
      <c r="R734" s="11">
        <f t="shared" si="187"/>
        <v>-0.8283348271325025</v>
      </c>
      <c r="S734" s="11"/>
      <c r="T734" s="11">
        <f t="shared" si="188"/>
        <v>-0.86765597398242544</v>
      </c>
      <c r="U734" s="13"/>
      <c r="V734" s="11">
        <f t="shared" si="189"/>
        <v>-0.88338054246162923</v>
      </c>
      <c r="W734" s="13"/>
      <c r="X734" s="13">
        <f t="shared" si="190"/>
        <v>-0.89458546483161683</v>
      </c>
      <c r="Y734" s="13"/>
      <c r="Z734" s="13">
        <f t="shared" si="191"/>
        <v>-0.90093630498637201</v>
      </c>
      <c r="AA734" s="13"/>
      <c r="AB734" s="13">
        <f t="shared" si="192"/>
        <v>-0.90762994969703847</v>
      </c>
      <c r="AC734" s="13"/>
      <c r="AD734" s="13">
        <f t="shared" si="193"/>
        <v>-0.90128267153026387</v>
      </c>
    </row>
    <row r="735" spans="1:30" x14ac:dyDescent="0.2">
      <c r="A735" s="30"/>
      <c r="B735" s="30"/>
      <c r="C735" s="30"/>
      <c r="D735" s="33">
        <v>83680535.520000011</v>
      </c>
      <c r="E735" s="31"/>
      <c r="F735" s="33">
        <v>546663.68999999994</v>
      </c>
      <c r="G735" s="33" t="s">
        <v>42</v>
      </c>
      <c r="H735" s="33">
        <v>67594655.760000005</v>
      </c>
      <c r="I735" s="31"/>
      <c r="J735" s="33">
        <f>SUM(J720:J729)</f>
        <v>-67047992.07</v>
      </c>
      <c r="K735" s="32"/>
      <c r="L735" s="11">
        <f t="shared" si="184"/>
        <v>-0.80123760744785433</v>
      </c>
      <c r="M735" s="32"/>
      <c r="N735" s="32"/>
      <c r="P735" s="11"/>
      <c r="V735" s="11"/>
      <c r="AD735" s="13"/>
    </row>
    <row r="736" spans="1:30" x14ac:dyDescent="0.2">
      <c r="A736" s="30"/>
      <c r="B736" s="30"/>
      <c r="C736" s="30"/>
      <c r="E736" s="31"/>
      <c r="F736" s="31"/>
      <c r="G736" s="31"/>
      <c r="H736" s="31"/>
      <c r="I736" s="31"/>
      <c r="J736" s="33"/>
      <c r="K736" s="32"/>
      <c r="L736" s="32"/>
      <c r="M736" s="32"/>
      <c r="N736" s="32"/>
      <c r="P736" s="11"/>
      <c r="V736" s="11"/>
      <c r="AD736" s="13"/>
    </row>
    <row r="737" spans="1:30" x14ac:dyDescent="0.2">
      <c r="A737" s="30" t="s">
        <v>15</v>
      </c>
      <c r="B737" s="30">
        <v>1974</v>
      </c>
      <c r="C737" s="30"/>
      <c r="D737" s="31">
        <v>2035906</v>
      </c>
      <c r="E737" s="31"/>
      <c r="F737" s="31">
        <v>751139.22</v>
      </c>
      <c r="G737" s="31"/>
      <c r="H737" s="31">
        <v>860976.12</v>
      </c>
      <c r="I737" s="31"/>
      <c r="J737" s="9">
        <f t="shared" ref="J737:J785" si="195">+F737-H737</f>
        <v>-109836.90000000002</v>
      </c>
      <c r="K737" s="10"/>
      <c r="L737" s="11">
        <f t="shared" ref="L737:L785" si="196">+IF(+D737=0,"NA",+J737/D737)</f>
        <v>-5.3949887666719397E-2</v>
      </c>
      <c r="M737" s="12"/>
      <c r="N737" s="11" t="s">
        <v>42</v>
      </c>
      <c r="O737" s="13"/>
      <c r="P737" s="11"/>
      <c r="Q737" s="11"/>
      <c r="R737" s="11"/>
      <c r="S737" s="11"/>
      <c r="T737" s="11"/>
      <c r="U737" s="13"/>
      <c r="V737" s="11"/>
      <c r="W737" s="13"/>
      <c r="X737" s="13"/>
      <c r="Y737" s="13"/>
      <c r="Z737" s="13"/>
      <c r="AA737" s="13"/>
      <c r="AB737" s="13"/>
      <c r="AC737" s="13"/>
      <c r="AD737" s="13"/>
    </row>
    <row r="738" spans="1:30" x14ac:dyDescent="0.2">
      <c r="A738" s="30" t="s">
        <v>15</v>
      </c>
      <c r="B738" s="30">
        <v>1975</v>
      </c>
      <c r="C738" s="30"/>
      <c r="D738" s="31">
        <v>1607924</v>
      </c>
      <c r="E738" s="31"/>
      <c r="F738" s="31">
        <v>730619.56</v>
      </c>
      <c r="G738" s="31"/>
      <c r="H738" s="31">
        <v>906642.96</v>
      </c>
      <c r="I738" s="31"/>
      <c r="J738" s="9">
        <f t="shared" si="195"/>
        <v>-176023.39999999991</v>
      </c>
      <c r="K738" s="32"/>
      <c r="L738" s="11">
        <f t="shared" si="196"/>
        <v>-0.10947246262883066</v>
      </c>
      <c r="M738" s="32"/>
      <c r="N738" s="11">
        <f t="shared" ref="N738:N785" si="197">+IF(SUM(D737:D738)=0,"NA",+SUM(J737,,J738)/SUM(D737:D738))</f>
        <v>-7.8450504002656532E-2</v>
      </c>
      <c r="O738" s="13"/>
      <c r="P738" s="11"/>
      <c r="Q738" s="11"/>
      <c r="R738" s="11"/>
      <c r="S738" s="11"/>
      <c r="T738" s="11"/>
      <c r="U738" s="13"/>
      <c r="V738" s="11"/>
      <c r="W738" s="13"/>
      <c r="X738" s="13"/>
      <c r="Y738" s="13"/>
      <c r="Z738" s="13"/>
      <c r="AA738" s="13"/>
      <c r="AB738" s="13"/>
      <c r="AC738" s="13"/>
      <c r="AD738" s="13"/>
    </row>
    <row r="739" spans="1:30" x14ac:dyDescent="0.2">
      <c r="A739" s="30" t="s">
        <v>15</v>
      </c>
      <c r="B739" s="30">
        <v>1976</v>
      </c>
      <c r="C739" s="30"/>
      <c r="D739" s="31">
        <v>1066109</v>
      </c>
      <c r="E739" s="31"/>
      <c r="F739" s="31">
        <v>447782.86</v>
      </c>
      <c r="G739" s="31"/>
      <c r="H739" s="31">
        <v>539879.81999999995</v>
      </c>
      <c r="I739" s="31"/>
      <c r="J739" s="9">
        <f t="shared" si="195"/>
        <v>-92096.959999999963</v>
      </c>
      <c r="K739" s="32"/>
      <c r="L739" s="11">
        <f t="shared" si="196"/>
        <v>-8.638606371393541E-2</v>
      </c>
      <c r="M739" s="32"/>
      <c r="N739" s="11">
        <f t="shared" si="197"/>
        <v>-0.1002681567504963</v>
      </c>
      <c r="O739" s="13"/>
      <c r="P739" s="11">
        <f t="shared" ref="P739:P785" si="198">+IF(SUM(D737:D739)=0,"NA",+SUM(J737:J739)/SUM(D737:D739))</f>
        <v>-8.024674204910083E-2</v>
      </c>
      <c r="Q739" s="11"/>
      <c r="R739" s="11"/>
      <c r="S739" s="11"/>
      <c r="T739" s="11"/>
      <c r="U739" s="13"/>
      <c r="V739" s="11"/>
      <c r="W739" s="13"/>
      <c r="X739" s="13"/>
      <c r="Y739" s="13"/>
      <c r="Z739" s="13"/>
      <c r="AA739" s="13"/>
      <c r="AB739" s="13"/>
      <c r="AC739" s="13"/>
      <c r="AD739" s="13"/>
    </row>
    <row r="740" spans="1:30" x14ac:dyDescent="0.2">
      <c r="A740" s="30" t="s">
        <v>15</v>
      </c>
      <c r="B740" s="30">
        <v>1977</v>
      </c>
      <c r="C740" s="30"/>
      <c r="D740" s="31">
        <v>1302538</v>
      </c>
      <c r="E740" s="31"/>
      <c r="F740" s="31">
        <v>477362.03</v>
      </c>
      <c r="G740" s="31"/>
      <c r="H740" s="31">
        <v>429912.46</v>
      </c>
      <c r="I740" s="31"/>
      <c r="J740" s="9">
        <f t="shared" si="195"/>
        <v>47449.570000000007</v>
      </c>
      <c r="K740" s="32"/>
      <c r="L740" s="11">
        <f t="shared" si="196"/>
        <v>3.6428549493373714E-2</v>
      </c>
      <c r="M740" s="32"/>
      <c r="N740" s="11">
        <f t="shared" si="197"/>
        <v>-1.8849321996903697E-2</v>
      </c>
      <c r="O740" s="13"/>
      <c r="P740" s="11">
        <f t="shared" si="198"/>
        <v>-5.549273230630105E-2</v>
      </c>
      <c r="Q740" s="11"/>
      <c r="R740" s="11">
        <f t="shared" ref="R740:R785" si="199">+IF(SUM(D737:D740)=0,"NA",+SUM(J737:J740)/SUM(D737:D740))</f>
        <v>-5.4970304252307305E-2</v>
      </c>
      <c r="S740" s="11"/>
      <c r="T740" s="11"/>
      <c r="U740" s="13"/>
      <c r="V740" s="11"/>
      <c r="W740" s="13"/>
      <c r="X740" s="13"/>
      <c r="Y740" s="13"/>
      <c r="Z740" s="13"/>
      <c r="AA740" s="13"/>
      <c r="AB740" s="13"/>
      <c r="AC740" s="13"/>
      <c r="AD740" s="13"/>
    </row>
    <row r="741" spans="1:30" x14ac:dyDescent="0.2">
      <c r="A741" s="30" t="s">
        <v>15</v>
      </c>
      <c r="B741" s="30">
        <v>1978</v>
      </c>
      <c r="C741" s="30"/>
      <c r="D741" s="31">
        <v>1627496</v>
      </c>
      <c r="E741" s="31"/>
      <c r="F741" s="31">
        <v>407161.56</v>
      </c>
      <c r="G741" s="31"/>
      <c r="H741" s="31">
        <v>572432.66</v>
      </c>
      <c r="I741" s="31"/>
      <c r="J741" s="9">
        <f t="shared" si="195"/>
        <v>-165271.10000000003</v>
      </c>
      <c r="K741" s="32"/>
      <c r="L741" s="11">
        <f t="shared" si="196"/>
        <v>-0.10154931256359465</v>
      </c>
      <c r="M741" s="32"/>
      <c r="N741" s="11">
        <f t="shared" si="197"/>
        <v>-4.0211659659922044E-2</v>
      </c>
      <c r="O741" s="13"/>
      <c r="P741" s="11">
        <f t="shared" si="198"/>
        <v>-5.2530274817492763E-2</v>
      </c>
      <c r="Q741" s="11"/>
      <c r="R741" s="11">
        <f t="shared" si="199"/>
        <v>-6.8868179127765591E-2</v>
      </c>
      <c r="S741" s="11"/>
      <c r="T741" s="11">
        <f t="shared" ref="T741:T785" si="200">+IF(SUM(D737:D741)=0,"NA",+SUM(J737:J741)/SUM(D737:D741))</f>
        <v>-6.4892741113090305E-2</v>
      </c>
      <c r="U741" s="13"/>
      <c r="V741" s="11"/>
      <c r="W741" s="13"/>
      <c r="X741" s="13"/>
      <c r="Y741" s="13"/>
      <c r="Z741" s="13"/>
      <c r="AA741" s="13"/>
      <c r="AB741" s="13"/>
      <c r="AC741" s="13"/>
      <c r="AD741" s="13"/>
    </row>
    <row r="742" spans="1:30" x14ac:dyDescent="0.2">
      <c r="A742" s="30" t="s">
        <v>15</v>
      </c>
      <c r="B742" s="30">
        <v>1979</v>
      </c>
      <c r="C742" s="30"/>
      <c r="D742" s="31">
        <v>1840851</v>
      </c>
      <c r="E742" s="31"/>
      <c r="F742" s="31">
        <v>707134.1</v>
      </c>
      <c r="G742" s="31"/>
      <c r="H742" s="31">
        <v>1037904.74</v>
      </c>
      <c r="I742" s="31"/>
      <c r="J742" s="9">
        <f t="shared" si="195"/>
        <v>-330770.64</v>
      </c>
      <c r="K742" s="32"/>
      <c r="L742" s="11">
        <f t="shared" si="196"/>
        <v>-0.17968354853271667</v>
      </c>
      <c r="M742" s="32"/>
      <c r="N742" s="11">
        <f t="shared" si="197"/>
        <v>-0.14301964019171093</v>
      </c>
      <c r="O742" s="13"/>
      <c r="P742" s="11">
        <f t="shared" si="198"/>
        <v>-9.4027034816391519E-2</v>
      </c>
      <c r="Q742" s="11"/>
      <c r="R742" s="11">
        <f t="shared" si="199"/>
        <v>-9.2631434947508945E-2</v>
      </c>
      <c r="S742" s="11"/>
      <c r="T742" s="11">
        <f t="shared" si="200"/>
        <v>-9.6268693624295118E-2</v>
      </c>
      <c r="U742" s="13"/>
      <c r="V742" s="11">
        <f t="shared" ref="V742:V785" si="201">+IF(SUM(D737:D742)=0,"NA",+SUM(J737:J742)/SUM(D737:D742))</f>
        <v>-8.7181180665309249E-2</v>
      </c>
      <c r="W742" s="13"/>
      <c r="X742" s="13"/>
      <c r="Y742" s="13"/>
      <c r="Z742" s="13"/>
      <c r="AA742" s="13"/>
      <c r="AB742" s="13"/>
      <c r="AC742" s="13"/>
      <c r="AD742" s="13"/>
    </row>
    <row r="743" spans="1:30" x14ac:dyDescent="0.2">
      <c r="A743" s="30" t="s">
        <v>15</v>
      </c>
      <c r="B743" s="30">
        <v>1980</v>
      </c>
      <c r="C743" s="30"/>
      <c r="D743" s="31">
        <v>2373615</v>
      </c>
      <c r="E743" s="31"/>
      <c r="F743" s="31">
        <v>828457.13</v>
      </c>
      <c r="G743" s="31"/>
      <c r="H743" s="31">
        <v>1374110.45</v>
      </c>
      <c r="I743" s="31"/>
      <c r="J743" s="9">
        <f t="shared" si="195"/>
        <v>-545653.31999999995</v>
      </c>
      <c r="K743" s="32"/>
      <c r="L743" s="11">
        <f t="shared" si="196"/>
        <v>-0.22988282429964418</v>
      </c>
      <c r="M743" s="32"/>
      <c r="N743" s="11">
        <f t="shared" si="197"/>
        <v>-0.20795611116568505</v>
      </c>
      <c r="O743" s="13"/>
      <c r="P743" s="11">
        <f t="shared" si="198"/>
        <v>-0.17831253609660591</v>
      </c>
      <c r="Q743" s="11"/>
      <c r="R743" s="11">
        <f t="shared" si="199"/>
        <v>-0.13916236125691092</v>
      </c>
      <c r="S743" s="11"/>
      <c r="T743" s="11">
        <f t="shared" si="200"/>
        <v>-0.13230960699748337</v>
      </c>
      <c r="U743" s="13"/>
      <c r="V743" s="11">
        <f t="shared" si="201"/>
        <v>-0.12856970078931343</v>
      </c>
      <c r="W743" s="13"/>
      <c r="X743" s="13">
        <f t="shared" ref="X743:X785" si="202">+IF(SUM(D737:D743)=0,"NA",+SUM(J737:J743)/SUM(D737:D743))</f>
        <v>-0.11575433894425539</v>
      </c>
      <c r="Y743" s="13"/>
      <c r="Z743" s="13"/>
      <c r="AA743" s="13"/>
      <c r="AB743" s="13"/>
      <c r="AC743" s="13"/>
      <c r="AD743" s="13"/>
    </row>
    <row r="744" spans="1:30" x14ac:dyDescent="0.2">
      <c r="A744" s="30" t="s">
        <v>15</v>
      </c>
      <c r="B744" s="30">
        <v>1981</v>
      </c>
      <c r="C744" s="30"/>
      <c r="D744" s="31">
        <v>2891143</v>
      </c>
      <c r="E744" s="31"/>
      <c r="F744" s="31">
        <v>1189524.23</v>
      </c>
      <c r="G744" s="31"/>
      <c r="H744" s="31">
        <v>2091968.36</v>
      </c>
      <c r="I744" s="31"/>
      <c r="J744" s="9">
        <f t="shared" si="195"/>
        <v>-902444.13000000012</v>
      </c>
      <c r="K744" s="32"/>
      <c r="L744" s="11">
        <f t="shared" si="196"/>
        <v>-0.31214095255751795</v>
      </c>
      <c r="M744" s="32"/>
      <c r="N744" s="11">
        <f t="shared" si="197"/>
        <v>-0.27505489331133554</v>
      </c>
      <c r="O744" s="13"/>
      <c r="P744" s="11">
        <f t="shared" si="198"/>
        <v>-0.25034702725691776</v>
      </c>
      <c r="Q744" s="11"/>
      <c r="R744" s="11">
        <f t="shared" si="199"/>
        <v>-0.22261717796820263</v>
      </c>
      <c r="S744" s="11"/>
      <c r="T744" s="11">
        <f t="shared" si="200"/>
        <v>-0.18899532595968191</v>
      </c>
      <c r="U744" s="13"/>
      <c r="V744" s="11">
        <f t="shared" si="201"/>
        <v>-0.17914168682564699</v>
      </c>
      <c r="W744" s="13"/>
      <c r="X744" s="13">
        <f t="shared" si="202"/>
        <v>-0.17032770780309428</v>
      </c>
      <c r="Y744" s="13"/>
      <c r="Z744" s="13">
        <f t="shared" ref="Z744:Z785" si="203">+IF(SUM(D737:D744)=0,"NA",+SUM(J737:J744)/SUM(D737:D744))</f>
        <v>-0.1542595524544233</v>
      </c>
      <c r="AA744" s="13"/>
      <c r="AB744" s="13"/>
      <c r="AC744" s="13"/>
      <c r="AD744" s="13"/>
    </row>
    <row r="745" spans="1:30" x14ac:dyDescent="0.2">
      <c r="A745" s="30" t="s">
        <v>15</v>
      </c>
      <c r="B745" s="30">
        <v>1982</v>
      </c>
      <c r="C745" s="30"/>
      <c r="D745" s="31">
        <v>3378113</v>
      </c>
      <c r="E745" s="31"/>
      <c r="F745" s="31">
        <v>954776.09</v>
      </c>
      <c r="G745" s="31"/>
      <c r="H745" s="31">
        <v>1795686.2</v>
      </c>
      <c r="I745" s="31"/>
      <c r="J745" s="9">
        <f t="shared" si="195"/>
        <v>-840910.11</v>
      </c>
      <c r="K745" s="32"/>
      <c r="L745" s="11">
        <f t="shared" si="196"/>
        <v>-0.24892894642659968</v>
      </c>
      <c r="M745" s="32"/>
      <c r="N745" s="11">
        <f t="shared" si="197"/>
        <v>-0.27807992527342962</v>
      </c>
      <c r="O745" s="13"/>
      <c r="P745" s="11">
        <f t="shared" si="198"/>
        <v>-0.26484342529235944</v>
      </c>
      <c r="Q745" s="11"/>
      <c r="R745" s="11">
        <f t="shared" si="199"/>
        <v>-0.24989008674590954</v>
      </c>
      <c r="S745" s="11"/>
      <c r="T745" s="11">
        <f t="shared" si="200"/>
        <v>-0.22995616956114573</v>
      </c>
      <c r="U745" s="13"/>
      <c r="V745" s="11">
        <f t="shared" si="201"/>
        <v>-0.20408897627182127</v>
      </c>
      <c r="W745" s="13"/>
      <c r="X745" s="13">
        <f t="shared" si="202"/>
        <v>-0.19542286409438209</v>
      </c>
      <c r="Y745" s="13"/>
      <c r="Z745" s="13">
        <f t="shared" si="203"/>
        <v>-0.18683239132487378</v>
      </c>
      <c r="AA745" s="13"/>
      <c r="AB745" s="13">
        <f t="shared" ref="AB745:AB785" si="204">+IF(SUM(D737:D745)=0,"NA",+SUM(J737:J745)/SUM(D737:D745))</f>
        <v>-0.17190517662099256</v>
      </c>
      <c r="AC745" s="13"/>
      <c r="AD745" s="13"/>
    </row>
    <row r="746" spans="1:30" x14ac:dyDescent="0.2">
      <c r="A746" s="30" t="s">
        <v>15</v>
      </c>
      <c r="B746" s="30">
        <v>1983</v>
      </c>
      <c r="C746" s="30"/>
      <c r="D746" s="31">
        <v>3348121</v>
      </c>
      <c r="E746" s="31"/>
      <c r="F746" s="31">
        <v>1192900.3799999999</v>
      </c>
      <c r="G746" s="31"/>
      <c r="H746" s="31">
        <v>1851002.89</v>
      </c>
      <c r="I746" s="31"/>
      <c r="J746" s="9">
        <f t="shared" si="195"/>
        <v>-658102.51</v>
      </c>
      <c r="K746" s="32"/>
      <c r="L746" s="11">
        <f t="shared" si="196"/>
        <v>-0.19655875937578121</v>
      </c>
      <c r="M746" s="32"/>
      <c r="N746" s="11">
        <f t="shared" si="197"/>
        <v>-0.22286061115328432</v>
      </c>
      <c r="O746" s="13"/>
      <c r="P746" s="11">
        <f t="shared" si="198"/>
        <v>-0.24969976221167164</v>
      </c>
      <c r="Q746" s="11"/>
      <c r="R746" s="11">
        <f t="shared" si="199"/>
        <v>-0.2457770024364957</v>
      </c>
      <c r="S746" s="11"/>
      <c r="T746" s="11">
        <f t="shared" si="200"/>
        <v>-0.23698076315643549</v>
      </c>
      <c r="U746" s="13"/>
      <c r="V746" s="11">
        <f t="shared" si="201"/>
        <v>-0.22272309378816266</v>
      </c>
      <c r="W746" s="13"/>
      <c r="X746" s="13">
        <f t="shared" si="202"/>
        <v>-0.2025848441675118</v>
      </c>
      <c r="Y746" s="13"/>
      <c r="Z746" s="13">
        <f t="shared" si="203"/>
        <v>-0.19563618683568634</v>
      </c>
      <c r="AA746" s="13"/>
      <c r="AB746" s="13">
        <f t="shared" si="204"/>
        <v>-0.18850790109647553</v>
      </c>
      <c r="AC746" s="13"/>
      <c r="AD746" s="13">
        <f t="shared" ref="AD746:AD785" si="205">+IF(SUM(D737:D746)=0,"NA",+SUM(J737:J746)/SUM(D737:D746))</f>
        <v>-0.17574943358307468</v>
      </c>
    </row>
    <row r="747" spans="1:30" x14ac:dyDescent="0.2">
      <c r="A747" s="30" t="s">
        <v>15</v>
      </c>
      <c r="B747" s="30">
        <v>1984</v>
      </c>
      <c r="C747" s="30"/>
      <c r="D747" s="31">
        <v>5450670</v>
      </c>
      <c r="E747" s="31"/>
      <c r="F747" s="31">
        <v>1725290.32</v>
      </c>
      <c r="G747" s="31"/>
      <c r="H747" s="31">
        <v>2885065.43</v>
      </c>
      <c r="I747" s="31"/>
      <c r="J747" s="9">
        <f t="shared" si="195"/>
        <v>-1159775.1100000001</v>
      </c>
      <c r="K747" s="32"/>
      <c r="L747" s="11">
        <f t="shared" si="196"/>
        <v>-0.21277661461801944</v>
      </c>
      <c r="M747" s="32"/>
      <c r="N747" s="11">
        <f t="shared" si="197"/>
        <v>-0.20660538703555978</v>
      </c>
      <c r="O747" s="13"/>
      <c r="P747" s="11">
        <f t="shared" si="198"/>
        <v>-0.21834677599494917</v>
      </c>
      <c r="Q747" s="11"/>
      <c r="R747" s="11">
        <f t="shared" si="199"/>
        <v>-0.23634329385885247</v>
      </c>
      <c r="S747" s="11"/>
      <c r="T747" s="11">
        <f t="shared" si="200"/>
        <v>-0.23546409625412995</v>
      </c>
      <c r="U747" s="13"/>
      <c r="V747" s="11">
        <f t="shared" si="201"/>
        <v>-0.23013887349641618</v>
      </c>
      <c r="W747" s="13"/>
      <c r="X747" s="13">
        <f t="shared" si="202"/>
        <v>-0.22013031749532011</v>
      </c>
      <c r="Y747" s="13"/>
      <c r="Z747" s="13">
        <f t="shared" si="203"/>
        <v>-0.20508577201885045</v>
      </c>
      <c r="AA747" s="13"/>
      <c r="AB747" s="13">
        <f t="shared" si="204"/>
        <v>-0.19964959789774808</v>
      </c>
      <c r="AC747" s="13"/>
      <c r="AD747" s="13">
        <f t="shared" si="205"/>
        <v>-0.19382324570109674</v>
      </c>
    </row>
    <row r="748" spans="1:30" x14ac:dyDescent="0.2">
      <c r="A748" s="30" t="s">
        <v>15</v>
      </c>
      <c r="B748" s="30">
        <v>1985</v>
      </c>
      <c r="C748" s="30"/>
      <c r="D748" s="31">
        <v>3826661</v>
      </c>
      <c r="E748" s="31"/>
      <c r="F748" s="31">
        <v>1275123.19</v>
      </c>
      <c r="G748" s="31"/>
      <c r="H748" s="31">
        <v>2344037.64</v>
      </c>
      <c r="I748" s="31"/>
      <c r="J748" s="9">
        <f t="shared" si="195"/>
        <v>-1068914.4500000002</v>
      </c>
      <c r="K748" s="32"/>
      <c r="L748" s="11">
        <f t="shared" si="196"/>
        <v>-0.27933345807219406</v>
      </c>
      <c r="M748" s="32"/>
      <c r="N748" s="11">
        <f t="shared" si="197"/>
        <v>-0.24022960482923381</v>
      </c>
      <c r="O748" s="13"/>
      <c r="P748" s="11">
        <f t="shared" si="198"/>
        <v>-0.22864861155069935</v>
      </c>
      <c r="Q748" s="11"/>
      <c r="R748" s="11">
        <f t="shared" si="199"/>
        <v>-0.23292948664875612</v>
      </c>
      <c r="S748" s="11"/>
      <c r="T748" s="11">
        <f t="shared" si="200"/>
        <v>-0.24504990021544659</v>
      </c>
      <c r="U748" s="13"/>
      <c r="V748" s="11">
        <f t="shared" si="201"/>
        <v>-0.24335720451490231</v>
      </c>
      <c r="W748" s="13"/>
      <c r="X748" s="13">
        <f t="shared" si="202"/>
        <v>-0.23828503216947522</v>
      </c>
      <c r="Y748" s="13"/>
      <c r="Z748" s="13">
        <f t="shared" si="203"/>
        <v>-0.22928879958377588</v>
      </c>
      <c r="AA748" s="13"/>
      <c r="AB748" s="13">
        <f t="shared" si="204"/>
        <v>-0.2159970380051498</v>
      </c>
      <c r="AC748" s="13"/>
      <c r="AD748" s="13">
        <f t="shared" si="205"/>
        <v>-0.2108991663886462</v>
      </c>
    </row>
    <row r="749" spans="1:30" x14ac:dyDescent="0.2">
      <c r="A749" s="30" t="s">
        <v>15</v>
      </c>
      <c r="B749" s="30">
        <v>1986</v>
      </c>
      <c r="C749" s="30"/>
      <c r="D749" s="31">
        <v>5192085</v>
      </c>
      <c r="E749" s="31"/>
      <c r="F749" s="31">
        <v>1076244.68</v>
      </c>
      <c r="G749" s="31"/>
      <c r="H749" s="31">
        <v>2414527.38</v>
      </c>
      <c r="I749" s="31"/>
      <c r="J749" s="9">
        <f t="shared" si="195"/>
        <v>-1338282.7</v>
      </c>
      <c r="K749" s="32"/>
      <c r="L749" s="11">
        <f t="shared" si="196"/>
        <v>-0.25775438961419161</v>
      </c>
      <c r="M749" s="32"/>
      <c r="N749" s="11">
        <f t="shared" si="197"/>
        <v>-0.26691040528250826</v>
      </c>
      <c r="O749" s="13"/>
      <c r="P749" s="11">
        <f t="shared" si="198"/>
        <v>-0.24651805297463289</v>
      </c>
      <c r="Q749" s="11"/>
      <c r="R749" s="11">
        <f t="shared" si="199"/>
        <v>-0.23713012466313388</v>
      </c>
      <c r="S749" s="11"/>
      <c r="T749" s="11">
        <f t="shared" si="200"/>
        <v>-0.23901059321134294</v>
      </c>
      <c r="U749" s="13"/>
      <c r="V749" s="11">
        <f t="shared" si="201"/>
        <v>-0.24778844614141868</v>
      </c>
      <c r="W749" s="13"/>
      <c r="X749" s="13">
        <f t="shared" si="202"/>
        <v>-0.24618223309330683</v>
      </c>
      <c r="Y749" s="13"/>
      <c r="Z749" s="13">
        <f t="shared" si="203"/>
        <v>-0.24185683647501338</v>
      </c>
      <c r="AA749" s="13"/>
      <c r="AB749" s="13">
        <f t="shared" si="204"/>
        <v>-0.23422705254528634</v>
      </c>
      <c r="AC749" s="13"/>
      <c r="AD749" s="13">
        <f t="shared" si="205"/>
        <v>-0.22293904066027626</v>
      </c>
    </row>
    <row r="750" spans="1:30" x14ac:dyDescent="0.2">
      <c r="A750" s="30" t="s">
        <v>15</v>
      </c>
      <c r="B750" s="30">
        <v>1987</v>
      </c>
      <c r="C750" s="30"/>
      <c r="D750" s="31">
        <v>3942823</v>
      </c>
      <c r="E750" s="31"/>
      <c r="F750" s="31">
        <v>862613.04</v>
      </c>
      <c r="G750" s="31"/>
      <c r="H750" s="31">
        <v>2792889.51</v>
      </c>
      <c r="I750" s="31"/>
      <c r="J750" s="9">
        <f t="shared" si="195"/>
        <v>-1930276.4699999997</v>
      </c>
      <c r="K750" s="32"/>
      <c r="L750" s="11">
        <f t="shared" si="196"/>
        <v>-0.48956711219347149</v>
      </c>
      <c r="M750" s="32"/>
      <c r="N750" s="11">
        <f t="shared" si="197"/>
        <v>-0.35780975243538304</v>
      </c>
      <c r="O750" s="13"/>
      <c r="P750" s="11">
        <f t="shared" si="198"/>
        <v>-0.33464109321950142</v>
      </c>
      <c r="Q750" s="11"/>
      <c r="R750" s="11">
        <f t="shared" si="199"/>
        <v>-0.2985649235815373</v>
      </c>
      <c r="S750" s="11"/>
      <c r="T750" s="11">
        <f t="shared" si="200"/>
        <v>-0.28286991759327512</v>
      </c>
      <c r="U750" s="13"/>
      <c r="V750" s="11">
        <f t="shared" si="201"/>
        <v>-0.2783089231394445</v>
      </c>
      <c r="W750" s="13"/>
      <c r="X750" s="13">
        <f t="shared" si="202"/>
        <v>-0.28179856192107666</v>
      </c>
      <c r="Y750" s="13"/>
      <c r="Z750" s="13">
        <f t="shared" si="203"/>
        <v>-0.27774544093685311</v>
      </c>
      <c r="AA750" s="13"/>
      <c r="AB750" s="13">
        <f t="shared" si="204"/>
        <v>-0.27214697692432371</v>
      </c>
      <c r="AC750" s="13"/>
      <c r="AD750" s="13">
        <f t="shared" si="205"/>
        <v>-0.26394992698598219</v>
      </c>
    </row>
    <row r="751" spans="1:30" x14ac:dyDescent="0.2">
      <c r="A751" s="30" t="s">
        <v>15</v>
      </c>
      <c r="B751" s="30">
        <v>1988</v>
      </c>
      <c r="C751" s="30"/>
      <c r="D751" s="31">
        <v>3898129</v>
      </c>
      <c r="E751" s="31"/>
      <c r="F751" s="31">
        <v>815043.28</v>
      </c>
      <c r="G751" s="31"/>
      <c r="H751" s="31">
        <v>2534025.4700000002</v>
      </c>
      <c r="I751" s="31"/>
      <c r="J751" s="9">
        <f t="shared" si="195"/>
        <v>-1718982.1900000002</v>
      </c>
      <c r="K751" s="32"/>
      <c r="L751" s="11">
        <f t="shared" si="196"/>
        <v>-0.44097621961715483</v>
      </c>
      <c r="M751" s="32"/>
      <c r="N751" s="11">
        <f t="shared" si="197"/>
        <v>-0.46541015172647404</v>
      </c>
      <c r="O751" s="13"/>
      <c r="P751" s="11">
        <f t="shared" si="198"/>
        <v>-0.3826845086068581</v>
      </c>
      <c r="Q751" s="11"/>
      <c r="R751" s="11">
        <f t="shared" si="199"/>
        <v>-0.35922682660152039</v>
      </c>
      <c r="S751" s="11"/>
      <c r="T751" s="11">
        <f t="shared" si="200"/>
        <v>-0.32344741781040998</v>
      </c>
      <c r="U751" s="13"/>
      <c r="V751" s="11">
        <f t="shared" si="201"/>
        <v>-0.3068899898976904</v>
      </c>
      <c r="W751" s="13"/>
      <c r="X751" s="13">
        <f t="shared" si="202"/>
        <v>-0.30014681263324133</v>
      </c>
      <c r="Y751" s="13"/>
      <c r="Z751" s="13">
        <f t="shared" si="203"/>
        <v>-0.30123291419422199</v>
      </c>
      <c r="AA751" s="13"/>
      <c r="AB751" s="13">
        <f t="shared" si="204"/>
        <v>-0.29629556933019568</v>
      </c>
      <c r="AC751" s="13"/>
      <c r="AD751" s="13">
        <f t="shared" si="205"/>
        <v>-0.29035610549670027</v>
      </c>
    </row>
    <row r="752" spans="1:30" x14ac:dyDescent="0.2">
      <c r="A752" s="30" t="s">
        <v>15</v>
      </c>
      <c r="B752" s="30">
        <v>1989</v>
      </c>
      <c r="C752" s="30"/>
      <c r="D752" s="31">
        <v>3022791</v>
      </c>
      <c r="E752" s="31"/>
      <c r="F752" s="31">
        <v>764464.16</v>
      </c>
      <c r="G752" s="31"/>
      <c r="H752" s="31">
        <v>2281259.7200000002</v>
      </c>
      <c r="I752" s="31"/>
      <c r="J752" s="9">
        <f t="shared" si="195"/>
        <v>-1516795.56</v>
      </c>
      <c r="K752" s="32"/>
      <c r="L752" s="11">
        <f t="shared" si="196"/>
        <v>-0.50178644835187081</v>
      </c>
      <c r="M752" s="32"/>
      <c r="N752" s="11">
        <f t="shared" si="197"/>
        <v>-0.46753578281500147</v>
      </c>
      <c r="O752" s="13"/>
      <c r="P752" s="11">
        <f t="shared" si="198"/>
        <v>-0.47553170394402744</v>
      </c>
      <c r="Q752" s="11"/>
      <c r="R752" s="11">
        <f t="shared" si="199"/>
        <v>-0.40510753602990762</v>
      </c>
      <c r="S752" s="11"/>
      <c r="T752" s="11">
        <f t="shared" si="200"/>
        <v>-0.38090056883723167</v>
      </c>
      <c r="U752" s="13"/>
      <c r="V752" s="11">
        <f t="shared" si="201"/>
        <v>-0.34472710174045013</v>
      </c>
      <c r="W752" s="13"/>
      <c r="X752" s="13">
        <f t="shared" si="202"/>
        <v>-0.32743060944281427</v>
      </c>
      <c r="Y752" s="13"/>
      <c r="Z752" s="13">
        <f t="shared" si="203"/>
        <v>-0.31915885306998798</v>
      </c>
      <c r="AA752" s="13"/>
      <c r="AB752" s="13">
        <f t="shared" si="204"/>
        <v>-0.3185783253796165</v>
      </c>
      <c r="AC752" s="13"/>
      <c r="AD752" s="13">
        <f t="shared" si="205"/>
        <v>-0.31293776916720761</v>
      </c>
    </row>
    <row r="753" spans="1:30" x14ac:dyDescent="0.2">
      <c r="A753" s="30" t="s">
        <v>15</v>
      </c>
      <c r="B753" s="30">
        <v>1990</v>
      </c>
      <c r="C753" s="30"/>
      <c r="D753" s="31">
        <v>3966829</v>
      </c>
      <c r="E753" s="31"/>
      <c r="F753" s="31">
        <v>728538.2</v>
      </c>
      <c r="G753" s="31"/>
      <c r="H753" s="31">
        <v>1906463.14</v>
      </c>
      <c r="I753" s="31"/>
      <c r="J753" s="9">
        <f t="shared" si="195"/>
        <v>-1177924.94</v>
      </c>
      <c r="K753" s="32"/>
      <c r="L753" s="11">
        <f t="shared" si="196"/>
        <v>-0.29694371499250405</v>
      </c>
      <c r="M753" s="32"/>
      <c r="N753" s="11">
        <f t="shared" si="197"/>
        <v>-0.38553175995261546</v>
      </c>
      <c r="O753" s="13"/>
      <c r="P753" s="11">
        <f t="shared" si="198"/>
        <v>-0.40538247988633824</v>
      </c>
      <c r="Q753" s="11"/>
      <c r="R753" s="11">
        <f t="shared" si="199"/>
        <v>-0.42776361963651843</v>
      </c>
      <c r="S753" s="11"/>
      <c r="T753" s="11">
        <f t="shared" si="200"/>
        <v>-0.3836784428759879</v>
      </c>
      <c r="U753" s="13"/>
      <c r="V753" s="11">
        <f t="shared" si="201"/>
        <v>-0.36693612412732307</v>
      </c>
      <c r="W753" s="13"/>
      <c r="X753" s="13">
        <f t="shared" si="202"/>
        <v>-0.33825786618069603</v>
      </c>
      <c r="Y753" s="13"/>
      <c r="Z753" s="13">
        <f t="shared" si="203"/>
        <v>-0.3237263735550503</v>
      </c>
      <c r="AA753" s="13"/>
      <c r="AB753" s="13">
        <f t="shared" si="204"/>
        <v>-0.31671275550347744</v>
      </c>
      <c r="AC753" s="13"/>
      <c r="AD753" s="13">
        <f t="shared" si="205"/>
        <v>-0.31637311955729785</v>
      </c>
    </row>
    <row r="754" spans="1:30" x14ac:dyDescent="0.2">
      <c r="A754" s="30" t="s">
        <v>15</v>
      </c>
      <c r="B754" s="30">
        <v>1991</v>
      </c>
      <c r="C754" s="30"/>
      <c r="D754" s="31">
        <v>3866352</v>
      </c>
      <c r="E754" s="31"/>
      <c r="F754" s="31">
        <v>688754.08</v>
      </c>
      <c r="G754" s="31"/>
      <c r="H754" s="31">
        <v>2241174.85</v>
      </c>
      <c r="I754" s="31"/>
      <c r="J754" s="9">
        <f t="shared" si="195"/>
        <v>-1552420.77</v>
      </c>
      <c r="K754" s="32"/>
      <c r="L754" s="11">
        <f t="shared" si="196"/>
        <v>-0.40152080565866738</v>
      </c>
      <c r="M754" s="32"/>
      <c r="N754" s="11">
        <f t="shared" si="197"/>
        <v>-0.34856154989907678</v>
      </c>
      <c r="O754" s="13"/>
      <c r="P754" s="11">
        <f t="shared" si="198"/>
        <v>-0.39122625500507918</v>
      </c>
      <c r="Q754" s="11"/>
      <c r="R754" s="11">
        <f t="shared" si="199"/>
        <v>-0.40437051772927396</v>
      </c>
      <c r="S754" s="11"/>
      <c r="T754" s="11">
        <f t="shared" si="200"/>
        <v>-0.42233684695942497</v>
      </c>
      <c r="U754" s="13"/>
      <c r="V754" s="11">
        <f t="shared" si="201"/>
        <v>-0.38656616647429781</v>
      </c>
      <c r="W754" s="13"/>
      <c r="X754" s="13">
        <f t="shared" si="202"/>
        <v>-0.37176070721003679</v>
      </c>
      <c r="Y754" s="13"/>
      <c r="Z754" s="13">
        <f t="shared" si="203"/>
        <v>-0.34563271648303673</v>
      </c>
      <c r="AA754" s="13"/>
      <c r="AB754" s="13">
        <f t="shared" si="204"/>
        <v>-0.33196367598031912</v>
      </c>
      <c r="AC754" s="13"/>
      <c r="AD754" s="13">
        <f t="shared" si="205"/>
        <v>-0.32493227461331525</v>
      </c>
    </row>
    <row r="755" spans="1:30" x14ac:dyDescent="0.2">
      <c r="A755" s="30" t="s">
        <v>15</v>
      </c>
      <c r="B755" s="30">
        <v>1992</v>
      </c>
      <c r="C755" s="30"/>
      <c r="D755" s="31">
        <v>3581560</v>
      </c>
      <c r="E755" s="31"/>
      <c r="F755" s="31">
        <v>498623.46</v>
      </c>
      <c r="G755" s="31"/>
      <c r="H755" s="31">
        <v>1872821.16</v>
      </c>
      <c r="I755" s="31"/>
      <c r="J755" s="9">
        <f t="shared" si="195"/>
        <v>-1374197.7</v>
      </c>
      <c r="K755" s="32"/>
      <c r="L755" s="11">
        <f t="shared" si="196"/>
        <v>-0.3836869129653</v>
      </c>
      <c r="M755" s="32"/>
      <c r="N755" s="11">
        <f t="shared" si="197"/>
        <v>-0.39294482399899461</v>
      </c>
      <c r="O755" s="13"/>
      <c r="P755" s="11">
        <f t="shared" si="198"/>
        <v>-0.35958270187645958</v>
      </c>
      <c r="Q755" s="11"/>
      <c r="R755" s="11">
        <f t="shared" si="199"/>
        <v>-0.38935594878681479</v>
      </c>
      <c r="S755" s="11"/>
      <c r="T755" s="11">
        <f t="shared" si="200"/>
        <v>-0.40033032678778252</v>
      </c>
      <c r="U755" s="13"/>
      <c r="V755" s="11">
        <f t="shared" si="201"/>
        <v>-0.41612336054823112</v>
      </c>
      <c r="W755" s="13"/>
      <c r="X755" s="13">
        <f t="shared" si="202"/>
        <v>-0.38619077493443976</v>
      </c>
      <c r="Y755" s="13"/>
      <c r="Z755" s="13">
        <f t="shared" si="203"/>
        <v>-0.37312550599525901</v>
      </c>
      <c r="AA755" s="13"/>
      <c r="AB755" s="13">
        <f t="shared" si="204"/>
        <v>-0.34934159203655174</v>
      </c>
      <c r="AC755" s="13"/>
      <c r="AD755" s="13">
        <f t="shared" si="205"/>
        <v>-0.33658383209645659</v>
      </c>
    </row>
    <row r="756" spans="1:30" x14ac:dyDescent="0.2">
      <c r="A756" s="30" t="s">
        <v>15</v>
      </c>
      <c r="B756" s="30">
        <v>1993</v>
      </c>
      <c r="C756" s="30"/>
      <c r="D756" s="31">
        <v>3912491.17</v>
      </c>
      <c r="E756" s="31"/>
      <c r="F756" s="31">
        <v>974080</v>
      </c>
      <c r="G756" s="31"/>
      <c r="H756" s="31">
        <v>2258400</v>
      </c>
      <c r="I756" s="31"/>
      <c r="J756" s="9">
        <f t="shared" si="195"/>
        <v>-1284320</v>
      </c>
      <c r="K756" s="32"/>
      <c r="L756" s="11">
        <f t="shared" si="196"/>
        <v>-0.32826144371847876</v>
      </c>
      <c r="M756" s="32"/>
      <c r="N756" s="11">
        <f t="shared" si="197"/>
        <v>-0.35475040664821084</v>
      </c>
      <c r="O756" s="13"/>
      <c r="P756" s="11">
        <f t="shared" si="198"/>
        <v>-0.37066804821857391</v>
      </c>
      <c r="Q756" s="11"/>
      <c r="R756" s="11">
        <f t="shared" si="199"/>
        <v>-0.35158751105418928</v>
      </c>
      <c r="S756" s="11"/>
      <c r="T756" s="11">
        <f t="shared" si="200"/>
        <v>-0.37632971392046471</v>
      </c>
      <c r="U756" s="13"/>
      <c r="V756" s="11">
        <f t="shared" si="201"/>
        <v>-0.38765651610517549</v>
      </c>
      <c r="W756" s="13"/>
      <c r="X756" s="13">
        <f t="shared" si="202"/>
        <v>-0.40299826797170751</v>
      </c>
      <c r="Y756" s="13"/>
      <c r="Z756" s="13">
        <f t="shared" si="203"/>
        <v>-0.37896878970933057</v>
      </c>
      <c r="AA756" s="13"/>
      <c r="AB756" s="13">
        <f t="shared" si="204"/>
        <v>-0.36814022801873836</v>
      </c>
      <c r="AC756" s="13"/>
      <c r="AD756" s="13">
        <f t="shared" si="205"/>
        <v>-0.34731318326370147</v>
      </c>
    </row>
    <row r="757" spans="1:30" x14ac:dyDescent="0.2">
      <c r="A757" s="30" t="s">
        <v>15</v>
      </c>
      <c r="B757" s="30">
        <v>1994</v>
      </c>
      <c r="C757" s="30"/>
      <c r="D757" s="31">
        <v>3742940.07</v>
      </c>
      <c r="E757" s="31"/>
      <c r="F757" s="31">
        <v>1144749</v>
      </c>
      <c r="G757" s="31"/>
      <c r="H757" s="31">
        <v>1601171</v>
      </c>
      <c r="I757" s="31"/>
      <c r="J757" s="9">
        <f t="shared" si="195"/>
        <v>-456422</v>
      </c>
      <c r="K757" s="32"/>
      <c r="L757" s="11">
        <f t="shared" si="196"/>
        <v>-0.12194210739794185</v>
      </c>
      <c r="M757" s="32"/>
      <c r="N757" s="11">
        <f t="shared" si="197"/>
        <v>-0.22738653714300749</v>
      </c>
      <c r="O757" s="13"/>
      <c r="P757" s="11">
        <f t="shared" si="198"/>
        <v>-0.27720406944092268</v>
      </c>
      <c r="Q757" s="11"/>
      <c r="R757" s="11">
        <f t="shared" si="199"/>
        <v>-0.30902829895561584</v>
      </c>
      <c r="S757" s="11"/>
      <c r="T757" s="11">
        <f t="shared" si="200"/>
        <v>-0.30651455773112624</v>
      </c>
      <c r="U757" s="13"/>
      <c r="V757" s="11">
        <f t="shared" si="201"/>
        <v>-0.3332319386052624</v>
      </c>
      <c r="W757" s="13"/>
      <c r="X757" s="13">
        <f t="shared" si="202"/>
        <v>-0.34939136363128076</v>
      </c>
      <c r="Y757" s="13"/>
      <c r="Z757" s="13">
        <f t="shared" si="203"/>
        <v>-0.3678549745903536</v>
      </c>
      <c r="AA757" s="13"/>
      <c r="AB757" s="13">
        <f t="shared" si="204"/>
        <v>-0.35158065950067297</v>
      </c>
      <c r="AC757" s="13"/>
      <c r="AD757" s="13">
        <f t="shared" si="205"/>
        <v>-0.34448318427652569</v>
      </c>
    </row>
    <row r="758" spans="1:30" x14ac:dyDescent="0.2">
      <c r="A758" s="30" t="s">
        <v>15</v>
      </c>
      <c r="B758" s="30">
        <v>1995</v>
      </c>
      <c r="C758" s="30"/>
      <c r="D758" s="31">
        <v>3086287.2</v>
      </c>
      <c r="E758" s="31"/>
      <c r="F758" s="31">
        <v>446455</v>
      </c>
      <c r="G758" s="31"/>
      <c r="H758" s="31">
        <v>882938</v>
      </c>
      <c r="I758" s="31"/>
      <c r="J758" s="9">
        <f t="shared" si="195"/>
        <v>-436483</v>
      </c>
      <c r="K758" s="32"/>
      <c r="L758" s="11">
        <f t="shared" si="196"/>
        <v>-0.14142656587500993</v>
      </c>
      <c r="M758" s="32"/>
      <c r="N758" s="11">
        <f t="shared" si="197"/>
        <v>-0.13074758895818678</v>
      </c>
      <c r="O758" s="13"/>
      <c r="P758" s="11">
        <f t="shared" si="198"/>
        <v>-0.20268870499271807</v>
      </c>
      <c r="Q758" s="11"/>
      <c r="R758" s="11">
        <f t="shared" si="199"/>
        <v>-0.24794761303264867</v>
      </c>
      <c r="S758" s="11"/>
      <c r="T758" s="11">
        <f t="shared" si="200"/>
        <v>-0.28059082821036135</v>
      </c>
      <c r="U758" s="13"/>
      <c r="V758" s="11">
        <f t="shared" si="201"/>
        <v>-0.28351860219414193</v>
      </c>
      <c r="W758" s="13"/>
      <c r="X758" s="13">
        <f t="shared" si="202"/>
        <v>-0.30972184770088013</v>
      </c>
      <c r="Y758" s="13"/>
      <c r="Z758" s="13">
        <f t="shared" si="203"/>
        <v>-0.32731787882188879</v>
      </c>
      <c r="AA758" s="13"/>
      <c r="AB758" s="13">
        <f t="shared" si="204"/>
        <v>-0.34669147322162808</v>
      </c>
      <c r="AC758" s="13"/>
      <c r="AD758" s="13">
        <f t="shared" si="205"/>
        <v>-0.33460716922734413</v>
      </c>
    </row>
    <row r="759" spans="1:30" x14ac:dyDescent="0.2">
      <c r="A759" s="30" t="s">
        <v>15</v>
      </c>
      <c r="B759" s="30">
        <v>1996</v>
      </c>
      <c r="C759" s="30"/>
      <c r="D759" s="31">
        <v>3328576.12</v>
      </c>
      <c r="E759" s="31"/>
      <c r="F759" s="31">
        <v>563077</v>
      </c>
      <c r="G759" s="31"/>
      <c r="H759" s="31">
        <v>918687</v>
      </c>
      <c r="I759" s="31"/>
      <c r="J759" s="9">
        <f t="shared" si="195"/>
        <v>-355610</v>
      </c>
      <c r="K759" s="32"/>
      <c r="L759" s="11">
        <f t="shared" si="196"/>
        <v>-0.10683547173918918</v>
      </c>
      <c r="M759" s="32"/>
      <c r="N759" s="11">
        <f t="shared" si="197"/>
        <v>-0.12347776725506288</v>
      </c>
      <c r="O759" s="13"/>
      <c r="P759" s="11">
        <f t="shared" si="198"/>
        <v>-0.12291190841802659</v>
      </c>
      <c r="Q759" s="11"/>
      <c r="R759" s="11">
        <f t="shared" si="199"/>
        <v>-0.18001293357429182</v>
      </c>
      <c r="S759" s="11"/>
      <c r="T759" s="11">
        <f t="shared" si="200"/>
        <v>-0.22133836910561988</v>
      </c>
      <c r="U759" s="13"/>
      <c r="V759" s="11">
        <f t="shared" si="201"/>
        <v>-0.25371321976937095</v>
      </c>
      <c r="W759" s="13"/>
      <c r="X759" s="13">
        <f t="shared" si="202"/>
        <v>-0.26044218750935111</v>
      </c>
      <c r="Y759" s="13"/>
      <c r="Z759" s="13">
        <f t="shared" si="203"/>
        <v>-0.28603281813988973</v>
      </c>
      <c r="AA759" s="13"/>
      <c r="AB759" s="13">
        <f t="shared" si="204"/>
        <v>-0.30467103930077721</v>
      </c>
      <c r="AC759" s="13"/>
      <c r="AD759" s="13">
        <f t="shared" si="205"/>
        <v>-0.32472707743167695</v>
      </c>
    </row>
    <row r="760" spans="1:30" x14ac:dyDescent="0.2">
      <c r="A760" s="30" t="s">
        <v>15</v>
      </c>
      <c r="B760" s="30">
        <v>1997</v>
      </c>
      <c r="C760" s="30"/>
      <c r="D760" s="31">
        <v>3068660.65</v>
      </c>
      <c r="E760" s="31"/>
      <c r="F760" s="31">
        <v>371618</v>
      </c>
      <c r="G760" s="31"/>
      <c r="H760" s="31">
        <v>779449</v>
      </c>
      <c r="I760" s="31"/>
      <c r="J760" s="9">
        <f t="shared" si="195"/>
        <v>-407831</v>
      </c>
      <c r="K760" s="32"/>
      <c r="L760" s="11">
        <f t="shared" si="196"/>
        <v>-0.13290195512495004</v>
      </c>
      <c r="M760" s="32"/>
      <c r="N760" s="11">
        <f t="shared" si="197"/>
        <v>-0.11933918150101548</v>
      </c>
      <c r="O760" s="13"/>
      <c r="P760" s="11">
        <f t="shared" si="198"/>
        <v>-0.12652722804263655</v>
      </c>
      <c r="Q760" s="11"/>
      <c r="R760" s="11">
        <f t="shared" si="199"/>
        <v>-0.12522969064073453</v>
      </c>
      <c r="S760" s="11"/>
      <c r="T760" s="11">
        <f t="shared" si="200"/>
        <v>-0.17157790331841352</v>
      </c>
      <c r="U760" s="13"/>
      <c r="V760" s="11">
        <f t="shared" si="201"/>
        <v>-0.20824113957927015</v>
      </c>
      <c r="W760" s="13"/>
      <c r="X760" s="13">
        <f t="shared" si="202"/>
        <v>-0.23863489479512259</v>
      </c>
      <c r="Y760" s="13"/>
      <c r="Z760" s="13">
        <f t="shared" si="203"/>
        <v>-0.24673546143327835</v>
      </c>
      <c r="AA760" s="13"/>
      <c r="AB760" s="13">
        <f t="shared" si="204"/>
        <v>-0.27115128142843214</v>
      </c>
      <c r="AC760" s="13"/>
      <c r="AD760" s="13">
        <f t="shared" si="205"/>
        <v>-0.28981249858037578</v>
      </c>
    </row>
    <row r="761" spans="1:30" x14ac:dyDescent="0.2">
      <c r="A761" s="30" t="s">
        <v>15</v>
      </c>
      <c r="B761" s="30">
        <v>1998</v>
      </c>
      <c r="C761" s="30"/>
      <c r="D761" s="31">
        <v>4116678.99</v>
      </c>
      <c r="E761" s="31"/>
      <c r="F761" s="31">
        <v>777590</v>
      </c>
      <c r="G761" s="31"/>
      <c r="H761" s="31">
        <v>1965399</v>
      </c>
      <c r="I761" s="31"/>
      <c r="J761" s="9">
        <f t="shared" si="195"/>
        <v>-1187809</v>
      </c>
      <c r="K761" s="32"/>
      <c r="L761" s="11">
        <f t="shared" si="196"/>
        <v>-0.2885357354521344</v>
      </c>
      <c r="M761" s="32"/>
      <c r="N761" s="11">
        <f t="shared" si="197"/>
        <v>-0.22206883459165194</v>
      </c>
      <c r="O761" s="13"/>
      <c r="P761" s="11">
        <f t="shared" si="198"/>
        <v>-0.18558737244438414</v>
      </c>
      <c r="Q761" s="11"/>
      <c r="R761" s="11">
        <f t="shared" si="199"/>
        <v>-0.17556598287706729</v>
      </c>
      <c r="S761" s="11"/>
      <c r="T761" s="11">
        <f t="shared" si="200"/>
        <v>-0.16399305449307591</v>
      </c>
      <c r="U761" s="13"/>
      <c r="V761" s="11">
        <f t="shared" si="201"/>
        <v>-0.19422967864209856</v>
      </c>
      <c r="W761" s="13"/>
      <c r="X761" s="13">
        <f t="shared" si="202"/>
        <v>-0.22154969098723717</v>
      </c>
      <c r="Y761" s="13"/>
      <c r="Z761" s="13">
        <f t="shared" si="203"/>
        <v>-0.24579170186295654</v>
      </c>
      <c r="AA761" s="13"/>
      <c r="AB761" s="13">
        <f t="shared" si="204"/>
        <v>-0.25200256683920791</v>
      </c>
      <c r="AC761" s="13"/>
      <c r="AD761" s="13">
        <f t="shared" si="205"/>
        <v>-0.27315632116715938</v>
      </c>
    </row>
    <row r="762" spans="1:30" x14ac:dyDescent="0.2">
      <c r="A762" s="30" t="s">
        <v>15</v>
      </c>
      <c r="B762" s="30">
        <v>1999</v>
      </c>
      <c r="C762" s="30"/>
      <c r="D762" s="31">
        <v>1517567.97</v>
      </c>
      <c r="E762" s="31"/>
      <c r="F762" s="31">
        <v>1787.37</v>
      </c>
      <c r="G762" s="31"/>
      <c r="H762" s="31">
        <v>196048.63</v>
      </c>
      <c r="I762" s="31"/>
      <c r="J762" s="9">
        <f t="shared" si="195"/>
        <v>-194261.26</v>
      </c>
      <c r="K762" s="32"/>
      <c r="L762" s="11">
        <f t="shared" si="196"/>
        <v>-0.12800827629486672</v>
      </c>
      <c r="M762" s="32"/>
      <c r="N762" s="11">
        <f t="shared" si="197"/>
        <v>-0.24529813297356778</v>
      </c>
      <c r="O762" s="13"/>
      <c r="P762" s="11">
        <f t="shared" si="198"/>
        <v>-0.20566704143145553</v>
      </c>
      <c r="Q762" s="11"/>
      <c r="R762" s="11">
        <f t="shared" si="199"/>
        <v>-0.17832474432477993</v>
      </c>
      <c r="S762" s="11"/>
      <c r="T762" s="11">
        <f t="shared" si="200"/>
        <v>-0.17079199519264046</v>
      </c>
      <c r="U762" s="13"/>
      <c r="V762" s="11">
        <f t="shared" si="201"/>
        <v>-0.16109765215107744</v>
      </c>
      <c r="W762" s="13"/>
      <c r="X762" s="13">
        <f t="shared" si="202"/>
        <v>-0.18981679553587344</v>
      </c>
      <c r="Y762" s="13"/>
      <c r="Z762" s="13">
        <f t="shared" si="203"/>
        <v>-0.21616336065763858</v>
      </c>
      <c r="AA762" s="13"/>
      <c r="AB762" s="13">
        <f t="shared" si="204"/>
        <v>-0.23987714977088151</v>
      </c>
      <c r="AC762" s="13"/>
      <c r="AD762" s="13">
        <f t="shared" si="205"/>
        <v>-0.2464985865951409</v>
      </c>
    </row>
    <row r="763" spans="1:30" x14ac:dyDescent="0.2">
      <c r="A763" s="30" t="s">
        <v>15</v>
      </c>
      <c r="B763" s="30">
        <v>2000</v>
      </c>
      <c r="C763" s="30"/>
      <c r="D763" s="31">
        <v>7346485.7199999997</v>
      </c>
      <c r="E763" s="31"/>
      <c r="F763" s="31">
        <v>111992.61</v>
      </c>
      <c r="G763" s="31"/>
      <c r="H763" s="31">
        <v>2914518.29</v>
      </c>
      <c r="I763" s="31"/>
      <c r="J763" s="9">
        <f t="shared" si="195"/>
        <v>-2802525.68</v>
      </c>
      <c r="K763" s="32"/>
      <c r="L763" s="11">
        <f t="shared" si="196"/>
        <v>-0.38147840842736985</v>
      </c>
      <c r="M763" s="32"/>
      <c r="N763" s="11">
        <f t="shared" si="197"/>
        <v>-0.33808312142567815</v>
      </c>
      <c r="O763" s="13"/>
      <c r="P763" s="11">
        <f t="shared" si="198"/>
        <v>-0.32236978013170214</v>
      </c>
      <c r="Q763" s="11"/>
      <c r="R763" s="11">
        <f t="shared" si="199"/>
        <v>-0.28614333548768472</v>
      </c>
      <c r="S763" s="11"/>
      <c r="T763" s="11">
        <f t="shared" si="200"/>
        <v>-0.25534341731558463</v>
      </c>
      <c r="U763" s="13"/>
      <c r="V763" s="11">
        <f t="shared" si="201"/>
        <v>-0.23969277167246034</v>
      </c>
      <c r="W763" s="13"/>
      <c r="X763" s="13">
        <f t="shared" si="202"/>
        <v>-0.22287549494152839</v>
      </c>
      <c r="Y763" s="13"/>
      <c r="Z763" s="13">
        <f t="shared" si="203"/>
        <v>-0.23656493274505838</v>
      </c>
      <c r="AA763" s="13"/>
      <c r="AB763" s="13">
        <f t="shared" si="204"/>
        <v>-0.25220014605221791</v>
      </c>
      <c r="AC763" s="13"/>
      <c r="AD763" s="13">
        <f t="shared" si="205"/>
        <v>-0.26756780948030906</v>
      </c>
    </row>
    <row r="764" spans="1:30" x14ac:dyDescent="0.2">
      <c r="A764" s="30" t="s">
        <v>15</v>
      </c>
      <c r="B764" s="30">
        <v>2001</v>
      </c>
      <c r="C764" s="30"/>
      <c r="D764" s="31">
        <v>9095739.75</v>
      </c>
      <c r="E764" s="31"/>
      <c r="F764" s="31">
        <v>6616.16</v>
      </c>
      <c r="G764" s="31"/>
      <c r="H764" s="31">
        <v>5785844.4100000001</v>
      </c>
      <c r="I764" s="31"/>
      <c r="J764" s="9">
        <f t="shared" si="195"/>
        <v>-5779228.25</v>
      </c>
      <c r="K764" s="32"/>
      <c r="L764" s="11">
        <f t="shared" si="196"/>
        <v>-0.63537748537715144</v>
      </c>
      <c r="M764" s="32"/>
      <c r="N764" s="11">
        <f t="shared" si="197"/>
        <v>-0.52193384318065794</v>
      </c>
      <c r="O764" s="13"/>
      <c r="P764" s="11">
        <f t="shared" si="198"/>
        <v>-0.48864789115302892</v>
      </c>
      <c r="Q764" s="11"/>
      <c r="R764" s="11">
        <f t="shared" si="199"/>
        <v>-0.4513322597889341</v>
      </c>
      <c r="S764" s="11"/>
      <c r="T764" s="11">
        <f t="shared" si="200"/>
        <v>-0.41247167620876241</v>
      </c>
      <c r="U764" s="13"/>
      <c r="V764" s="11">
        <f t="shared" si="201"/>
        <v>-0.37674280911740154</v>
      </c>
      <c r="W764" s="13"/>
      <c r="X764" s="13">
        <f t="shared" si="202"/>
        <v>-0.35373097159161904</v>
      </c>
      <c r="Y764" s="13"/>
      <c r="Z764" s="13">
        <f t="shared" si="203"/>
        <v>-0.32915591029869928</v>
      </c>
      <c r="AA764" s="13"/>
      <c r="AB764" s="13">
        <f t="shared" si="204"/>
        <v>-0.32906667009892127</v>
      </c>
      <c r="AC764" s="13"/>
      <c r="AD764" s="13">
        <f t="shared" si="205"/>
        <v>-0.33363768520601422</v>
      </c>
    </row>
    <row r="765" spans="1:30" x14ac:dyDescent="0.2">
      <c r="A765" s="30" t="s">
        <v>15</v>
      </c>
      <c r="B765" s="30">
        <v>2002</v>
      </c>
      <c r="C765" s="30"/>
      <c r="D765" s="31">
        <v>5063061.3</v>
      </c>
      <c r="E765" s="31"/>
      <c r="F765" s="31">
        <v>31194.16</v>
      </c>
      <c r="G765" s="31"/>
      <c r="H765" s="31">
        <v>2284917.34</v>
      </c>
      <c r="I765" s="31"/>
      <c r="J765" s="9">
        <f t="shared" si="195"/>
        <v>-2253723.1799999997</v>
      </c>
      <c r="K765" s="32"/>
      <c r="L765" s="11">
        <f t="shared" si="196"/>
        <v>-0.44513053397161118</v>
      </c>
      <c r="M765" s="32"/>
      <c r="N765" s="11">
        <f t="shared" si="197"/>
        <v>-0.56734686797509593</v>
      </c>
      <c r="O765" s="13"/>
      <c r="P765" s="11">
        <f t="shared" si="198"/>
        <v>-0.50385178425593247</v>
      </c>
      <c r="Q765" s="11"/>
      <c r="R765" s="11">
        <f t="shared" si="199"/>
        <v>-0.47907779007252693</v>
      </c>
      <c r="S765" s="11"/>
      <c r="T765" s="11">
        <f t="shared" si="200"/>
        <v>-0.4501752864123359</v>
      </c>
      <c r="U765" s="13"/>
      <c r="V765" s="11">
        <f t="shared" si="201"/>
        <v>-0.41794548231452422</v>
      </c>
      <c r="W765" s="13"/>
      <c r="X765" s="13">
        <f t="shared" si="202"/>
        <v>-0.38706733464392462</v>
      </c>
      <c r="Y765" s="13"/>
      <c r="Z765" s="13">
        <f t="shared" si="203"/>
        <v>-0.36636677035298443</v>
      </c>
      <c r="AA765" s="13"/>
      <c r="AB765" s="13">
        <f t="shared" si="204"/>
        <v>-0.34370247575822527</v>
      </c>
      <c r="AC765" s="13"/>
      <c r="AD765" s="13">
        <f t="shared" si="205"/>
        <v>-0.34233809086259209</v>
      </c>
    </row>
    <row r="766" spans="1:30" x14ac:dyDescent="0.2">
      <c r="A766" s="30" t="s">
        <v>15</v>
      </c>
      <c r="B766" s="30">
        <v>2003</v>
      </c>
      <c r="C766" s="30"/>
      <c r="D766" s="31">
        <v>7236450.75</v>
      </c>
      <c r="E766" s="31"/>
      <c r="F766" s="31">
        <v>744509.2</v>
      </c>
      <c r="G766" s="31"/>
      <c r="H766" s="31">
        <v>8127832.4500000002</v>
      </c>
      <c r="I766" s="31"/>
      <c r="J766" s="9">
        <f t="shared" si="195"/>
        <v>-7383323.25</v>
      </c>
      <c r="K766" s="32"/>
      <c r="L766" s="11">
        <f t="shared" si="196"/>
        <v>-1.0202962066728638</v>
      </c>
      <c r="M766" s="32"/>
      <c r="N766" s="11">
        <f t="shared" si="197"/>
        <v>-0.78353079299597084</v>
      </c>
      <c r="O766" s="13"/>
      <c r="P766" s="11">
        <f t="shared" si="198"/>
        <v>-0.72054654107880134</v>
      </c>
      <c r="Q766" s="11"/>
      <c r="R766" s="11">
        <f t="shared" si="199"/>
        <v>-0.63387957486294655</v>
      </c>
      <c r="S766" s="11"/>
      <c r="T766" s="11">
        <f t="shared" si="200"/>
        <v>-0.60850906264471583</v>
      </c>
      <c r="U766" s="13"/>
      <c r="V766" s="11">
        <f t="shared" si="201"/>
        <v>-0.5701908153758859</v>
      </c>
      <c r="W766" s="13"/>
      <c r="X766" s="13">
        <f t="shared" si="202"/>
        <v>-0.53435415265744834</v>
      </c>
      <c r="Y766" s="13"/>
      <c r="Z766" s="13">
        <f t="shared" si="203"/>
        <v>-0.49945309680431482</v>
      </c>
      <c r="AA766" s="13"/>
      <c r="AB766" s="13">
        <f t="shared" si="204"/>
        <v>-0.47425963844790869</v>
      </c>
      <c r="AC766" s="13"/>
      <c r="AD766" s="13">
        <f t="shared" si="205"/>
        <v>-0.4465572104146881</v>
      </c>
    </row>
    <row r="767" spans="1:30" x14ac:dyDescent="0.2">
      <c r="A767" s="30" t="s">
        <v>15</v>
      </c>
      <c r="B767" s="30">
        <v>2004</v>
      </c>
      <c r="C767" s="30"/>
      <c r="D767" s="31">
        <v>3231315.18</v>
      </c>
      <c r="E767" s="31"/>
      <c r="F767" s="31">
        <v>88576.78</v>
      </c>
      <c r="G767" s="31"/>
      <c r="H767" s="31">
        <v>1482045.4</v>
      </c>
      <c r="I767" s="31"/>
      <c r="J767" s="9">
        <f t="shared" si="195"/>
        <v>-1393468.6199999999</v>
      </c>
      <c r="K767" s="32"/>
      <c r="L767" s="11">
        <f t="shared" si="196"/>
        <v>-0.4312388431264077</v>
      </c>
      <c r="M767" s="32"/>
      <c r="N767" s="11">
        <f t="shared" si="197"/>
        <v>-0.8384589346659187</v>
      </c>
      <c r="O767" s="13"/>
      <c r="P767" s="11">
        <f t="shared" si="198"/>
        <v>-0.71023358167895856</v>
      </c>
      <c r="Q767" s="11"/>
      <c r="R767" s="11">
        <f t="shared" si="199"/>
        <v>-0.68258573408350887</v>
      </c>
      <c r="S767" s="11"/>
      <c r="T767" s="11">
        <f t="shared" si="200"/>
        <v>-0.61339995164115191</v>
      </c>
      <c r="U767" s="13"/>
      <c r="V767" s="11">
        <f t="shared" si="201"/>
        <v>-0.59140529030989752</v>
      </c>
      <c r="W767" s="13"/>
      <c r="X767" s="13">
        <f t="shared" si="202"/>
        <v>-0.55825170724315709</v>
      </c>
      <c r="Y767" s="13"/>
      <c r="Z767" s="13">
        <f t="shared" si="203"/>
        <v>-0.5261626296438876</v>
      </c>
      <c r="AA767" s="13"/>
      <c r="AB767" s="13">
        <f t="shared" si="204"/>
        <v>-0.49444402793814407</v>
      </c>
      <c r="AC767" s="13"/>
      <c r="AD767" s="13">
        <f t="shared" si="205"/>
        <v>-0.47130760367208291</v>
      </c>
    </row>
    <row r="768" spans="1:30" x14ac:dyDescent="0.2">
      <c r="A768" s="30" t="s">
        <v>15</v>
      </c>
      <c r="B768" s="30">
        <v>2005</v>
      </c>
      <c r="C768" s="30"/>
      <c r="D768" s="31">
        <v>4153852.36</v>
      </c>
      <c r="E768" s="31"/>
      <c r="F768" s="31">
        <v>90969.290000000037</v>
      </c>
      <c r="G768" s="31"/>
      <c r="H768" s="31">
        <v>2652417.7300000004</v>
      </c>
      <c r="I768" s="31"/>
      <c r="J768" s="9">
        <f t="shared" si="195"/>
        <v>-2561448.4400000004</v>
      </c>
      <c r="K768" s="32"/>
      <c r="L768" s="11">
        <f t="shared" si="196"/>
        <v>-0.61664407350289174</v>
      </c>
      <c r="M768" s="32"/>
      <c r="N768" s="11">
        <f t="shared" si="197"/>
        <v>-0.53552164369719912</v>
      </c>
      <c r="O768" s="13"/>
      <c r="P768" s="11">
        <f t="shared" si="198"/>
        <v>-0.77544359899987514</v>
      </c>
      <c r="Q768" s="11"/>
      <c r="R768" s="11">
        <f t="shared" si="199"/>
        <v>-0.69048436515597855</v>
      </c>
      <c r="S768" s="11"/>
      <c r="T768" s="11">
        <f t="shared" si="200"/>
        <v>-0.67306843278260597</v>
      </c>
      <c r="U768" s="13"/>
      <c r="V768" s="11">
        <f t="shared" si="201"/>
        <v>-0.61377295905014895</v>
      </c>
      <c r="W768" s="13"/>
      <c r="X768" s="13">
        <f t="shared" si="202"/>
        <v>-0.59419024572808588</v>
      </c>
      <c r="Y768" s="13"/>
      <c r="Z768" s="13">
        <f t="shared" si="203"/>
        <v>-0.5640598149380267</v>
      </c>
      <c r="AA768" s="13"/>
      <c r="AB768" s="13">
        <f t="shared" si="204"/>
        <v>-0.53454648263646209</v>
      </c>
      <c r="AC768" s="13"/>
      <c r="AD768" s="13">
        <f t="shared" si="205"/>
        <v>-0.50498426735260382</v>
      </c>
    </row>
    <row r="769" spans="1:30" x14ac:dyDescent="0.2">
      <c r="A769" s="30" t="s">
        <v>15</v>
      </c>
      <c r="B769" s="30">
        <v>2006</v>
      </c>
      <c r="C769" s="30"/>
      <c r="D769" s="31">
        <v>5493061.3099999996</v>
      </c>
      <c r="E769" s="31"/>
      <c r="F769" s="31">
        <v>1393168.12</v>
      </c>
      <c r="G769" s="31"/>
      <c r="H769" s="31">
        <v>2666754.17</v>
      </c>
      <c r="I769" s="31"/>
      <c r="J769" s="9">
        <f t="shared" si="195"/>
        <v>-1273586.0499999998</v>
      </c>
      <c r="K769" s="32"/>
      <c r="L769" s="11">
        <f t="shared" si="196"/>
        <v>-0.2318536018670434</v>
      </c>
      <c r="M769" s="32"/>
      <c r="N769" s="11">
        <f t="shared" si="197"/>
        <v>-0.39754004453530062</v>
      </c>
      <c r="O769" s="13"/>
      <c r="P769" s="11">
        <f t="shared" si="198"/>
        <v>-0.40599551156446489</v>
      </c>
      <c r="Q769" s="11"/>
      <c r="R769" s="11">
        <f t="shared" si="199"/>
        <v>-0.62699613470353266</v>
      </c>
      <c r="S769" s="11"/>
      <c r="T769" s="11">
        <f t="shared" si="200"/>
        <v>-0.59042427988445934</v>
      </c>
      <c r="U769" s="13"/>
      <c r="V769" s="11">
        <f t="shared" si="201"/>
        <v>-0.60235428087459231</v>
      </c>
      <c r="W769" s="13"/>
      <c r="X769" s="13">
        <f t="shared" si="202"/>
        <v>-0.56336670869827998</v>
      </c>
      <c r="Y769" s="13"/>
      <c r="Z769" s="13">
        <f t="shared" si="203"/>
        <v>-0.54805090489555319</v>
      </c>
      <c r="AA769" s="13"/>
      <c r="AB769" s="13">
        <f t="shared" si="204"/>
        <v>-0.52544253687187559</v>
      </c>
      <c r="AC769" s="13"/>
      <c r="AD769" s="13">
        <f t="shared" si="205"/>
        <v>-0.5015056322107142</v>
      </c>
    </row>
    <row r="770" spans="1:30" x14ac:dyDescent="0.2">
      <c r="A770" s="30" t="s">
        <v>15</v>
      </c>
      <c r="B770" s="30">
        <v>2007</v>
      </c>
      <c r="C770" s="30"/>
      <c r="D770" s="31">
        <v>9776163.6999999993</v>
      </c>
      <c r="E770" s="31"/>
      <c r="F770" s="31">
        <v>2030579.54</v>
      </c>
      <c r="G770" s="31"/>
      <c r="H770" s="31">
        <v>3314890.91</v>
      </c>
      <c r="I770" s="31"/>
      <c r="J770" s="9">
        <f t="shared" si="195"/>
        <v>-1284311.3700000001</v>
      </c>
      <c r="K770" s="32"/>
      <c r="L770" s="11">
        <f t="shared" si="196"/>
        <v>-0.13137171281205123</v>
      </c>
      <c r="M770" s="32"/>
      <c r="N770" s="11">
        <f t="shared" si="197"/>
        <v>-0.16751979346199969</v>
      </c>
      <c r="O770" s="13"/>
      <c r="P770" s="11">
        <f t="shared" si="198"/>
        <v>-0.26357027583626419</v>
      </c>
      <c r="Q770" s="11"/>
      <c r="R770" s="11">
        <f t="shared" si="199"/>
        <v>-0.2874857255883474</v>
      </c>
      <c r="S770" s="11"/>
      <c r="T770" s="11">
        <f t="shared" si="200"/>
        <v>-0.46489614195662393</v>
      </c>
      <c r="U770" s="13"/>
      <c r="V770" s="11">
        <f t="shared" si="201"/>
        <v>-0.46203310030204758</v>
      </c>
      <c r="W770" s="13"/>
      <c r="X770" s="13">
        <f t="shared" si="202"/>
        <v>-0.49782670174952293</v>
      </c>
      <c r="Y770" s="13"/>
      <c r="Z770" s="13">
        <f t="shared" si="203"/>
        <v>-0.48119605126526599</v>
      </c>
      <c r="AA770" s="13"/>
      <c r="AB770" s="13">
        <f t="shared" si="204"/>
        <v>-0.47106660511910048</v>
      </c>
      <c r="AC770" s="13"/>
      <c r="AD770" s="13">
        <f t="shared" si="205"/>
        <v>-0.45789080240979785</v>
      </c>
    </row>
    <row r="771" spans="1:30" x14ac:dyDescent="0.2">
      <c r="A771" s="30" t="s">
        <v>15</v>
      </c>
      <c r="B771" s="30">
        <v>2008</v>
      </c>
      <c r="C771" s="30"/>
      <c r="D771" s="31">
        <v>55450872.770000003</v>
      </c>
      <c r="E771" s="31"/>
      <c r="F771" s="31">
        <v>2090435.8</v>
      </c>
      <c r="G771" s="31"/>
      <c r="H771" s="31">
        <v>1543271.73</v>
      </c>
      <c r="I771" s="31"/>
      <c r="J771" s="9">
        <f t="shared" si="195"/>
        <v>547164.07000000007</v>
      </c>
      <c r="K771" s="32"/>
      <c r="L771" s="11">
        <f t="shared" si="196"/>
        <v>9.8675465807280573E-3</v>
      </c>
      <c r="M771" s="32"/>
      <c r="N771" s="11">
        <f t="shared" si="197"/>
        <v>-1.1301253895522874E-2</v>
      </c>
      <c r="O771" s="13"/>
      <c r="P771" s="11">
        <f t="shared" si="198"/>
        <v>-2.8432276157975639E-2</v>
      </c>
      <c r="Q771" s="11"/>
      <c r="R771" s="11">
        <f t="shared" si="199"/>
        <v>-6.1065053753019474E-2</v>
      </c>
      <c r="S771" s="11"/>
      <c r="T771" s="11">
        <f t="shared" si="200"/>
        <v>-7.6379619037955024E-2</v>
      </c>
      <c r="U771" s="13"/>
      <c r="V771" s="11">
        <f t="shared" si="201"/>
        <v>-0.15641791933326893</v>
      </c>
      <c r="W771" s="13"/>
      <c r="X771" s="13">
        <f t="shared" si="202"/>
        <v>-0.1725870832704203</v>
      </c>
      <c r="Y771" s="13"/>
      <c r="Z771" s="13">
        <f t="shared" si="203"/>
        <v>-0.21489260266067653</v>
      </c>
      <c r="AA771" s="13"/>
      <c r="AB771" s="13">
        <f t="shared" si="204"/>
        <v>-0.22634655280144311</v>
      </c>
      <c r="AC771" s="13"/>
      <c r="AD771" s="13">
        <f t="shared" si="205"/>
        <v>-0.22496939588072737</v>
      </c>
    </row>
    <row r="772" spans="1:30" x14ac:dyDescent="0.2">
      <c r="A772" s="30" t="s">
        <v>15</v>
      </c>
      <c r="B772" s="30">
        <v>2009</v>
      </c>
      <c r="C772" s="30"/>
      <c r="D772" s="31">
        <v>5069241.04</v>
      </c>
      <c r="E772" s="31"/>
      <c r="F772" s="31">
        <v>82923</v>
      </c>
      <c r="G772" s="31"/>
      <c r="H772" s="31">
        <v>2004281.97</v>
      </c>
      <c r="I772" s="31"/>
      <c r="J772" s="9">
        <f t="shared" si="195"/>
        <v>-1921358.97</v>
      </c>
      <c r="K772" s="32"/>
      <c r="L772" s="11">
        <f t="shared" si="196"/>
        <v>-0.37902300459557553</v>
      </c>
      <c r="M772" s="32"/>
      <c r="N772" s="11">
        <f t="shared" si="197"/>
        <v>-2.2706416321592173E-2</v>
      </c>
      <c r="O772" s="13"/>
      <c r="P772" s="11">
        <f t="shared" si="198"/>
        <v>-3.7818592451382846E-2</v>
      </c>
      <c r="Q772" s="11"/>
      <c r="R772" s="11">
        <f t="shared" si="199"/>
        <v>-5.1881865988285439E-2</v>
      </c>
      <c r="S772" s="11"/>
      <c r="T772" s="11">
        <f t="shared" si="200"/>
        <v>-8.1226939582373564E-2</v>
      </c>
      <c r="U772" s="13"/>
      <c r="V772" s="11">
        <f t="shared" si="201"/>
        <v>-9.4824841470811466E-2</v>
      </c>
      <c r="W772" s="13"/>
      <c r="X772" s="13">
        <f t="shared" si="202"/>
        <v>-0.16889913698647274</v>
      </c>
      <c r="Y772" s="13"/>
      <c r="Z772" s="13">
        <f t="shared" si="203"/>
        <v>-0.18354790237010196</v>
      </c>
      <c r="AA772" s="13"/>
      <c r="AB772" s="13">
        <f t="shared" si="204"/>
        <v>-0.22284917236151711</v>
      </c>
      <c r="AC772" s="13"/>
      <c r="AD772" s="13">
        <f t="shared" si="205"/>
        <v>-0.23326202555539161</v>
      </c>
    </row>
    <row r="773" spans="1:30" x14ac:dyDescent="0.2">
      <c r="A773" s="30" t="s">
        <v>15</v>
      </c>
      <c r="B773" s="30">
        <v>2010</v>
      </c>
      <c r="C773" s="30"/>
      <c r="D773" s="31">
        <v>7855659.9699999997</v>
      </c>
      <c r="E773" s="31"/>
      <c r="F773" s="31">
        <v>22537.11</v>
      </c>
      <c r="G773" s="31"/>
      <c r="H773" s="31">
        <v>3967847</v>
      </c>
      <c r="I773" s="31"/>
      <c r="J773" s="9">
        <f t="shared" si="195"/>
        <v>-3945309.89</v>
      </c>
      <c r="K773" s="32"/>
      <c r="L773" s="11">
        <f t="shared" si="196"/>
        <v>-0.50222513513399947</v>
      </c>
      <c r="M773" s="32"/>
      <c r="N773" s="11">
        <f t="shared" si="197"/>
        <v>-0.45390435527985529</v>
      </c>
      <c r="O773" s="13"/>
      <c r="P773" s="11">
        <f t="shared" si="198"/>
        <v>-7.7798092744304145E-2</v>
      </c>
      <c r="Q773" s="11"/>
      <c r="R773" s="11">
        <f t="shared" si="199"/>
        <v>-8.4499711369151839E-2</v>
      </c>
      <c r="S773" s="11"/>
      <c r="T773" s="11">
        <f t="shared" si="200"/>
        <v>-9.4176607375858618E-2</v>
      </c>
      <c r="U773" s="13"/>
      <c r="V773" s="11">
        <f t="shared" si="201"/>
        <v>-0.1188950711002555</v>
      </c>
      <c r="W773" s="13"/>
      <c r="X773" s="13">
        <f t="shared" si="202"/>
        <v>-0.12998239756154908</v>
      </c>
      <c r="Y773" s="13"/>
      <c r="Z773" s="13">
        <f t="shared" si="203"/>
        <v>-0.19554598592069494</v>
      </c>
      <c r="AA773" s="13"/>
      <c r="AB773" s="13">
        <f t="shared" si="204"/>
        <v>-0.20777540428457875</v>
      </c>
      <c r="AC773" s="13"/>
      <c r="AD773" s="13">
        <f t="shared" si="205"/>
        <v>-0.24237040344819397</v>
      </c>
    </row>
    <row r="774" spans="1:30" x14ac:dyDescent="0.2">
      <c r="A774" s="30" t="s">
        <v>15</v>
      </c>
      <c r="B774" s="30">
        <v>2011</v>
      </c>
      <c r="C774" s="30"/>
      <c r="D774" s="31">
        <v>7220340.2699999996</v>
      </c>
      <c r="E774" s="31"/>
      <c r="F774" s="31">
        <v>47455.31</v>
      </c>
      <c r="G774" s="31"/>
      <c r="H774" s="31">
        <v>3755228</v>
      </c>
      <c r="I774" s="31"/>
      <c r="J774" s="9">
        <f t="shared" si="195"/>
        <v>-3707772.69</v>
      </c>
      <c r="K774" s="32"/>
      <c r="L774" s="11">
        <f t="shared" si="196"/>
        <v>-0.51351772234412996</v>
      </c>
      <c r="M774" s="32"/>
      <c r="N774" s="11">
        <f t="shared" si="197"/>
        <v>-0.50763348754098991</v>
      </c>
      <c r="O774" s="13"/>
      <c r="P774" s="11">
        <f t="shared" si="198"/>
        <v>-0.47527063175487566</v>
      </c>
      <c r="Q774" s="11"/>
      <c r="R774" s="11">
        <f t="shared" si="199"/>
        <v>-0.11941457035780004</v>
      </c>
      <c r="S774" s="11"/>
      <c r="T774" s="11">
        <f t="shared" si="200"/>
        <v>-0.12078380853555239</v>
      </c>
      <c r="U774" s="13"/>
      <c r="V774" s="11">
        <f t="shared" si="201"/>
        <v>-0.12749828504299207</v>
      </c>
      <c r="W774" s="13"/>
      <c r="X774" s="13">
        <f t="shared" si="202"/>
        <v>-0.14888174829303341</v>
      </c>
      <c r="Y774" s="13"/>
      <c r="Z774" s="13">
        <f t="shared" si="203"/>
        <v>-0.15816805935940079</v>
      </c>
      <c r="AA774" s="13"/>
      <c r="AB774" s="13">
        <f t="shared" si="204"/>
        <v>-0.21731042193151287</v>
      </c>
      <c r="AC774" s="13"/>
      <c r="AD774" s="13">
        <f t="shared" si="205"/>
        <v>-0.22774431607931708</v>
      </c>
    </row>
    <row r="775" spans="1:30" x14ac:dyDescent="0.2">
      <c r="A775" s="30" t="s">
        <v>15</v>
      </c>
      <c r="B775" s="30">
        <v>2012</v>
      </c>
      <c r="C775" s="30"/>
      <c r="D775" s="31">
        <v>6923125.3300000001</v>
      </c>
      <c r="E775" s="31"/>
      <c r="F775" s="31">
        <v>121947.6</v>
      </c>
      <c r="G775" s="31"/>
      <c r="H775" s="31">
        <v>4260580</v>
      </c>
      <c r="I775" s="31"/>
      <c r="J775" s="9">
        <f t="shared" si="195"/>
        <v>-4138632.4</v>
      </c>
      <c r="K775" s="32"/>
      <c r="L775" s="11">
        <f t="shared" si="196"/>
        <v>-0.59779827790579665</v>
      </c>
      <c r="M775" s="32"/>
      <c r="N775" s="11">
        <f t="shared" si="197"/>
        <v>-0.55477245195123892</v>
      </c>
      <c r="O775" s="13"/>
      <c r="P775" s="11">
        <f t="shared" si="198"/>
        <v>-0.53600834917185303</v>
      </c>
      <c r="Q775" s="11"/>
      <c r="R775" s="11">
        <f t="shared" si="199"/>
        <v>-0.50660884520951899</v>
      </c>
      <c r="S775" s="11"/>
      <c r="T775" s="11">
        <f t="shared" si="200"/>
        <v>-0.15954957872758815</v>
      </c>
      <c r="U775" s="13"/>
      <c r="V775" s="11">
        <f t="shared" si="201"/>
        <v>-0.15656490754447225</v>
      </c>
      <c r="W775" s="13"/>
      <c r="X775" s="13">
        <f t="shared" si="202"/>
        <v>-0.16079409159438587</v>
      </c>
      <c r="Y775" s="13"/>
      <c r="Z775" s="13">
        <f t="shared" si="203"/>
        <v>-0.17936865006552835</v>
      </c>
      <c r="AA775" s="13"/>
      <c r="AB775" s="13">
        <f t="shared" si="204"/>
        <v>-0.18710701531252141</v>
      </c>
      <c r="AC775" s="13"/>
      <c r="AD775" s="13">
        <f t="shared" si="205"/>
        <v>-0.24074395254238951</v>
      </c>
    </row>
    <row r="776" spans="1:30" x14ac:dyDescent="0.2">
      <c r="A776" s="30" t="s">
        <v>15</v>
      </c>
      <c r="B776" s="30">
        <v>2013</v>
      </c>
      <c r="C776" s="30"/>
      <c r="D776" s="31">
        <v>9257393.3499999996</v>
      </c>
      <c r="E776" s="31"/>
      <c r="F776" s="31">
        <v>32860.01</v>
      </c>
      <c r="G776" s="31"/>
      <c r="H776" s="31">
        <v>5993874</v>
      </c>
      <c r="I776" s="31"/>
      <c r="J776" s="9">
        <f t="shared" si="195"/>
        <v>-5961013.9900000002</v>
      </c>
      <c r="K776" s="32"/>
      <c r="L776" s="11">
        <f t="shared" si="196"/>
        <v>-0.64391927237271396</v>
      </c>
      <c r="M776" s="32"/>
      <c r="N776" s="11">
        <f t="shared" si="197"/>
        <v>-0.6241855770967164</v>
      </c>
      <c r="O776" s="13"/>
      <c r="P776" s="11">
        <f t="shared" si="198"/>
        <v>-0.59003898572706026</v>
      </c>
      <c r="Q776" s="11"/>
      <c r="R776" s="11">
        <f t="shared" si="199"/>
        <v>-0.56796884564904704</v>
      </c>
      <c r="S776" s="11"/>
      <c r="T776" s="11">
        <f t="shared" si="200"/>
        <v>-0.54160155112140984</v>
      </c>
      <c r="U776" s="13"/>
      <c r="V776" s="11">
        <f t="shared" si="201"/>
        <v>-0.2084073396576881</v>
      </c>
      <c r="W776" s="13"/>
      <c r="X776" s="13">
        <f t="shared" si="202"/>
        <v>-0.20099136564958503</v>
      </c>
      <c r="Y776" s="13"/>
      <c r="Z776" s="13">
        <f t="shared" si="203"/>
        <v>-0.20257506220062729</v>
      </c>
      <c r="AA776" s="13"/>
      <c r="AB776" s="13">
        <f t="shared" si="204"/>
        <v>-0.21804256241491765</v>
      </c>
      <c r="AC776" s="13"/>
      <c r="AD776" s="13">
        <f t="shared" si="205"/>
        <v>-0.22406282113843176</v>
      </c>
    </row>
    <row r="777" spans="1:30" x14ac:dyDescent="0.2">
      <c r="A777" s="30" t="s">
        <v>15</v>
      </c>
      <c r="B777" s="30">
        <v>2014</v>
      </c>
      <c r="C777" s="30"/>
      <c r="D777" s="31">
        <v>8041037.6600000001</v>
      </c>
      <c r="E777" s="31"/>
      <c r="F777" s="31">
        <v>334466.43900000025</v>
      </c>
      <c r="G777" s="31"/>
      <c r="H777" s="31">
        <v>6484441.2800000003</v>
      </c>
      <c r="I777" s="31"/>
      <c r="J777" s="9">
        <f t="shared" si="195"/>
        <v>-6149974.841</v>
      </c>
      <c r="K777" s="32"/>
      <c r="L777" s="11">
        <f t="shared" si="196"/>
        <v>-0.7648235341059203</v>
      </c>
      <c r="M777" s="32"/>
      <c r="N777" s="11">
        <f t="shared" si="197"/>
        <v>-0.70012065394825662</v>
      </c>
      <c r="O777" s="13"/>
      <c r="P777" s="11">
        <f t="shared" si="198"/>
        <v>-0.67087436508631881</v>
      </c>
      <c r="Q777" s="11"/>
      <c r="R777" s="11">
        <f t="shared" si="199"/>
        <v>-0.63473886987633599</v>
      </c>
      <c r="S777" s="11"/>
      <c r="T777" s="11">
        <f t="shared" si="200"/>
        <v>-0.60824910989923942</v>
      </c>
      <c r="U777" s="13"/>
      <c r="V777" s="11">
        <f t="shared" si="201"/>
        <v>-0.58205829959110766</v>
      </c>
      <c r="W777" s="13"/>
      <c r="X777" s="13">
        <f t="shared" si="202"/>
        <v>-0.25323070166073836</v>
      </c>
      <c r="Y777" s="13"/>
      <c r="Z777" s="13">
        <f t="shared" si="203"/>
        <v>-0.24236044209556135</v>
      </c>
      <c r="AA777" s="13"/>
      <c r="AB777" s="13">
        <f t="shared" si="204"/>
        <v>-0.24185895391700696</v>
      </c>
      <c r="AC777" s="13"/>
      <c r="AD777" s="13">
        <f t="shared" si="205"/>
        <v>-0.2549149107331965</v>
      </c>
    </row>
    <row r="778" spans="1:30" x14ac:dyDescent="0.2">
      <c r="A778" s="30" t="s">
        <v>15</v>
      </c>
      <c r="B778" s="30">
        <v>2015</v>
      </c>
      <c r="C778" s="30"/>
      <c r="D778" s="31">
        <v>14415599.310000001</v>
      </c>
      <c r="E778" s="31"/>
      <c r="F778" s="31">
        <v>894475.14</v>
      </c>
      <c r="G778" s="31"/>
      <c r="H778" s="31">
        <v>6565664.7599999998</v>
      </c>
      <c r="I778" s="31"/>
      <c r="J778" s="9">
        <f t="shared" si="195"/>
        <v>-5671189.6200000001</v>
      </c>
      <c r="K778" s="32"/>
      <c r="L778" s="11">
        <f t="shared" si="196"/>
        <v>-0.39340644103959904</v>
      </c>
      <c r="M778" s="32"/>
      <c r="N778" s="11">
        <f t="shared" si="197"/>
        <v>-0.52639958853999325</v>
      </c>
      <c r="O778" s="13"/>
      <c r="P778" s="11">
        <f t="shared" si="198"/>
        <v>-0.56070383585986305</v>
      </c>
      <c r="Q778" s="11"/>
      <c r="R778" s="11">
        <f t="shared" si="199"/>
        <v>-0.56735053298365667</v>
      </c>
      <c r="S778" s="11"/>
      <c r="T778" s="11">
        <f t="shared" si="200"/>
        <v>-0.55887446592613688</v>
      </c>
      <c r="U778" s="13"/>
      <c r="V778" s="11">
        <f t="shared" si="201"/>
        <v>-0.55058938431331106</v>
      </c>
      <c r="W778" s="13"/>
      <c r="X778" s="13">
        <f t="shared" si="202"/>
        <v>-0.53579394590706431</v>
      </c>
      <c r="Y778" s="13"/>
      <c r="Z778" s="13">
        <f t="shared" si="203"/>
        <v>-0.27092009545271739</v>
      </c>
      <c r="AA778" s="13"/>
      <c r="AB778" s="13">
        <f t="shared" si="204"/>
        <v>-0.259918933723634</v>
      </c>
      <c r="AC778" s="13"/>
      <c r="AD778" s="13">
        <f t="shared" si="205"/>
        <v>-0.25872849651299201</v>
      </c>
    </row>
    <row r="779" spans="1:30" x14ac:dyDescent="0.2">
      <c r="A779" s="30" t="s">
        <v>15</v>
      </c>
      <c r="B779" s="30">
        <v>2016</v>
      </c>
      <c r="C779" s="30"/>
      <c r="D779" s="31">
        <v>13066691.09</v>
      </c>
      <c r="E779" s="31"/>
      <c r="F779" s="31">
        <v>0</v>
      </c>
      <c r="G779" s="31"/>
      <c r="H779" s="31">
        <v>8918529.6400000006</v>
      </c>
      <c r="I779" s="31"/>
      <c r="J779" s="9">
        <f t="shared" si="195"/>
        <v>-8918529.6400000006</v>
      </c>
      <c r="K779" s="32"/>
      <c r="L779" s="11">
        <f t="shared" si="196"/>
        <v>-0.6825392579170555</v>
      </c>
      <c r="M779" s="32"/>
      <c r="N779" s="11">
        <f t="shared" si="197"/>
        <v>-0.53087712296352141</v>
      </c>
      <c r="O779" s="13"/>
      <c r="P779" s="11">
        <f t="shared" si="198"/>
        <v>-0.58383308191085059</v>
      </c>
      <c r="Q779" s="11"/>
      <c r="R779" s="11">
        <f t="shared" si="199"/>
        <v>-0.59625453209062096</v>
      </c>
      <c r="S779" s="11"/>
      <c r="T779" s="11">
        <f t="shared" si="200"/>
        <v>-0.59646123906563331</v>
      </c>
      <c r="U779" s="13"/>
      <c r="V779" s="11">
        <f t="shared" si="201"/>
        <v>-0.58629766372740999</v>
      </c>
      <c r="W779" s="13"/>
      <c r="X779" s="13">
        <f t="shared" si="202"/>
        <v>-0.57640777587478076</v>
      </c>
      <c r="Y779" s="13"/>
      <c r="Z779" s="13">
        <f t="shared" si="203"/>
        <v>-0.56248148939274456</v>
      </c>
      <c r="AA779" s="13"/>
      <c r="AB779" s="13">
        <f t="shared" si="204"/>
        <v>-0.3131707011030887</v>
      </c>
      <c r="AC779" s="13"/>
      <c r="AD779" s="13">
        <f t="shared" si="205"/>
        <v>-0.30020493717709434</v>
      </c>
    </row>
    <row r="780" spans="1:30" x14ac:dyDescent="0.2">
      <c r="A780" s="30" t="s">
        <v>15</v>
      </c>
      <c r="B780" s="30">
        <v>2017</v>
      </c>
      <c r="C780" s="32"/>
      <c r="D780" s="31">
        <v>10686888.700000001</v>
      </c>
      <c r="E780" s="31"/>
      <c r="F780" s="31">
        <v>244306.62</v>
      </c>
      <c r="G780" s="31"/>
      <c r="H780" s="31">
        <v>9244192.4399999995</v>
      </c>
      <c r="I780" s="31"/>
      <c r="J780" s="9">
        <f t="shared" si="195"/>
        <v>-8999885.8200000003</v>
      </c>
      <c r="K780" s="32"/>
      <c r="L780" s="11">
        <f t="shared" si="196"/>
        <v>-0.84214274824439772</v>
      </c>
      <c r="M780" s="32"/>
      <c r="N780" s="11">
        <f t="shared" si="197"/>
        <v>-0.75434589726738621</v>
      </c>
      <c r="O780" s="13"/>
      <c r="P780" s="11">
        <f t="shared" si="198"/>
        <v>-0.61802757188456281</v>
      </c>
      <c r="Q780" s="11"/>
      <c r="R780" s="11">
        <f t="shared" si="199"/>
        <v>-0.64357153041408921</v>
      </c>
      <c r="S780" s="11"/>
      <c r="T780" s="11">
        <f t="shared" si="200"/>
        <v>-0.6436295676017183</v>
      </c>
      <c r="U780" s="13"/>
      <c r="V780" s="11">
        <f t="shared" si="201"/>
        <v>-0.63854394454626429</v>
      </c>
      <c r="W780" s="13"/>
      <c r="X780" s="13">
        <f t="shared" si="202"/>
        <v>-0.62557572278320994</v>
      </c>
      <c r="Y780" s="13"/>
      <c r="Z780" s="13">
        <f t="shared" si="203"/>
        <v>-0.61306712454209344</v>
      </c>
      <c r="AA780" s="13"/>
      <c r="AB780" s="13">
        <f t="shared" si="204"/>
        <v>-0.59869247114666002</v>
      </c>
      <c r="AC780" s="13"/>
      <c r="AD780" s="13">
        <f t="shared" si="205"/>
        <v>-0.35413884708297072</v>
      </c>
    </row>
    <row r="781" spans="1:30" x14ac:dyDescent="0.2">
      <c r="A781" s="32" t="s">
        <v>15</v>
      </c>
      <c r="B781" s="32">
        <v>2018</v>
      </c>
      <c r="C781" s="32"/>
      <c r="D781" s="31">
        <v>10725742.970000001</v>
      </c>
      <c r="E781" s="31"/>
      <c r="F781" s="31">
        <v>124321.14</v>
      </c>
      <c r="G781" s="31"/>
      <c r="H781" s="31">
        <v>7882334.3299999991</v>
      </c>
      <c r="I781" s="31"/>
      <c r="J781" s="9">
        <f t="shared" si="195"/>
        <v>-7758013.1899999995</v>
      </c>
      <c r="K781" s="32"/>
      <c r="L781" s="11">
        <f t="shared" si="196"/>
        <v>-0.7233077663430153</v>
      </c>
      <c r="M781" s="32"/>
      <c r="N781" s="11">
        <f t="shared" si="197"/>
        <v>-0.78261744134321054</v>
      </c>
      <c r="O781" s="13"/>
      <c r="P781" s="11">
        <f t="shared" si="198"/>
        <v>-0.74469063179476436</v>
      </c>
      <c r="Q781" s="11"/>
      <c r="R781" s="11">
        <f t="shared" si="199"/>
        <v>-0.6411221644881947</v>
      </c>
      <c r="S781" s="11"/>
      <c r="T781" s="11">
        <f t="shared" si="200"/>
        <v>-0.65859244823166163</v>
      </c>
      <c r="U781" s="13"/>
      <c r="V781" s="11">
        <f t="shared" si="201"/>
        <v>-0.65654034852225673</v>
      </c>
      <c r="W781" s="13"/>
      <c r="X781" s="13">
        <f t="shared" si="202"/>
        <v>-0.6509782819968285</v>
      </c>
      <c r="Y781" s="13"/>
      <c r="Z781" s="13">
        <f t="shared" si="203"/>
        <v>-0.63862389666386521</v>
      </c>
      <c r="AA781" s="13"/>
      <c r="AB781" s="13">
        <f t="shared" si="204"/>
        <v>-0.62647430854354369</v>
      </c>
      <c r="AC781" s="13"/>
      <c r="AD781" s="13">
        <f t="shared" si="205"/>
        <v>-0.61302409221101073</v>
      </c>
    </row>
    <row r="782" spans="1:30" x14ac:dyDescent="0.2">
      <c r="A782" s="32" t="s">
        <v>15</v>
      </c>
      <c r="B782" s="32">
        <v>2019</v>
      </c>
      <c r="C782" s="32"/>
      <c r="D782" s="31">
        <v>12543046.310000001</v>
      </c>
      <c r="E782" s="31"/>
      <c r="F782" s="31">
        <v>90598.37</v>
      </c>
      <c r="G782" s="31"/>
      <c r="H782" s="31">
        <v>8587279.7200000007</v>
      </c>
      <c r="I782" s="31"/>
      <c r="J782" s="9">
        <f t="shared" si="195"/>
        <v>-8496681.3500000015</v>
      </c>
      <c r="K782" s="32"/>
      <c r="L782" s="11">
        <f t="shared" si="196"/>
        <v>-0.67740173638886936</v>
      </c>
      <c r="M782" s="32"/>
      <c r="N782" s="11">
        <f t="shared" si="197"/>
        <v>-0.6985621101468843</v>
      </c>
      <c r="O782" s="13"/>
      <c r="P782" s="11">
        <f t="shared" si="198"/>
        <v>-0.74375132120392418</v>
      </c>
      <c r="Q782" s="11"/>
      <c r="R782" s="11">
        <f t="shared" si="199"/>
        <v>-0.72674156312983917</v>
      </c>
      <c r="S782" s="11"/>
      <c r="T782" s="11">
        <f t="shared" si="200"/>
        <v>-0.64852892552629693</v>
      </c>
      <c r="U782" s="13"/>
      <c r="V782" s="11">
        <f t="shared" si="201"/>
        <v>-0.66198808938804443</v>
      </c>
      <c r="W782" s="13"/>
      <c r="X782" s="13">
        <f t="shared" si="202"/>
        <v>-0.65986365713338213</v>
      </c>
      <c r="Y782" s="13"/>
      <c r="Z782" s="13">
        <f t="shared" si="203"/>
        <v>-0.65484744439520637</v>
      </c>
      <c r="AA782" s="13"/>
      <c r="AB782" s="13">
        <f t="shared" si="204"/>
        <v>-0.64386068549344466</v>
      </c>
      <c r="AC782" s="13"/>
      <c r="AD782" s="13">
        <f t="shared" si="205"/>
        <v>-0.63281551822271842</v>
      </c>
    </row>
    <row r="783" spans="1:30" x14ac:dyDescent="0.2">
      <c r="A783" s="32" t="s">
        <v>15</v>
      </c>
      <c r="B783" s="32">
        <v>2020</v>
      </c>
      <c r="C783" s="32"/>
      <c r="D783" s="31">
        <v>12615884.99</v>
      </c>
      <c r="E783" s="31"/>
      <c r="F783" s="31">
        <v>70768.59</v>
      </c>
      <c r="G783" s="31"/>
      <c r="H783" s="31">
        <v>11163000.85</v>
      </c>
      <c r="I783" s="31"/>
      <c r="J783" s="9">
        <f t="shared" si="195"/>
        <v>-11092232.26</v>
      </c>
      <c r="K783" s="32"/>
      <c r="L783" s="11">
        <f t="shared" si="196"/>
        <v>-0.87922743975490214</v>
      </c>
      <c r="M783" s="32"/>
      <c r="N783" s="11">
        <f t="shared" si="197"/>
        <v>-0.77860674511242056</v>
      </c>
      <c r="O783" s="13"/>
      <c r="P783" s="11">
        <f t="shared" si="198"/>
        <v>-0.76207816724875066</v>
      </c>
      <c r="Q783" s="11"/>
      <c r="R783" s="11">
        <f t="shared" si="199"/>
        <v>-0.78045077944696672</v>
      </c>
      <c r="S783" s="11"/>
      <c r="T783" s="11">
        <f t="shared" si="200"/>
        <v>-0.75899844778252712</v>
      </c>
      <c r="U783" s="13"/>
      <c r="V783" s="11">
        <f t="shared" si="201"/>
        <v>-0.68783094413065249</v>
      </c>
      <c r="W783" s="13"/>
      <c r="X783" s="13">
        <f t="shared" si="202"/>
        <v>-0.69537222115489294</v>
      </c>
      <c r="Y783" s="13"/>
      <c r="Z783" s="13">
        <f t="shared" si="203"/>
        <v>-0.6901581185287049</v>
      </c>
      <c r="AA783" s="13"/>
      <c r="AB783" s="13">
        <f t="shared" si="204"/>
        <v>-0.68365172233073368</v>
      </c>
      <c r="AC783" s="13"/>
      <c r="AD783" s="13">
        <f t="shared" si="205"/>
        <v>-0.67200741086195548</v>
      </c>
    </row>
    <row r="784" spans="1:30" x14ac:dyDescent="0.2">
      <c r="A784" s="32" t="s">
        <v>15</v>
      </c>
      <c r="B784" s="32">
        <v>2021</v>
      </c>
      <c r="C784" s="32"/>
      <c r="D784" s="31">
        <v>13093472.449999999</v>
      </c>
      <c r="E784" s="31"/>
      <c r="F784" s="31">
        <v>28620.74</v>
      </c>
      <c r="G784" s="31"/>
      <c r="H784" s="31">
        <v>7784348.4100000001</v>
      </c>
      <c r="I784" s="31"/>
      <c r="J784" s="9">
        <f t="shared" si="195"/>
        <v>-7755727.6699999999</v>
      </c>
      <c r="K784" s="32"/>
      <c r="L784" s="11">
        <f t="shared" si="196"/>
        <v>-0.5923354327598559</v>
      </c>
      <c r="M784" s="32"/>
      <c r="N784" s="11">
        <f t="shared" si="197"/>
        <v>-0.73311672506740022</v>
      </c>
      <c r="O784" s="13"/>
      <c r="P784" s="11">
        <f t="shared" si="198"/>
        <v>-0.71484765921409588</v>
      </c>
      <c r="Q784" s="11"/>
      <c r="R784" s="11">
        <f t="shared" si="199"/>
        <v>-0.7167003412904962</v>
      </c>
      <c r="S784" s="11"/>
      <c r="T784" s="11">
        <f t="shared" si="200"/>
        <v>-0.73916892832710224</v>
      </c>
      <c r="U784" s="13"/>
      <c r="V784" s="11">
        <f t="shared" si="201"/>
        <v>-0.72899506823490634</v>
      </c>
      <c r="W784" s="13"/>
      <c r="X784" s="13">
        <f t="shared" si="202"/>
        <v>-0.67348319638891707</v>
      </c>
      <c r="Y784" s="13"/>
      <c r="Z784" s="13">
        <f t="shared" si="203"/>
        <v>-0.68119917204610814</v>
      </c>
      <c r="AA784" s="13"/>
      <c r="AB784" s="13">
        <f t="shared" si="204"/>
        <v>-0.67789492392919448</v>
      </c>
      <c r="AC784" s="13"/>
      <c r="AD784" s="13">
        <f t="shared" si="205"/>
        <v>-0.67291580311754839</v>
      </c>
    </row>
    <row r="785" spans="1:30" x14ac:dyDescent="0.2">
      <c r="A785" s="32" t="s">
        <v>15</v>
      </c>
      <c r="B785" s="32">
        <v>2022</v>
      </c>
      <c r="C785" s="32"/>
      <c r="D785" s="31">
        <v>26784644.949999996</v>
      </c>
      <c r="E785" s="31"/>
      <c r="F785" s="31">
        <v>70086.94</v>
      </c>
      <c r="G785" s="31"/>
      <c r="H785" s="31">
        <v>15052667.51</v>
      </c>
      <c r="I785" s="31"/>
      <c r="J785" s="9">
        <f t="shared" si="195"/>
        <v>-14982580.57</v>
      </c>
      <c r="K785" s="32"/>
      <c r="L785" s="11">
        <f t="shared" si="196"/>
        <v>-0.55937200578796553</v>
      </c>
      <c r="M785" s="32"/>
      <c r="N785" s="11">
        <f t="shared" si="197"/>
        <v>-0.57019512761653102</v>
      </c>
      <c r="O785" s="13"/>
      <c r="P785" s="11">
        <f t="shared" si="198"/>
        <v>-0.64446487140871267</v>
      </c>
      <c r="Q785" s="11"/>
      <c r="R785" s="11">
        <f t="shared" si="199"/>
        <v>-0.6508170757447056</v>
      </c>
      <c r="S785" s="11"/>
      <c r="T785" s="11">
        <f t="shared" si="200"/>
        <v>-0.66107958716933601</v>
      </c>
      <c r="U785" s="13"/>
      <c r="V785" s="11">
        <f t="shared" si="201"/>
        <v>-0.68346257160372192</v>
      </c>
      <c r="W785" s="13"/>
      <c r="X785" s="13">
        <f t="shared" si="202"/>
        <v>-0.68334133873976355</v>
      </c>
      <c r="Y785" s="13"/>
      <c r="Z785" s="13">
        <f t="shared" si="203"/>
        <v>-0.64665641805434027</v>
      </c>
      <c r="AA785" s="13"/>
      <c r="AB785" s="13">
        <f t="shared" si="204"/>
        <v>-0.65444655328651047</v>
      </c>
      <c r="AC785" s="13"/>
      <c r="AD785" s="13">
        <f t="shared" si="205"/>
        <v>-0.65370392673806532</v>
      </c>
    </row>
    <row r="786" spans="1:30" x14ac:dyDescent="0.2">
      <c r="A786" s="30"/>
      <c r="B786" s="30"/>
      <c r="C786" s="30"/>
      <c r="E786" s="31"/>
      <c r="F786" s="31"/>
      <c r="G786" s="31"/>
      <c r="H786" s="31"/>
      <c r="I786" s="31"/>
      <c r="J786" s="33"/>
      <c r="K786" s="32"/>
      <c r="L786" s="32"/>
      <c r="M786" s="32"/>
      <c r="N786" s="32"/>
      <c r="P786" s="11"/>
      <c r="V786" s="11"/>
      <c r="AB786" s="13"/>
      <c r="AD786" s="13"/>
    </row>
    <row r="787" spans="1:30" x14ac:dyDescent="0.2">
      <c r="A787" s="30" t="s">
        <v>16</v>
      </c>
      <c r="B787" s="30">
        <v>1974</v>
      </c>
      <c r="C787" s="30"/>
      <c r="D787" s="31">
        <v>42036</v>
      </c>
      <c r="E787" s="31"/>
      <c r="F787" s="31">
        <v>22168.51</v>
      </c>
      <c r="G787" s="31"/>
      <c r="H787" s="31">
        <v>6585.3</v>
      </c>
      <c r="I787" s="31"/>
      <c r="J787" s="9">
        <f t="shared" ref="J787:J835" si="206">+F787-H787</f>
        <v>15583.21</v>
      </c>
      <c r="K787" s="10"/>
      <c r="L787" s="11">
        <f t="shared" ref="L787:L835" si="207">+IF(+D787=0,"NA",+J787/D787)</f>
        <v>0.37071105718907599</v>
      </c>
      <c r="M787" s="12"/>
      <c r="N787" s="11" t="s">
        <v>42</v>
      </c>
      <c r="O787" s="13"/>
      <c r="P787" s="11"/>
      <c r="Q787" s="11"/>
      <c r="R787" s="11"/>
      <c r="S787" s="11"/>
      <c r="T787" s="11"/>
      <c r="U787" s="13"/>
      <c r="V787" s="11" t="s">
        <v>42</v>
      </c>
      <c r="W787" s="13"/>
      <c r="X787" s="13"/>
      <c r="Y787" s="13"/>
      <c r="Z787" s="13"/>
      <c r="AA787" s="13"/>
      <c r="AB787" s="13"/>
      <c r="AC787" s="13"/>
      <c r="AD787" s="13"/>
    </row>
    <row r="788" spans="1:30" x14ac:dyDescent="0.2">
      <c r="A788" s="30" t="s">
        <v>16</v>
      </c>
      <c r="B788" s="30">
        <v>1975</v>
      </c>
      <c r="C788" s="30"/>
      <c r="D788" s="31">
        <v>61402</v>
      </c>
      <c r="E788" s="31"/>
      <c r="F788" s="31">
        <v>44553.26</v>
      </c>
      <c r="G788" s="31"/>
      <c r="H788" s="31">
        <v>6780.38</v>
      </c>
      <c r="I788" s="31"/>
      <c r="J788" s="9">
        <f t="shared" si="206"/>
        <v>37772.880000000005</v>
      </c>
      <c r="K788" s="32"/>
      <c r="L788" s="11">
        <f t="shared" si="207"/>
        <v>0.61517344711898647</v>
      </c>
      <c r="M788" s="32"/>
      <c r="N788" s="11">
        <f t="shared" ref="N788:N835" si="208">+IF(SUM(D787:D788)=0,"NA",+SUM(J787,,J788)/SUM(D787:D788))</f>
        <v>0.51582677545969569</v>
      </c>
      <c r="O788" s="13"/>
      <c r="P788" s="11" t="s">
        <v>42</v>
      </c>
      <c r="Q788" s="11"/>
      <c r="R788" s="11"/>
      <c r="S788" s="11"/>
      <c r="T788" s="11"/>
      <c r="U788" s="13"/>
      <c r="V788" s="11" t="s">
        <v>42</v>
      </c>
      <c r="W788" s="13"/>
      <c r="X788" s="13"/>
      <c r="Y788" s="13"/>
      <c r="Z788" s="13"/>
      <c r="AA788" s="13"/>
      <c r="AB788" s="13"/>
      <c r="AC788" s="13"/>
      <c r="AD788" s="13"/>
    </row>
    <row r="789" spans="1:30" x14ac:dyDescent="0.2">
      <c r="A789" s="30" t="s">
        <v>16</v>
      </c>
      <c r="B789" s="30">
        <v>1976</v>
      </c>
      <c r="C789" s="30"/>
      <c r="D789" s="31">
        <v>18782</v>
      </c>
      <c r="E789" s="31"/>
      <c r="F789" s="31">
        <v>21433.66</v>
      </c>
      <c r="G789" s="31"/>
      <c r="H789" s="31">
        <v>14281.54</v>
      </c>
      <c r="I789" s="31"/>
      <c r="J789" s="9">
        <f t="shared" si="206"/>
        <v>7152.119999999999</v>
      </c>
      <c r="K789" s="32"/>
      <c r="L789" s="11">
        <f t="shared" si="207"/>
        <v>0.38079650729421782</v>
      </c>
      <c r="M789" s="32"/>
      <c r="N789" s="11">
        <f t="shared" si="208"/>
        <v>0.56027387009877283</v>
      </c>
      <c r="O789" s="13"/>
      <c r="P789" s="11">
        <f t="shared" ref="P789:P835" si="209">+IF(SUM(D787:D789)=0,"NA",+SUM(J787:J789)/SUM(D787:D789))</f>
        <v>0.49507617411225663</v>
      </c>
      <c r="Q789" s="11"/>
      <c r="R789" s="11"/>
      <c r="S789" s="11"/>
      <c r="T789" s="11"/>
      <c r="U789" s="13"/>
      <c r="V789" s="11" t="s">
        <v>42</v>
      </c>
      <c r="W789" s="13"/>
      <c r="X789" s="13"/>
      <c r="Y789" s="13"/>
      <c r="Z789" s="13"/>
      <c r="AA789" s="13"/>
      <c r="AB789" s="13"/>
      <c r="AC789" s="13"/>
      <c r="AD789" s="13"/>
    </row>
    <row r="790" spans="1:30" x14ac:dyDescent="0.2">
      <c r="A790" s="30" t="s">
        <v>16</v>
      </c>
      <c r="B790" s="30">
        <v>1977</v>
      </c>
      <c r="C790" s="30"/>
      <c r="D790" s="31">
        <v>26819</v>
      </c>
      <c r="E790" s="31"/>
      <c r="F790" s="31">
        <v>15898.72</v>
      </c>
      <c r="G790" s="31"/>
      <c r="H790" s="31">
        <v>5844.58</v>
      </c>
      <c r="I790" s="31"/>
      <c r="J790" s="9">
        <f t="shared" si="206"/>
        <v>10054.14</v>
      </c>
      <c r="K790" s="32"/>
      <c r="L790" s="11">
        <f t="shared" si="207"/>
        <v>0.37488869831089899</v>
      </c>
      <c r="M790" s="32"/>
      <c r="N790" s="11">
        <f t="shared" si="208"/>
        <v>0.37732198855288257</v>
      </c>
      <c r="O790" s="13"/>
      <c r="P790" s="11">
        <f t="shared" si="209"/>
        <v>0.51380933244862292</v>
      </c>
      <c r="Q790" s="11"/>
      <c r="R790" s="11">
        <f t="shared" ref="R790:R835" si="210">+IF(SUM(D787:D790)=0,"NA",+SUM(J787:J790)/SUM(D787:D790))</f>
        <v>0.47344889592656958</v>
      </c>
      <c r="S790" s="11"/>
      <c r="T790" s="11"/>
      <c r="U790" s="13"/>
      <c r="V790" s="11" t="s">
        <v>42</v>
      </c>
      <c r="W790" s="13"/>
      <c r="X790" s="13"/>
      <c r="Y790" s="13"/>
      <c r="Z790" s="13"/>
      <c r="AA790" s="13"/>
      <c r="AB790" s="13"/>
      <c r="AC790" s="13"/>
      <c r="AD790" s="13"/>
    </row>
    <row r="791" spans="1:30" x14ac:dyDescent="0.2">
      <c r="A791" s="30" t="s">
        <v>16</v>
      </c>
      <c r="B791" s="30">
        <v>1978</v>
      </c>
      <c r="C791" s="30"/>
      <c r="D791" s="31">
        <v>35312</v>
      </c>
      <c r="E791" s="31"/>
      <c r="F791" s="31">
        <v>15521.31</v>
      </c>
      <c r="G791" s="31"/>
      <c r="H791" s="31">
        <v>19746.400000000001</v>
      </c>
      <c r="I791" s="31"/>
      <c r="J791" s="9">
        <f t="shared" si="206"/>
        <v>-4225.090000000002</v>
      </c>
      <c r="K791" s="32"/>
      <c r="L791" s="11">
        <f t="shared" si="207"/>
        <v>-0.11965026053466249</v>
      </c>
      <c r="M791" s="32"/>
      <c r="N791" s="11">
        <f t="shared" si="208"/>
        <v>9.3818705638087224E-2</v>
      </c>
      <c r="O791" s="13"/>
      <c r="P791" s="11">
        <f t="shared" si="209"/>
        <v>0.16043367567634367</v>
      </c>
      <c r="Q791" s="11"/>
      <c r="R791" s="11">
        <f t="shared" si="210"/>
        <v>0.35663176755788212</v>
      </c>
      <c r="S791" s="11"/>
      <c r="T791" s="11">
        <f t="shared" ref="T791:T835" si="211">+IF(SUM(D787:D791)=0,"NA",+SUM(J787:J791)/SUM(D787:D791))</f>
        <v>0.3598421489441338</v>
      </c>
      <c r="U791" s="13"/>
      <c r="V791" s="11" t="s">
        <v>42</v>
      </c>
      <c r="W791" s="13"/>
      <c r="X791" s="13"/>
      <c r="Y791" s="13"/>
      <c r="Z791" s="13"/>
      <c r="AA791" s="13"/>
      <c r="AB791" s="13"/>
      <c r="AC791" s="13"/>
      <c r="AD791" s="13"/>
    </row>
    <row r="792" spans="1:30" x14ac:dyDescent="0.2">
      <c r="A792" s="30" t="s">
        <v>16</v>
      </c>
      <c r="B792" s="30">
        <v>1979</v>
      </c>
      <c r="C792" s="30"/>
      <c r="D792" s="31">
        <v>32236</v>
      </c>
      <c r="E792" s="31"/>
      <c r="F792" s="31">
        <v>10461.48</v>
      </c>
      <c r="G792" s="31"/>
      <c r="H792" s="31">
        <v>5001.18</v>
      </c>
      <c r="I792" s="31"/>
      <c r="J792" s="9">
        <f t="shared" si="206"/>
        <v>5460.2999999999993</v>
      </c>
      <c r="K792" s="32"/>
      <c r="L792" s="11">
        <f t="shared" si="207"/>
        <v>0.16938515944906313</v>
      </c>
      <c r="M792" s="32"/>
      <c r="N792" s="11">
        <f t="shared" si="208"/>
        <v>1.8286403742523796E-2</v>
      </c>
      <c r="O792" s="13"/>
      <c r="P792" s="11">
        <f t="shared" si="209"/>
        <v>0.11963239267964433</v>
      </c>
      <c r="Q792" s="11"/>
      <c r="R792" s="11">
        <f t="shared" si="210"/>
        <v>0.16298394152842707</v>
      </c>
      <c r="S792" s="11"/>
      <c r="T792" s="11">
        <f t="shared" si="211"/>
        <v>0.32205114837497345</v>
      </c>
      <c r="U792" s="13"/>
      <c r="V792" s="11">
        <f t="shared" ref="V792:V835" si="212">+IF(SUM(D787:D792)=0,"NA",+SUM(J787:J792)/SUM(D787:D792))</f>
        <v>0.33149524209670944</v>
      </c>
      <c r="W792" s="13"/>
      <c r="X792" s="13"/>
      <c r="Y792" s="13"/>
      <c r="Z792" s="13"/>
      <c r="AA792" s="13"/>
      <c r="AB792" s="13"/>
      <c r="AC792" s="13"/>
      <c r="AD792" s="13"/>
    </row>
    <row r="793" spans="1:30" x14ac:dyDescent="0.2">
      <c r="A793" s="30" t="s">
        <v>16</v>
      </c>
      <c r="B793" s="30">
        <v>1980</v>
      </c>
      <c r="C793" s="30"/>
      <c r="D793" s="31">
        <v>47032</v>
      </c>
      <c r="E793" s="31"/>
      <c r="F793" s="31">
        <v>21777.57</v>
      </c>
      <c r="G793" s="31"/>
      <c r="H793" s="31">
        <v>57.33</v>
      </c>
      <c r="I793" s="31"/>
      <c r="J793" s="9">
        <f t="shared" si="206"/>
        <v>21720.239999999998</v>
      </c>
      <c r="K793" s="32"/>
      <c r="L793" s="11">
        <f t="shared" si="207"/>
        <v>0.46181833645177744</v>
      </c>
      <c r="M793" s="32"/>
      <c r="N793" s="11">
        <f t="shared" si="208"/>
        <v>0.34289423222485743</v>
      </c>
      <c r="O793" s="13"/>
      <c r="P793" s="11">
        <f t="shared" si="209"/>
        <v>0.20034430092511779</v>
      </c>
      <c r="Q793" s="11"/>
      <c r="R793" s="11">
        <f t="shared" si="210"/>
        <v>0.23344995367718299</v>
      </c>
      <c r="S793" s="11"/>
      <c r="T793" s="11">
        <f t="shared" si="211"/>
        <v>0.25072705252183464</v>
      </c>
      <c r="U793" s="13"/>
      <c r="V793" s="11">
        <f t="shared" si="212"/>
        <v>0.35171737001484771</v>
      </c>
      <c r="W793" s="13"/>
      <c r="X793" s="13">
        <f t="shared" ref="X793:X835" si="213">+IF(SUM(D787:D793)=0,"NA",+SUM(J787:J793)/SUM(D787:D793))</f>
        <v>0.35474605396424391</v>
      </c>
      <c r="Y793" s="13"/>
      <c r="Z793" s="13"/>
      <c r="AA793" s="13"/>
      <c r="AB793" s="13"/>
      <c r="AC793" s="13"/>
      <c r="AD793" s="13"/>
    </row>
    <row r="794" spans="1:30" x14ac:dyDescent="0.2">
      <c r="A794" s="30" t="s">
        <v>16</v>
      </c>
      <c r="B794" s="30">
        <v>1981</v>
      </c>
      <c r="C794" s="30"/>
      <c r="D794" s="31">
        <v>130423</v>
      </c>
      <c r="E794" s="31"/>
      <c r="F794" s="31">
        <v>54377.49</v>
      </c>
      <c r="G794" s="31"/>
      <c r="H794" s="31">
        <v>15429.08</v>
      </c>
      <c r="I794" s="31"/>
      <c r="J794" s="9">
        <f t="shared" si="206"/>
        <v>38948.409999999996</v>
      </c>
      <c r="K794" s="32"/>
      <c r="L794" s="11">
        <f t="shared" si="207"/>
        <v>0.29863145304125804</v>
      </c>
      <c r="M794" s="32"/>
      <c r="N794" s="11">
        <f t="shared" si="208"/>
        <v>0.34188188554844889</v>
      </c>
      <c r="O794" s="13"/>
      <c r="P794" s="11">
        <f t="shared" si="209"/>
        <v>0.31536379720636554</v>
      </c>
      <c r="Q794" s="11"/>
      <c r="R794" s="11">
        <f t="shared" si="210"/>
        <v>0.25266572246054125</v>
      </c>
      <c r="S794" s="11"/>
      <c r="T794" s="11">
        <f t="shared" si="211"/>
        <v>0.26472470955257482</v>
      </c>
      <c r="U794" s="13"/>
      <c r="V794" s="11">
        <f t="shared" si="212"/>
        <v>0.27222653507866373</v>
      </c>
      <c r="W794" s="13"/>
      <c r="X794" s="13">
        <f t="shared" si="213"/>
        <v>0.33204831735822687</v>
      </c>
      <c r="Y794" s="13"/>
      <c r="Z794" s="13">
        <f t="shared" ref="Z794:Z835" si="214">+IF(SUM(D787:D794)=0,"NA",+SUM(J787:J794)/SUM(D787:D794))</f>
        <v>0.33617281914110686</v>
      </c>
      <c r="AA794" s="13"/>
      <c r="AB794" s="13"/>
      <c r="AC794" s="13"/>
      <c r="AD794" s="13"/>
    </row>
    <row r="795" spans="1:30" x14ac:dyDescent="0.2">
      <c r="A795" s="30" t="s">
        <v>16</v>
      </c>
      <c r="B795" s="30">
        <v>1982</v>
      </c>
      <c r="C795" s="30"/>
      <c r="D795" s="31">
        <v>78945</v>
      </c>
      <c r="E795" s="31"/>
      <c r="F795" s="31">
        <v>9131.99</v>
      </c>
      <c r="G795" s="31"/>
      <c r="H795" s="31">
        <v>15729.82</v>
      </c>
      <c r="I795" s="31"/>
      <c r="J795" s="9">
        <f t="shared" si="206"/>
        <v>-6597.83</v>
      </c>
      <c r="K795" s="32"/>
      <c r="L795" s="11">
        <f t="shared" si="207"/>
        <v>-8.3575020583950846E-2</v>
      </c>
      <c r="M795" s="32"/>
      <c r="N795" s="11">
        <f t="shared" si="208"/>
        <v>0.1545153987237782</v>
      </c>
      <c r="O795" s="13"/>
      <c r="P795" s="11">
        <f t="shared" si="209"/>
        <v>0.21088463338533539</v>
      </c>
      <c r="Q795" s="11"/>
      <c r="R795" s="11">
        <f t="shared" si="210"/>
        <v>0.20624980944857882</v>
      </c>
      <c r="S795" s="11"/>
      <c r="T795" s="11">
        <f t="shared" si="211"/>
        <v>0.17072502376924689</v>
      </c>
      <c r="U795" s="13"/>
      <c r="V795" s="11">
        <f t="shared" si="212"/>
        <v>0.18633500300769457</v>
      </c>
      <c r="W795" s="13"/>
      <c r="X795" s="13">
        <f t="shared" si="213"/>
        <v>0.19621833640464456</v>
      </c>
      <c r="Y795" s="13"/>
      <c r="Z795" s="13">
        <f t="shared" si="214"/>
        <v>0.25591115927332808</v>
      </c>
      <c r="AA795" s="13"/>
      <c r="AB795" s="13">
        <f t="shared" ref="AB795:AB835" si="215">+IF(SUM(D787:D795)=0,"NA",+SUM(J787:J795)/SUM(D787:D795))</f>
        <v>0.26611382553854551</v>
      </c>
      <c r="AC795" s="13"/>
      <c r="AD795" s="13"/>
    </row>
    <row r="796" spans="1:30" x14ac:dyDescent="0.2">
      <c r="A796" s="30" t="s">
        <v>16</v>
      </c>
      <c r="B796" s="30">
        <v>1983</v>
      </c>
      <c r="C796" s="30"/>
      <c r="D796" s="31">
        <v>202491</v>
      </c>
      <c r="E796" s="31"/>
      <c r="F796" s="31">
        <v>22301.78</v>
      </c>
      <c r="G796" s="31"/>
      <c r="H796" s="31">
        <v>32841.629999999997</v>
      </c>
      <c r="I796" s="31"/>
      <c r="J796" s="9">
        <f t="shared" si="206"/>
        <v>-10539.849999999999</v>
      </c>
      <c r="K796" s="32"/>
      <c r="L796" s="11">
        <f t="shared" si="207"/>
        <v>-5.2050955351102018E-2</v>
      </c>
      <c r="M796" s="32"/>
      <c r="N796" s="11">
        <f t="shared" si="208"/>
        <v>-6.0893702298213448E-2</v>
      </c>
      <c r="O796" s="13"/>
      <c r="P796" s="11">
        <f t="shared" si="209"/>
        <v>5.2956788609694085E-2</v>
      </c>
      <c r="Q796" s="11"/>
      <c r="R796" s="11">
        <f t="shared" si="210"/>
        <v>9.4861241558452866E-2</v>
      </c>
      <c r="S796" s="11"/>
      <c r="T796" s="11">
        <f t="shared" si="211"/>
        <v>9.97527523430803E-2</v>
      </c>
      <c r="U796" s="13"/>
      <c r="V796" s="11">
        <f t="shared" si="212"/>
        <v>8.5035835111000505E-2</v>
      </c>
      <c r="W796" s="13"/>
      <c r="X796" s="13">
        <f t="shared" si="213"/>
        <v>9.9086357540243433E-2</v>
      </c>
      <c r="Y796" s="13"/>
      <c r="Z796" s="13">
        <f t="shared" si="214"/>
        <v>0.10833585063981539</v>
      </c>
      <c r="AA796" s="13"/>
      <c r="AB796" s="13">
        <f t="shared" si="215"/>
        <v>0.15746559274566577</v>
      </c>
      <c r="AC796" s="13"/>
      <c r="AD796" s="13">
        <f t="shared" ref="AD796:AD835" si="216">+IF(SUM(D787:D796)=0,"NA",+SUM(J787:J796)/SUM(D787:D796))</f>
        <v>0.17073617497535082</v>
      </c>
    </row>
    <row r="797" spans="1:30" x14ac:dyDescent="0.2">
      <c r="A797" s="30" t="s">
        <v>16</v>
      </c>
      <c r="B797" s="30">
        <v>1984</v>
      </c>
      <c r="C797" s="30"/>
      <c r="D797" s="31">
        <v>140046</v>
      </c>
      <c r="E797" s="31"/>
      <c r="F797" s="31">
        <v>43457.919999999998</v>
      </c>
      <c r="G797" s="31"/>
      <c r="H797" s="31">
        <v>39609</v>
      </c>
      <c r="I797" s="31"/>
      <c r="J797" s="9">
        <f t="shared" si="206"/>
        <v>3848.9199999999983</v>
      </c>
      <c r="K797" s="32"/>
      <c r="L797" s="11">
        <f t="shared" si="207"/>
        <v>2.7483255501763695E-2</v>
      </c>
      <c r="M797" s="32"/>
      <c r="N797" s="11">
        <f t="shared" si="208"/>
        <v>-1.9533451860674907E-2</v>
      </c>
      <c r="O797" s="13"/>
      <c r="P797" s="11">
        <f t="shared" si="209"/>
        <v>-3.1528653655434877E-2</v>
      </c>
      <c r="Q797" s="11"/>
      <c r="R797" s="11">
        <f t="shared" si="210"/>
        <v>4.6492874679519111E-2</v>
      </c>
      <c r="S797" s="11"/>
      <c r="T797" s="11">
        <f t="shared" si="211"/>
        <v>7.9106633919761166E-2</v>
      </c>
      <c r="U797" s="13"/>
      <c r="V797" s="11">
        <f t="shared" si="212"/>
        <v>8.3717443553510684E-2</v>
      </c>
      <c r="W797" s="13"/>
      <c r="X797" s="13">
        <f t="shared" si="213"/>
        <v>7.294252683856349E-2</v>
      </c>
      <c r="Y797" s="13"/>
      <c r="Z797" s="13">
        <f t="shared" si="214"/>
        <v>8.462267634399917E-2</v>
      </c>
      <c r="AA797" s="13"/>
      <c r="AB797" s="13">
        <f t="shared" si="215"/>
        <v>9.2434565487876444E-2</v>
      </c>
      <c r="AC797" s="13"/>
      <c r="AD797" s="13">
        <f t="shared" si="216"/>
        <v>0.13393128270897545</v>
      </c>
    </row>
    <row r="798" spans="1:30" x14ac:dyDescent="0.2">
      <c r="A798" s="30" t="s">
        <v>16</v>
      </c>
      <c r="B798" s="30">
        <v>1985</v>
      </c>
      <c r="C798" s="30"/>
      <c r="D798" s="31">
        <v>254243</v>
      </c>
      <c r="E798" s="31"/>
      <c r="F798" s="31">
        <v>39058.71</v>
      </c>
      <c r="G798" s="31"/>
      <c r="H798" s="31">
        <v>43551.58</v>
      </c>
      <c r="I798" s="31"/>
      <c r="J798" s="9">
        <f t="shared" si="206"/>
        <v>-4492.8700000000026</v>
      </c>
      <c r="K798" s="32"/>
      <c r="L798" s="11">
        <f t="shared" si="207"/>
        <v>-1.7671558312323261E-2</v>
      </c>
      <c r="M798" s="32"/>
      <c r="N798" s="11">
        <f t="shared" si="208"/>
        <v>-1.63319291179821E-3</v>
      </c>
      <c r="O798" s="13"/>
      <c r="P798" s="11">
        <f t="shared" si="209"/>
        <v>-1.8740239284158321E-2</v>
      </c>
      <c r="Q798" s="11"/>
      <c r="R798" s="11">
        <f t="shared" si="210"/>
        <v>-2.6314891412926863E-2</v>
      </c>
      <c r="S798" s="11"/>
      <c r="T798" s="11">
        <f t="shared" si="211"/>
        <v>2.6256692319524443E-2</v>
      </c>
      <c r="U798" s="13"/>
      <c r="V798" s="11">
        <f t="shared" si="212"/>
        <v>5.0267258960594467E-2</v>
      </c>
      <c r="W798" s="13"/>
      <c r="X798" s="13">
        <f t="shared" si="213"/>
        <v>5.460407311365504E-2</v>
      </c>
      <c r="Y798" s="13"/>
      <c r="Z798" s="13">
        <f t="shared" si="214"/>
        <v>4.7921025536314728E-2</v>
      </c>
      <c r="AA798" s="13"/>
      <c r="AB798" s="13">
        <f t="shared" si="215"/>
        <v>5.7175390772172777E-2</v>
      </c>
      <c r="AC798" s="13"/>
      <c r="AD798" s="13">
        <f t="shared" si="216"/>
        <v>6.3465434650103625E-2</v>
      </c>
    </row>
    <row r="799" spans="1:30" x14ac:dyDescent="0.2">
      <c r="A799" s="30" t="s">
        <v>16</v>
      </c>
      <c r="B799" s="30">
        <v>1986</v>
      </c>
      <c r="C799" s="30"/>
      <c r="D799" s="31">
        <v>245353</v>
      </c>
      <c r="E799" s="31"/>
      <c r="F799" s="31">
        <v>53555.199999999997</v>
      </c>
      <c r="G799" s="31"/>
      <c r="H799" s="31">
        <v>47188.3</v>
      </c>
      <c r="I799" s="31"/>
      <c r="J799" s="9">
        <f t="shared" si="206"/>
        <v>6366.8999999999942</v>
      </c>
      <c r="K799" s="32"/>
      <c r="L799" s="11">
        <f t="shared" si="207"/>
        <v>2.5949957815881584E-2</v>
      </c>
      <c r="M799" s="32"/>
      <c r="N799" s="11">
        <f t="shared" si="208"/>
        <v>3.7510908814321802E-3</v>
      </c>
      <c r="O799" s="13"/>
      <c r="P799" s="11">
        <f t="shared" si="209"/>
        <v>8.9471141669871419E-3</v>
      </c>
      <c r="Q799" s="11"/>
      <c r="R799" s="11">
        <f t="shared" si="210"/>
        <v>-5.7198803514409346E-3</v>
      </c>
      <c r="S799" s="11"/>
      <c r="T799" s="11">
        <f t="shared" si="211"/>
        <v>-1.2392794095614064E-2</v>
      </c>
      <c r="U799" s="13"/>
      <c r="V799" s="11">
        <f t="shared" si="212"/>
        <v>2.6185120128273759E-2</v>
      </c>
      <c r="W799" s="13"/>
      <c r="X799" s="13">
        <f t="shared" si="213"/>
        <v>4.4836085943708547E-2</v>
      </c>
      <c r="Y799" s="13"/>
      <c r="Z799" s="13">
        <f t="shared" si="214"/>
        <v>4.8386735044911901E-2</v>
      </c>
      <c r="AA799" s="13"/>
      <c r="AB799" s="13">
        <f t="shared" si="215"/>
        <v>4.3298132805525504E-2</v>
      </c>
      <c r="AC799" s="13"/>
      <c r="AD799" s="13">
        <f t="shared" si="216"/>
        <v>5.0753013664179725E-2</v>
      </c>
    </row>
    <row r="800" spans="1:30" x14ac:dyDescent="0.2">
      <c r="A800" s="30" t="s">
        <v>16</v>
      </c>
      <c r="B800" s="30">
        <v>1987</v>
      </c>
      <c r="C800" s="30"/>
      <c r="D800" s="31">
        <v>187097</v>
      </c>
      <c r="E800" s="31"/>
      <c r="F800" s="31">
        <v>29409.07</v>
      </c>
      <c r="G800" s="31"/>
      <c r="H800" s="31">
        <v>56016.87</v>
      </c>
      <c r="I800" s="31"/>
      <c r="J800" s="9">
        <f t="shared" si="206"/>
        <v>-26607.800000000003</v>
      </c>
      <c r="K800" s="32"/>
      <c r="L800" s="11">
        <f t="shared" si="207"/>
        <v>-0.14221393181077197</v>
      </c>
      <c r="M800" s="32"/>
      <c r="N800" s="11">
        <f t="shared" si="208"/>
        <v>-4.6805179789571071E-2</v>
      </c>
      <c r="O800" s="13"/>
      <c r="P800" s="11">
        <f t="shared" si="209"/>
        <v>-3.6018672099468046E-2</v>
      </c>
      <c r="Q800" s="11"/>
      <c r="R800" s="11">
        <f t="shared" si="210"/>
        <v>-2.5261721051020956E-2</v>
      </c>
      <c r="S800" s="11"/>
      <c r="T800" s="11">
        <f t="shared" si="211"/>
        <v>-3.0532242550256029E-2</v>
      </c>
      <c r="U800" s="13"/>
      <c r="V800" s="11">
        <f t="shared" si="212"/>
        <v>-3.4310943668644407E-2</v>
      </c>
      <c r="W800" s="13"/>
      <c r="X800" s="13">
        <f t="shared" si="213"/>
        <v>7.4752260216792113E-4</v>
      </c>
      <c r="Y800" s="13"/>
      <c r="Z800" s="13">
        <f t="shared" si="214"/>
        <v>1.7614803637127308E-2</v>
      </c>
      <c r="AA800" s="13"/>
      <c r="AB800" s="13">
        <f t="shared" si="215"/>
        <v>2.1327221432224507E-2</v>
      </c>
      <c r="AC800" s="13"/>
      <c r="AD800" s="13">
        <f t="shared" si="216"/>
        <v>1.7648328601263086E-2</v>
      </c>
    </row>
    <row r="801" spans="1:30" x14ac:dyDescent="0.2">
      <c r="A801" s="30" t="s">
        <v>16</v>
      </c>
      <c r="B801" s="30">
        <v>1988</v>
      </c>
      <c r="C801" s="30"/>
      <c r="D801" s="31">
        <v>276354</v>
      </c>
      <c r="E801" s="31"/>
      <c r="F801" s="31">
        <v>4529.63</v>
      </c>
      <c r="G801" s="31"/>
      <c r="H801" s="31">
        <v>69506.25</v>
      </c>
      <c r="I801" s="31"/>
      <c r="J801" s="9">
        <f t="shared" si="206"/>
        <v>-64976.62</v>
      </c>
      <c r="K801" s="32"/>
      <c r="L801" s="11">
        <f t="shared" si="207"/>
        <v>-0.23512096803375382</v>
      </c>
      <c r="M801" s="32"/>
      <c r="N801" s="11">
        <f t="shared" si="208"/>
        <v>-0.19761403039372019</v>
      </c>
      <c r="O801" s="13"/>
      <c r="P801" s="11">
        <f t="shared" si="209"/>
        <v>-0.12022719962076966</v>
      </c>
      <c r="Q801" s="11"/>
      <c r="R801" s="11">
        <f t="shared" si="210"/>
        <v>-9.3152660254380126E-2</v>
      </c>
      <c r="S801" s="11"/>
      <c r="T801" s="11">
        <f t="shared" si="211"/>
        <v>-7.7837018274977743E-2</v>
      </c>
      <c r="U801" s="13"/>
      <c r="V801" s="11">
        <f t="shared" si="212"/>
        <v>-7.3837700216914423E-2</v>
      </c>
      <c r="W801" s="13"/>
      <c r="X801" s="13">
        <f t="shared" si="213"/>
        <v>-7.4392916291388639E-2</v>
      </c>
      <c r="Y801" s="13"/>
      <c r="Z801" s="13">
        <f t="shared" si="214"/>
        <v>-4.2279055706055384E-2</v>
      </c>
      <c r="AA801" s="13"/>
      <c r="AB801" s="13">
        <f t="shared" si="215"/>
        <v>-2.7100469659100235E-2</v>
      </c>
      <c r="AC801" s="13"/>
      <c r="AD801" s="13">
        <f t="shared" si="216"/>
        <v>-2.3127422814918905E-2</v>
      </c>
    </row>
    <row r="802" spans="1:30" x14ac:dyDescent="0.2">
      <c r="A802" s="30" t="s">
        <v>16</v>
      </c>
      <c r="B802" s="30">
        <v>1989</v>
      </c>
      <c r="C802" s="30"/>
      <c r="D802" s="31">
        <v>207100</v>
      </c>
      <c r="E802" s="31"/>
      <c r="F802" s="31">
        <v>10490.63</v>
      </c>
      <c r="G802" s="31"/>
      <c r="H802" s="31">
        <v>69842.38</v>
      </c>
      <c r="I802" s="31"/>
      <c r="J802" s="9">
        <f t="shared" si="206"/>
        <v>-59351.750000000007</v>
      </c>
      <c r="K802" s="32"/>
      <c r="L802" s="11">
        <f t="shared" si="207"/>
        <v>-0.28658498309995173</v>
      </c>
      <c r="M802" s="32"/>
      <c r="N802" s="11">
        <f t="shared" si="208"/>
        <v>-0.25716690729624742</v>
      </c>
      <c r="O802" s="13"/>
      <c r="P802" s="11">
        <f t="shared" si="209"/>
        <v>-0.22509275208000587</v>
      </c>
      <c r="Q802" s="11"/>
      <c r="R802" s="11">
        <f t="shared" si="210"/>
        <v>-0.15784325649849767</v>
      </c>
      <c r="S802" s="11"/>
      <c r="T802" s="11">
        <f t="shared" si="211"/>
        <v>-0.1273875333611931</v>
      </c>
      <c r="U802" s="13"/>
      <c r="V802" s="11">
        <f t="shared" si="212"/>
        <v>-0.11083345736086213</v>
      </c>
      <c r="W802" s="13"/>
      <c r="X802" s="13">
        <f t="shared" si="213"/>
        <v>-0.10296471040878333</v>
      </c>
      <c r="Y802" s="13"/>
      <c r="Z802" s="13">
        <f t="shared" si="214"/>
        <v>-0.1020029793375215</v>
      </c>
      <c r="AA802" s="13"/>
      <c r="AB802" s="13">
        <f t="shared" si="215"/>
        <v>-7.1660141505599143E-2</v>
      </c>
      <c r="AC802" s="13"/>
      <c r="AD802" s="13">
        <f t="shared" si="216"/>
        <v>-5.7477344207510793E-2</v>
      </c>
    </row>
    <row r="803" spans="1:30" x14ac:dyDescent="0.2">
      <c r="A803" s="30" t="s">
        <v>16</v>
      </c>
      <c r="B803" s="30">
        <v>1990</v>
      </c>
      <c r="C803" s="30"/>
      <c r="D803" s="31">
        <v>215330</v>
      </c>
      <c r="E803" s="31"/>
      <c r="F803" s="31">
        <v>10767.84</v>
      </c>
      <c r="G803" s="31"/>
      <c r="H803" s="31">
        <v>59573</v>
      </c>
      <c r="I803" s="31"/>
      <c r="J803" s="9">
        <f t="shared" si="206"/>
        <v>-48805.16</v>
      </c>
      <c r="K803" s="32"/>
      <c r="L803" s="11">
        <f t="shared" si="207"/>
        <v>-0.22665285840338087</v>
      </c>
      <c r="M803" s="32"/>
      <c r="N803" s="11">
        <f t="shared" si="208"/>
        <v>-0.25603510640816229</v>
      </c>
      <c r="O803" s="13"/>
      <c r="P803" s="11">
        <f t="shared" si="209"/>
        <v>-0.24776401577597659</v>
      </c>
      <c r="Q803" s="11"/>
      <c r="R803" s="11">
        <f t="shared" si="210"/>
        <v>-0.22547196519622842</v>
      </c>
      <c r="S803" s="11"/>
      <c r="T803" s="11">
        <f t="shared" si="211"/>
        <v>-0.17094114038298003</v>
      </c>
      <c r="U803" s="13"/>
      <c r="V803" s="11">
        <f t="shared" si="212"/>
        <v>-0.14281529032961213</v>
      </c>
      <c r="W803" s="13"/>
      <c r="X803" s="13">
        <f t="shared" si="213"/>
        <v>-0.12718155019622782</v>
      </c>
      <c r="Y803" s="13"/>
      <c r="Z803" s="13">
        <f t="shared" si="214"/>
        <v>-0.11837764624592162</v>
      </c>
      <c r="AA803" s="13"/>
      <c r="AB803" s="13">
        <f t="shared" si="215"/>
        <v>-0.11685713953664695</v>
      </c>
      <c r="AC803" s="13"/>
      <c r="AD803" s="13">
        <f t="shared" si="216"/>
        <v>-8.8886781233644171E-2</v>
      </c>
    </row>
    <row r="804" spans="1:30" x14ac:dyDescent="0.2">
      <c r="A804" s="30" t="s">
        <v>16</v>
      </c>
      <c r="B804" s="30">
        <v>1991</v>
      </c>
      <c r="C804" s="30"/>
      <c r="D804" s="31">
        <v>208486</v>
      </c>
      <c r="E804" s="31"/>
      <c r="F804" s="31">
        <v>10984.9</v>
      </c>
      <c r="G804" s="31"/>
      <c r="H804" s="31">
        <v>55787.040000000001</v>
      </c>
      <c r="I804" s="31"/>
      <c r="J804" s="9">
        <f t="shared" si="206"/>
        <v>-44802.14</v>
      </c>
      <c r="K804" s="32"/>
      <c r="L804" s="11">
        <f t="shared" si="207"/>
        <v>-0.21489279855721727</v>
      </c>
      <c r="M804" s="32"/>
      <c r="N804" s="11">
        <f t="shared" si="208"/>
        <v>-0.22086778224512524</v>
      </c>
      <c r="O804" s="13"/>
      <c r="P804" s="11">
        <f t="shared" si="209"/>
        <v>-0.24243964331226342</v>
      </c>
      <c r="Q804" s="11"/>
      <c r="R804" s="11">
        <f t="shared" si="210"/>
        <v>-0.24021037838791104</v>
      </c>
      <c r="S804" s="11"/>
      <c r="T804" s="11">
        <f t="shared" si="211"/>
        <v>-0.22345654611295848</v>
      </c>
      <c r="U804" s="13"/>
      <c r="V804" s="11">
        <f t="shared" si="212"/>
        <v>-0.17778085719404055</v>
      </c>
      <c r="W804" s="13"/>
      <c r="X804" s="13">
        <f t="shared" si="213"/>
        <v>-0.15224283123259449</v>
      </c>
      <c r="Y804" s="13"/>
      <c r="Z804" s="13">
        <f t="shared" si="214"/>
        <v>-0.13772738203780951</v>
      </c>
      <c r="AA804" s="13"/>
      <c r="AB804" s="13">
        <f t="shared" si="215"/>
        <v>-0.12876858765814614</v>
      </c>
      <c r="AC804" s="13"/>
      <c r="AD804" s="13">
        <f t="shared" si="216"/>
        <v>-0.12699835520195293</v>
      </c>
    </row>
    <row r="805" spans="1:30" x14ac:dyDescent="0.2">
      <c r="A805" s="30" t="s">
        <v>16</v>
      </c>
      <c r="B805" s="30">
        <v>1992</v>
      </c>
      <c r="C805" s="30"/>
      <c r="D805" s="31">
        <v>186073</v>
      </c>
      <c r="E805" s="31"/>
      <c r="F805" s="31">
        <v>10350.65</v>
      </c>
      <c r="G805" s="31"/>
      <c r="H805" s="31">
        <v>40177.39</v>
      </c>
      <c r="I805" s="31"/>
      <c r="J805" s="9">
        <f t="shared" si="206"/>
        <v>-29826.739999999998</v>
      </c>
      <c r="K805" s="32"/>
      <c r="L805" s="11">
        <f t="shared" si="207"/>
        <v>-0.16029590537047286</v>
      </c>
      <c r="M805" s="32"/>
      <c r="N805" s="11">
        <f t="shared" si="208"/>
        <v>-0.18914504548115746</v>
      </c>
      <c r="O805" s="13"/>
      <c r="P805" s="11">
        <f t="shared" si="209"/>
        <v>-0.20238771317403659</v>
      </c>
      <c r="Q805" s="11"/>
      <c r="R805" s="11">
        <f t="shared" si="210"/>
        <v>-0.22373102942634476</v>
      </c>
      <c r="S805" s="11"/>
      <c r="T805" s="11">
        <f t="shared" si="211"/>
        <v>-0.22660995680221124</v>
      </c>
      <c r="U805" s="13"/>
      <c r="V805" s="11">
        <f t="shared" si="212"/>
        <v>-0.21427806847646122</v>
      </c>
      <c r="W805" s="13"/>
      <c r="X805" s="13">
        <f t="shared" si="213"/>
        <v>-0.17564853816998768</v>
      </c>
      <c r="Y805" s="13"/>
      <c r="Z805" s="13">
        <f t="shared" si="214"/>
        <v>-0.15308464547908018</v>
      </c>
      <c r="AA805" s="13"/>
      <c r="AB805" s="13">
        <f t="shared" si="215"/>
        <v>-0.13991447240274113</v>
      </c>
      <c r="AC805" s="13"/>
      <c r="AD805" s="13">
        <f t="shared" si="216"/>
        <v>-0.13153239488111834</v>
      </c>
    </row>
    <row r="806" spans="1:30" x14ac:dyDescent="0.2">
      <c r="A806" s="30" t="s">
        <v>16</v>
      </c>
      <c r="B806" s="30">
        <v>1993</v>
      </c>
      <c r="C806" s="30"/>
      <c r="D806" s="31">
        <v>218592.17</v>
      </c>
      <c r="E806" s="31"/>
      <c r="F806" s="31">
        <v>10630</v>
      </c>
      <c r="G806" s="31"/>
      <c r="H806" s="31">
        <v>21886</v>
      </c>
      <c r="I806" s="31"/>
      <c r="J806" s="9">
        <f t="shared" si="206"/>
        <v>-11256</v>
      </c>
      <c r="K806" s="32"/>
      <c r="L806" s="11">
        <f t="shared" si="207"/>
        <v>-5.1493152751079782E-2</v>
      </c>
      <c r="M806" s="32"/>
      <c r="N806" s="11">
        <f t="shared" si="208"/>
        <v>-0.10152279723011495</v>
      </c>
      <c r="O806" s="13"/>
      <c r="P806" s="11">
        <f t="shared" si="209"/>
        <v>-0.14007129758881484</v>
      </c>
      <c r="Q806" s="11"/>
      <c r="R806" s="11">
        <f t="shared" si="210"/>
        <v>-0.16257465453318631</v>
      </c>
      <c r="S806" s="11"/>
      <c r="T806" s="11">
        <f t="shared" si="211"/>
        <v>-0.18737477623313678</v>
      </c>
      <c r="U806" s="13"/>
      <c r="V806" s="11">
        <f t="shared" si="212"/>
        <v>-0.19743232434267316</v>
      </c>
      <c r="W806" s="13"/>
      <c r="X806" s="13">
        <f t="shared" si="213"/>
        <v>-0.19054041381913775</v>
      </c>
      <c r="Y806" s="13"/>
      <c r="Z806" s="13">
        <f t="shared" si="214"/>
        <v>-0.16009039448552523</v>
      </c>
      <c r="AA806" s="13"/>
      <c r="AB806" s="13">
        <f t="shared" si="215"/>
        <v>-0.14197347173386435</v>
      </c>
      <c r="AC806" s="13"/>
      <c r="AD806" s="13">
        <f t="shared" si="216"/>
        <v>-0.13087700030528729</v>
      </c>
    </row>
    <row r="807" spans="1:30" x14ac:dyDescent="0.2">
      <c r="A807" s="30" t="s">
        <v>16</v>
      </c>
      <c r="B807" s="30">
        <v>1994</v>
      </c>
      <c r="C807" s="30"/>
      <c r="D807" s="31">
        <v>159239.69</v>
      </c>
      <c r="E807" s="31"/>
      <c r="F807" s="31">
        <v>6677</v>
      </c>
      <c r="G807" s="31"/>
      <c r="H807" s="31">
        <v>62737</v>
      </c>
      <c r="I807" s="31"/>
      <c r="J807" s="9">
        <f t="shared" si="206"/>
        <v>-56060</v>
      </c>
      <c r="K807" s="32"/>
      <c r="L807" s="11">
        <f t="shared" si="207"/>
        <v>-0.35204790966372768</v>
      </c>
      <c r="M807" s="32"/>
      <c r="N807" s="11">
        <f t="shared" si="208"/>
        <v>-0.17816390602952331</v>
      </c>
      <c r="O807" s="13"/>
      <c r="P807" s="11">
        <f t="shared" si="209"/>
        <v>-0.17226796023712221</v>
      </c>
      <c r="Q807" s="11"/>
      <c r="R807" s="11">
        <f t="shared" si="210"/>
        <v>-0.1837733812645064</v>
      </c>
      <c r="S807" s="11"/>
      <c r="T807" s="11">
        <f t="shared" si="211"/>
        <v>-0.19312140476611983</v>
      </c>
      <c r="U807" s="13"/>
      <c r="V807" s="11">
        <f t="shared" si="212"/>
        <v>-0.20932157980569568</v>
      </c>
      <c r="W807" s="13"/>
      <c r="X807" s="13">
        <f t="shared" si="213"/>
        <v>-0.21416788620218813</v>
      </c>
      <c r="Y807" s="13"/>
      <c r="Z807" s="13">
        <f t="shared" si="214"/>
        <v>-0.20604957380148756</v>
      </c>
      <c r="AA807" s="13"/>
      <c r="AB807" s="13">
        <f t="shared" si="215"/>
        <v>-0.17614778890836719</v>
      </c>
      <c r="AC807" s="13"/>
      <c r="AD807" s="13">
        <f t="shared" si="216"/>
        <v>-0.15747589845469037</v>
      </c>
    </row>
    <row r="808" spans="1:30" x14ac:dyDescent="0.2">
      <c r="A808" s="30" t="s">
        <v>16</v>
      </c>
      <c r="B808" s="30">
        <v>1995</v>
      </c>
      <c r="C808" s="30"/>
      <c r="D808" s="31">
        <v>124606.68</v>
      </c>
      <c r="E808" s="31"/>
      <c r="F808" s="31">
        <v>11800</v>
      </c>
      <c r="G808" s="31"/>
      <c r="H808" s="31">
        <v>47757</v>
      </c>
      <c r="I808" s="31"/>
      <c r="J808" s="9">
        <f t="shared" si="206"/>
        <v>-35957</v>
      </c>
      <c r="K808" s="32"/>
      <c r="L808" s="11">
        <f t="shared" si="207"/>
        <v>-0.28856398388914622</v>
      </c>
      <c r="M808" s="32"/>
      <c r="N808" s="11">
        <f t="shared" si="208"/>
        <v>-0.32417888592339583</v>
      </c>
      <c r="O808" s="13"/>
      <c r="P808" s="11">
        <f t="shared" si="209"/>
        <v>-0.20554354767450761</v>
      </c>
      <c r="Q808" s="11"/>
      <c r="R808" s="11">
        <f t="shared" si="210"/>
        <v>-0.19331519120216922</v>
      </c>
      <c r="S808" s="11"/>
      <c r="T808" s="11">
        <f t="shared" si="211"/>
        <v>-0.19833039898860816</v>
      </c>
      <c r="U808" s="13"/>
      <c r="V808" s="11">
        <f t="shared" si="212"/>
        <v>-0.20381320415747325</v>
      </c>
      <c r="W808" s="13"/>
      <c r="X808" s="13">
        <f t="shared" si="213"/>
        <v>-0.21680522903137217</v>
      </c>
      <c r="Y808" s="13"/>
      <c r="Z808" s="13">
        <f t="shared" si="214"/>
        <v>-0.21997710914740878</v>
      </c>
      <c r="AA808" s="13"/>
      <c r="AB808" s="13">
        <f t="shared" si="215"/>
        <v>-0.21181656603483492</v>
      </c>
      <c r="AC808" s="13"/>
      <c r="AD808" s="13">
        <f t="shared" si="216"/>
        <v>-0.18305420395937638</v>
      </c>
    </row>
    <row r="809" spans="1:30" x14ac:dyDescent="0.2">
      <c r="A809" s="30" t="s">
        <v>16</v>
      </c>
      <c r="B809" s="30">
        <v>1996</v>
      </c>
      <c r="C809" s="30"/>
      <c r="D809" s="31">
        <v>185319.17</v>
      </c>
      <c r="E809" s="31"/>
      <c r="F809" s="31">
        <v>15479</v>
      </c>
      <c r="G809" s="31"/>
      <c r="H809" s="31">
        <v>85223</v>
      </c>
      <c r="I809" s="31"/>
      <c r="J809" s="9">
        <f t="shared" si="206"/>
        <v>-69744</v>
      </c>
      <c r="K809" s="32"/>
      <c r="L809" s="11">
        <f t="shared" si="207"/>
        <v>-0.37634530739588351</v>
      </c>
      <c r="M809" s="32"/>
      <c r="N809" s="11">
        <f t="shared" si="208"/>
        <v>-0.34105254531043477</v>
      </c>
      <c r="O809" s="13"/>
      <c r="P809" s="11">
        <f t="shared" si="209"/>
        <v>-0.34478448694249791</v>
      </c>
      <c r="Q809" s="11"/>
      <c r="R809" s="11">
        <f t="shared" si="210"/>
        <v>-0.25156679086883665</v>
      </c>
      <c r="S809" s="11"/>
      <c r="T809" s="11">
        <f t="shared" si="211"/>
        <v>-0.2321316219248005</v>
      </c>
      <c r="U809" s="13"/>
      <c r="V809" s="11">
        <f t="shared" si="212"/>
        <v>-0.22881091801677902</v>
      </c>
      <c r="W809" s="13"/>
      <c r="X809" s="13">
        <f t="shared" si="213"/>
        <v>-0.22845281209089649</v>
      </c>
      <c r="Y809" s="13"/>
      <c r="Z809" s="13">
        <f t="shared" si="214"/>
        <v>-0.23645360886019148</v>
      </c>
      <c r="AA809" s="13"/>
      <c r="AB809" s="13">
        <f t="shared" si="215"/>
        <v>-0.23624683749634803</v>
      </c>
      <c r="AC809" s="13"/>
      <c r="AD809" s="13">
        <f t="shared" si="216"/>
        <v>-0.22730806347701729</v>
      </c>
    </row>
    <row r="810" spans="1:30" x14ac:dyDescent="0.2">
      <c r="A810" s="30" t="s">
        <v>16</v>
      </c>
      <c r="B810" s="30">
        <v>1997</v>
      </c>
      <c r="C810" s="30"/>
      <c r="D810" s="31">
        <v>420040.06</v>
      </c>
      <c r="E810" s="31"/>
      <c r="F810" s="31">
        <v>5354</v>
      </c>
      <c r="G810" s="31"/>
      <c r="H810" s="31">
        <v>104769</v>
      </c>
      <c r="I810" s="31"/>
      <c r="J810" s="9">
        <f t="shared" si="206"/>
        <v>-99415</v>
      </c>
      <c r="K810" s="32"/>
      <c r="L810" s="11">
        <f t="shared" si="207"/>
        <v>-0.23667980620705559</v>
      </c>
      <c r="M810" s="32"/>
      <c r="N810" s="11">
        <f t="shared" si="208"/>
        <v>-0.2794357327301345</v>
      </c>
      <c r="O810" s="13"/>
      <c r="P810" s="11">
        <f t="shared" si="209"/>
        <v>-0.28099394395006749</v>
      </c>
      <c r="Q810" s="11"/>
      <c r="R810" s="11">
        <f t="shared" si="210"/>
        <v>-0.29371834815255321</v>
      </c>
      <c r="S810" s="11"/>
      <c r="T810" s="11">
        <f t="shared" si="211"/>
        <v>-0.24592214154754977</v>
      </c>
      <c r="U810" s="13"/>
      <c r="V810" s="11">
        <f t="shared" si="212"/>
        <v>-0.23360813692390622</v>
      </c>
      <c r="W810" s="13"/>
      <c r="X810" s="13">
        <f t="shared" si="213"/>
        <v>-0.23101096019955367</v>
      </c>
      <c r="Y810" s="13"/>
      <c r="Z810" s="13">
        <f t="shared" si="214"/>
        <v>-0.23046462656285116</v>
      </c>
      <c r="AA810" s="13"/>
      <c r="AB810" s="13">
        <f t="shared" si="215"/>
        <v>-0.23650297118365998</v>
      </c>
      <c r="AC810" s="13"/>
      <c r="AD810" s="13">
        <f t="shared" si="216"/>
        <v>-0.23632946020076678</v>
      </c>
    </row>
    <row r="811" spans="1:30" x14ac:dyDescent="0.2">
      <c r="A811" s="30" t="s">
        <v>16</v>
      </c>
      <c r="B811" s="30">
        <v>1998</v>
      </c>
      <c r="C811" s="30"/>
      <c r="D811" s="31">
        <v>174703.72</v>
      </c>
      <c r="E811" s="31"/>
      <c r="F811" s="31">
        <v>3345</v>
      </c>
      <c r="G811" s="31"/>
      <c r="H811" s="31">
        <v>358094</v>
      </c>
      <c r="I811" s="31"/>
      <c r="J811" s="9">
        <f t="shared" si="206"/>
        <v>-354749</v>
      </c>
      <c r="K811" s="32"/>
      <c r="L811" s="11">
        <f t="shared" si="207"/>
        <v>-2.0305749642881104</v>
      </c>
      <c r="M811" s="32"/>
      <c r="N811" s="11">
        <f t="shared" si="208"/>
        <v>-0.76362967595894815</v>
      </c>
      <c r="O811" s="13"/>
      <c r="P811" s="11">
        <f t="shared" si="209"/>
        <v>-0.67162271967922593</v>
      </c>
      <c r="Q811" s="11"/>
      <c r="R811" s="11">
        <f t="shared" si="210"/>
        <v>-0.61886127425323212</v>
      </c>
      <c r="S811" s="11"/>
      <c r="T811" s="11">
        <f t="shared" si="211"/>
        <v>-0.57892621901272556</v>
      </c>
      <c r="U811" s="13"/>
      <c r="V811" s="11">
        <f t="shared" si="212"/>
        <v>-0.48902945134200193</v>
      </c>
      <c r="W811" s="13"/>
      <c r="X811" s="13">
        <f t="shared" si="213"/>
        <v>-0.44737787866654283</v>
      </c>
      <c r="Y811" s="13"/>
      <c r="Z811" s="13">
        <f t="shared" si="214"/>
        <v>-0.41847618746298176</v>
      </c>
      <c r="AA811" s="13"/>
      <c r="AB811" s="13">
        <f t="shared" si="215"/>
        <v>-0.39664912921856843</v>
      </c>
      <c r="AC811" s="13"/>
      <c r="AD811" s="13">
        <f t="shared" si="216"/>
        <v>-0.38579207377119384</v>
      </c>
    </row>
    <row r="812" spans="1:30" x14ac:dyDescent="0.2">
      <c r="A812" s="30" t="s">
        <v>16</v>
      </c>
      <c r="B812" s="30">
        <v>1999</v>
      </c>
      <c r="C812" s="30"/>
      <c r="D812" s="31">
        <v>47970.74</v>
      </c>
      <c r="E812" s="31"/>
      <c r="F812" s="31">
        <v>0</v>
      </c>
      <c r="G812" s="31"/>
      <c r="H812" s="31">
        <v>3138.96</v>
      </c>
      <c r="I812" s="31"/>
      <c r="J812" s="9">
        <f t="shared" si="206"/>
        <v>-3138.96</v>
      </c>
      <c r="K812" s="32"/>
      <c r="L812" s="11">
        <f t="shared" si="207"/>
        <v>-6.5434888017153789E-2</v>
      </c>
      <c r="M812" s="32"/>
      <c r="N812" s="11">
        <f t="shared" si="208"/>
        <v>-1.6072250046098688</v>
      </c>
      <c r="O812" s="13"/>
      <c r="P812" s="11">
        <f t="shared" si="209"/>
        <v>-0.71151801580583551</v>
      </c>
      <c r="Q812" s="11"/>
      <c r="R812" s="11">
        <f t="shared" si="210"/>
        <v>-0.63650424658445959</v>
      </c>
      <c r="S812" s="11"/>
      <c r="T812" s="11">
        <f t="shared" si="211"/>
        <v>-0.59099317825466502</v>
      </c>
      <c r="U812" s="13"/>
      <c r="V812" s="11">
        <f t="shared" si="212"/>
        <v>-0.55677224753900156</v>
      </c>
      <c r="W812" s="13"/>
      <c r="X812" s="13">
        <f t="shared" si="213"/>
        <v>-0.47375656987594544</v>
      </c>
      <c r="Y812" s="13"/>
      <c r="Z812" s="13">
        <f t="shared" si="214"/>
        <v>-0.4352964138102231</v>
      </c>
      <c r="AA812" s="13"/>
      <c r="AB812" s="13">
        <f t="shared" si="215"/>
        <v>-0.40865859570553975</v>
      </c>
      <c r="AC812" s="13"/>
      <c r="AD812" s="13">
        <f t="shared" si="216"/>
        <v>-0.38846065791574286</v>
      </c>
    </row>
    <row r="813" spans="1:30" x14ac:dyDescent="0.2">
      <c r="A813" s="30" t="s">
        <v>16</v>
      </c>
      <c r="B813" s="30">
        <v>2000</v>
      </c>
      <c r="C813" s="30"/>
      <c r="D813" s="31">
        <v>828849.17</v>
      </c>
      <c r="E813" s="31"/>
      <c r="F813" s="31">
        <v>0</v>
      </c>
      <c r="G813" s="31"/>
      <c r="H813" s="31">
        <v>162711.16</v>
      </c>
      <c r="I813" s="31"/>
      <c r="J813" s="9">
        <f t="shared" si="206"/>
        <v>-162711.16</v>
      </c>
      <c r="K813" s="32"/>
      <c r="L813" s="11">
        <f t="shared" si="207"/>
        <v>-0.19630973389283843</v>
      </c>
      <c r="M813" s="32"/>
      <c r="N813" s="11">
        <f t="shared" si="208"/>
        <v>-0.18914958260927262</v>
      </c>
      <c r="O813" s="13"/>
      <c r="P813" s="11">
        <f t="shared" si="209"/>
        <v>-0.4950902720084378</v>
      </c>
      <c r="Q813" s="11"/>
      <c r="R813" s="11">
        <f t="shared" si="210"/>
        <v>-0.42133012944889936</v>
      </c>
      <c r="S813" s="11"/>
      <c r="T813" s="11">
        <f t="shared" si="211"/>
        <v>-0.41629866338287791</v>
      </c>
      <c r="U813" s="13"/>
      <c r="V813" s="11">
        <f t="shared" si="212"/>
        <v>-0.40736423296653201</v>
      </c>
      <c r="W813" s="13"/>
      <c r="X813" s="13">
        <f t="shared" si="213"/>
        <v>-0.40282544721604469</v>
      </c>
      <c r="Y813" s="13"/>
      <c r="Z813" s="13">
        <f t="shared" si="214"/>
        <v>-0.36725941770409909</v>
      </c>
      <c r="AA813" s="13"/>
      <c r="AB813" s="13">
        <f t="shared" si="215"/>
        <v>-0.3508398672734957</v>
      </c>
      <c r="AC813" s="13"/>
      <c r="AD813" s="13">
        <f t="shared" si="216"/>
        <v>-0.33974182972703032</v>
      </c>
    </row>
    <row r="814" spans="1:30" x14ac:dyDescent="0.2">
      <c r="A814" s="30" t="s">
        <v>16</v>
      </c>
      <c r="B814" s="30">
        <v>2001</v>
      </c>
      <c r="C814" s="30"/>
      <c r="D814" s="31">
        <v>339801.53</v>
      </c>
      <c r="E814" s="31"/>
      <c r="F814" s="31">
        <v>5.97</v>
      </c>
      <c r="G814" s="31"/>
      <c r="H814" s="31">
        <v>-198265.99</v>
      </c>
      <c r="I814" s="31"/>
      <c r="J814" s="9">
        <f t="shared" si="206"/>
        <v>198271.96</v>
      </c>
      <c r="K814" s="32"/>
      <c r="L814" s="11">
        <f t="shared" si="207"/>
        <v>0.58349342923794367</v>
      </c>
      <c r="M814" s="32"/>
      <c r="N814" s="11">
        <f t="shared" si="208"/>
        <v>3.042893826187755E-2</v>
      </c>
      <c r="O814" s="13"/>
      <c r="P814" s="11">
        <f t="shared" si="209"/>
        <v>2.6649078286833411E-2</v>
      </c>
      <c r="Q814" s="11"/>
      <c r="R814" s="11">
        <f t="shared" si="210"/>
        <v>-0.23166918076864218</v>
      </c>
      <c r="S814" s="11"/>
      <c r="T814" s="11">
        <f t="shared" si="211"/>
        <v>-0.23283110183599531</v>
      </c>
      <c r="U814" s="13"/>
      <c r="V814" s="11">
        <f t="shared" si="212"/>
        <v>-0.24615115060823411</v>
      </c>
      <c r="W814" s="13"/>
      <c r="X814" s="13">
        <f t="shared" si="213"/>
        <v>-0.24864252127361286</v>
      </c>
      <c r="Y814" s="13"/>
      <c r="Z814" s="13">
        <f t="shared" si="214"/>
        <v>-0.25586287641215594</v>
      </c>
      <c r="AA814" s="13"/>
      <c r="AB814" s="13">
        <f t="shared" si="215"/>
        <v>-0.23798715655816102</v>
      </c>
      <c r="AC814" s="13"/>
      <c r="AD814" s="13">
        <f t="shared" si="216"/>
        <v>-0.23260347337112197</v>
      </c>
    </row>
    <row r="815" spans="1:30" x14ac:dyDescent="0.2">
      <c r="A815" s="30" t="s">
        <v>16</v>
      </c>
      <c r="B815" s="30">
        <v>2002</v>
      </c>
      <c r="C815" s="30"/>
      <c r="D815" s="31">
        <v>873845.41</v>
      </c>
      <c r="E815" s="31"/>
      <c r="F815" s="31">
        <v>24.75</v>
      </c>
      <c r="G815" s="31"/>
      <c r="H815" s="31">
        <v>393829.38</v>
      </c>
      <c r="I815" s="31"/>
      <c r="J815" s="9">
        <f t="shared" si="206"/>
        <v>-393804.63</v>
      </c>
      <c r="K815" s="32"/>
      <c r="L815" s="11">
        <f t="shared" si="207"/>
        <v>-0.45065709048011132</v>
      </c>
      <c r="M815" s="32"/>
      <c r="N815" s="11">
        <f t="shared" si="208"/>
        <v>-0.16111165739848529</v>
      </c>
      <c r="O815" s="13"/>
      <c r="P815" s="11">
        <f t="shared" si="209"/>
        <v>-0.17539511005482403</v>
      </c>
      <c r="Q815" s="11"/>
      <c r="R815" s="11">
        <f t="shared" si="210"/>
        <v>-0.17287181090673598</v>
      </c>
      <c r="S815" s="11"/>
      <c r="T815" s="11">
        <f t="shared" si="211"/>
        <v>-0.31614916752163169</v>
      </c>
      <c r="U815" s="13"/>
      <c r="V815" s="11">
        <f t="shared" si="212"/>
        <v>-0.3037179954855162</v>
      </c>
      <c r="W815" s="13"/>
      <c r="X815" s="13">
        <f t="shared" si="213"/>
        <v>-0.3084067582228201</v>
      </c>
      <c r="Y815" s="13"/>
      <c r="Z815" s="13">
        <f t="shared" si="214"/>
        <v>-0.30758123916944174</v>
      </c>
      <c r="AA815" s="13"/>
      <c r="AB815" s="13">
        <f t="shared" si="215"/>
        <v>-0.30982601228565587</v>
      </c>
      <c r="AC815" s="13"/>
      <c r="AD815" s="13">
        <f t="shared" si="216"/>
        <v>-0.29308421851359567</v>
      </c>
    </row>
    <row r="816" spans="1:30" x14ac:dyDescent="0.2">
      <c r="A816" s="30" t="s">
        <v>16</v>
      </c>
      <c r="B816" s="30">
        <v>2003</v>
      </c>
      <c r="C816" s="30"/>
      <c r="D816" s="31">
        <v>483928.13</v>
      </c>
      <c r="E816" s="31"/>
      <c r="F816" s="31">
        <v>6791.29</v>
      </c>
      <c r="G816" s="31"/>
      <c r="H816" s="31">
        <v>535861.41</v>
      </c>
      <c r="I816" s="31"/>
      <c r="J816" s="9">
        <f t="shared" si="206"/>
        <v>-529070.12</v>
      </c>
      <c r="K816" s="32"/>
      <c r="L816" s="11">
        <f t="shared" si="207"/>
        <v>-1.0932824260495044</v>
      </c>
      <c r="M816" s="32"/>
      <c r="N816" s="11">
        <f t="shared" si="208"/>
        <v>-0.67969710913647641</v>
      </c>
      <c r="O816" s="13"/>
      <c r="P816" s="11">
        <f t="shared" si="209"/>
        <v>-0.42684580069852235</v>
      </c>
      <c r="Q816" s="11"/>
      <c r="R816" s="11">
        <f t="shared" si="210"/>
        <v>-0.35121336153741139</v>
      </c>
      <c r="S816" s="11"/>
      <c r="T816" s="11">
        <f t="shared" si="211"/>
        <v>-0.34588822496849336</v>
      </c>
      <c r="U816" s="13"/>
      <c r="V816" s="11">
        <f t="shared" si="212"/>
        <v>-0.45294914656938295</v>
      </c>
      <c r="W816" s="13"/>
      <c r="X816" s="13">
        <f t="shared" si="213"/>
        <v>-0.42428464381913028</v>
      </c>
      <c r="Y816" s="13"/>
      <c r="Z816" s="13">
        <f t="shared" si="214"/>
        <v>-0.42163620457150891</v>
      </c>
      <c r="AA816" s="13"/>
      <c r="AB816" s="13">
        <f t="shared" si="215"/>
        <v>-0.41687007071708276</v>
      </c>
      <c r="AC816" s="13"/>
      <c r="AD816" s="13">
        <f t="shared" si="216"/>
        <v>-0.41403296310316878</v>
      </c>
    </row>
    <row r="817" spans="1:30" x14ac:dyDescent="0.2">
      <c r="A817" s="30" t="s">
        <v>16</v>
      </c>
      <c r="B817" s="30">
        <v>2004</v>
      </c>
      <c r="C817" s="30"/>
      <c r="D817" s="31">
        <v>480421.78</v>
      </c>
      <c r="E817" s="31"/>
      <c r="F817" s="31">
        <v>7419.31</v>
      </c>
      <c r="G817" s="31"/>
      <c r="H817" s="31">
        <v>643409.19999999995</v>
      </c>
      <c r="I817" s="31"/>
      <c r="J817" s="9">
        <f t="shared" si="206"/>
        <v>-635989.8899999999</v>
      </c>
      <c r="K817" s="32"/>
      <c r="L817" s="11">
        <f t="shared" si="207"/>
        <v>-1.3238156896217317</v>
      </c>
      <c r="M817" s="32"/>
      <c r="N817" s="11">
        <f t="shared" si="208"/>
        <v>-1.208129951502769</v>
      </c>
      <c r="O817" s="13"/>
      <c r="P817" s="11">
        <f t="shared" si="209"/>
        <v>-0.84804080558751493</v>
      </c>
      <c r="Q817" s="11"/>
      <c r="R817" s="11">
        <f t="shared" si="210"/>
        <v>-0.62469910367409398</v>
      </c>
      <c r="S817" s="11"/>
      <c r="T817" s="11">
        <f t="shared" si="211"/>
        <v>-0.50661185503606188</v>
      </c>
      <c r="U817" s="13"/>
      <c r="V817" s="11">
        <f t="shared" si="212"/>
        <v>-0.49968391557469388</v>
      </c>
      <c r="W817" s="13"/>
      <c r="X817" s="13">
        <f t="shared" si="213"/>
        <v>-0.58249879870710708</v>
      </c>
      <c r="Y817" s="13"/>
      <c r="Z817" s="13">
        <f t="shared" si="214"/>
        <v>-0.54269734075982745</v>
      </c>
      <c r="AA817" s="13"/>
      <c r="AB817" s="13">
        <f t="shared" si="215"/>
        <v>-0.53465843913002431</v>
      </c>
      <c r="AC817" s="13"/>
      <c r="AD817" s="13">
        <f t="shared" si="216"/>
        <v>-0.52691374448694583</v>
      </c>
    </row>
    <row r="818" spans="1:30" x14ac:dyDescent="0.2">
      <c r="A818" s="30" t="s">
        <v>16</v>
      </c>
      <c r="B818" s="30">
        <v>2005</v>
      </c>
      <c r="C818" s="30"/>
      <c r="D818" s="31">
        <v>685169.22</v>
      </c>
      <c r="E818" s="31"/>
      <c r="F818" s="31">
        <v>30.97</v>
      </c>
      <c r="G818" s="31"/>
      <c r="H818" s="31">
        <v>113734.45</v>
      </c>
      <c r="I818" s="31"/>
      <c r="J818" s="9">
        <f t="shared" si="206"/>
        <v>-113703.48</v>
      </c>
      <c r="K818" s="32"/>
      <c r="L818" s="11">
        <f t="shared" si="207"/>
        <v>-0.16594948617218969</v>
      </c>
      <c r="M818" s="32"/>
      <c r="N818" s="11">
        <f t="shared" si="208"/>
        <v>-0.64318733586652599</v>
      </c>
      <c r="O818" s="13"/>
      <c r="P818" s="11">
        <f t="shared" si="209"/>
        <v>-0.77523410716673524</v>
      </c>
      <c r="Q818" s="11"/>
      <c r="R818" s="11">
        <f t="shared" si="210"/>
        <v>-0.662832537069733</v>
      </c>
      <c r="S818" s="11"/>
      <c r="T818" s="11">
        <f t="shared" si="211"/>
        <v>-0.5149181444442027</v>
      </c>
      <c r="U818" s="13"/>
      <c r="V818" s="11">
        <f t="shared" si="212"/>
        <v>-0.44339126834156833</v>
      </c>
      <c r="W818" s="13"/>
      <c r="X818" s="13">
        <f t="shared" si="213"/>
        <v>-0.43854343004783136</v>
      </c>
      <c r="Y818" s="13"/>
      <c r="Z818" s="13">
        <f t="shared" si="214"/>
        <v>-0.50959218555687824</v>
      </c>
      <c r="AA818" s="13"/>
      <c r="AB818" s="13">
        <f t="shared" si="215"/>
        <v>-0.4831466771760185</v>
      </c>
      <c r="AC818" s="13"/>
      <c r="AD818" s="13">
        <f t="shared" si="216"/>
        <v>-0.47876788802815023</v>
      </c>
    </row>
    <row r="819" spans="1:30" x14ac:dyDescent="0.2">
      <c r="A819" s="30" t="s">
        <v>16</v>
      </c>
      <c r="B819" s="30">
        <v>2006</v>
      </c>
      <c r="C819" s="30"/>
      <c r="D819" s="31">
        <v>1294257.8</v>
      </c>
      <c r="E819" s="31"/>
      <c r="F819" s="31">
        <v>0</v>
      </c>
      <c r="G819" s="31"/>
      <c r="H819" s="31">
        <v>916667.26</v>
      </c>
      <c r="I819" s="31"/>
      <c r="J819" s="9">
        <f t="shared" si="206"/>
        <v>-916667.26</v>
      </c>
      <c r="K819" s="32"/>
      <c r="L819" s="11">
        <f t="shared" si="207"/>
        <v>-0.70825708757559735</v>
      </c>
      <c r="M819" s="32"/>
      <c r="N819" s="11">
        <f t="shared" si="208"/>
        <v>-0.52053989846011095</v>
      </c>
      <c r="O819" s="13"/>
      <c r="P819" s="11">
        <f t="shared" si="209"/>
        <v>-0.67742400671130687</v>
      </c>
      <c r="Q819" s="11"/>
      <c r="R819" s="11">
        <f t="shared" si="210"/>
        <v>-0.74578706274459461</v>
      </c>
      <c r="S819" s="11"/>
      <c r="T819" s="11">
        <f t="shared" si="211"/>
        <v>-0.67823245711622693</v>
      </c>
      <c r="U819" s="13"/>
      <c r="V819" s="11">
        <f t="shared" si="212"/>
        <v>-0.57510696401519446</v>
      </c>
      <c r="W819" s="13"/>
      <c r="X819" s="13">
        <f t="shared" si="213"/>
        <v>-0.51214094364956797</v>
      </c>
      <c r="Y819" s="13"/>
      <c r="Z819" s="13">
        <f t="shared" si="214"/>
        <v>-0.50788433213299822</v>
      </c>
      <c r="AA819" s="13"/>
      <c r="AB819" s="13">
        <f t="shared" si="215"/>
        <v>-0.55895409581302169</v>
      </c>
      <c r="AC819" s="13"/>
      <c r="AD819" s="13">
        <f t="shared" si="216"/>
        <v>-0.53490570158588169</v>
      </c>
    </row>
    <row r="820" spans="1:30" x14ac:dyDescent="0.2">
      <c r="A820" s="30" t="s">
        <v>16</v>
      </c>
      <c r="B820" s="30">
        <v>2007</v>
      </c>
      <c r="C820" s="30"/>
      <c r="D820" s="31">
        <v>3482861.79</v>
      </c>
      <c r="E820" s="31"/>
      <c r="F820" s="31">
        <v>4171.8699999999953</v>
      </c>
      <c r="G820" s="31"/>
      <c r="H820" s="31">
        <v>-11408.549999999988</v>
      </c>
      <c r="I820" s="31"/>
      <c r="J820" s="9">
        <f t="shared" si="206"/>
        <v>15580.419999999984</v>
      </c>
      <c r="K820" s="32"/>
      <c r="L820" s="11">
        <f t="shared" si="207"/>
        <v>4.4734534240590644E-3</v>
      </c>
      <c r="M820" s="32"/>
      <c r="N820" s="11">
        <f t="shared" si="208"/>
        <v>-0.18862555626328795</v>
      </c>
      <c r="O820" s="13"/>
      <c r="P820" s="11">
        <f t="shared" si="209"/>
        <v>-0.18578115425573771</v>
      </c>
      <c r="Q820" s="11"/>
      <c r="R820" s="11">
        <f t="shared" si="210"/>
        <v>-0.27778236631240694</v>
      </c>
      <c r="S820" s="11"/>
      <c r="T820" s="11">
        <f t="shared" si="211"/>
        <v>-0.33918980433989609</v>
      </c>
      <c r="U820" s="13"/>
      <c r="V820" s="11">
        <f t="shared" si="212"/>
        <v>-0.3525320943338589</v>
      </c>
      <c r="W820" s="13"/>
      <c r="X820" s="13">
        <f t="shared" si="213"/>
        <v>-0.31090238057931463</v>
      </c>
      <c r="Y820" s="13"/>
      <c r="Z820" s="13">
        <f t="shared" si="214"/>
        <v>-0.29968753726878616</v>
      </c>
      <c r="AA820" s="13"/>
      <c r="AB820" s="13">
        <f t="shared" si="215"/>
        <v>-0.29836816029979069</v>
      </c>
      <c r="AC820" s="13"/>
      <c r="AD820" s="13">
        <f t="shared" si="216"/>
        <v>-0.33318518888027748</v>
      </c>
    </row>
    <row r="821" spans="1:30" x14ac:dyDescent="0.2">
      <c r="A821" s="30" t="s">
        <v>16</v>
      </c>
      <c r="B821" s="30">
        <v>2008</v>
      </c>
      <c r="C821" s="30"/>
      <c r="D821" s="31">
        <v>595522.11</v>
      </c>
      <c r="E821" s="31"/>
      <c r="F821" s="31">
        <v>98046.39</v>
      </c>
      <c r="G821" s="31"/>
      <c r="H821" s="31">
        <v>9521.86</v>
      </c>
      <c r="I821" s="31"/>
      <c r="J821" s="9">
        <f t="shared" si="206"/>
        <v>88524.53</v>
      </c>
      <c r="K821" s="32"/>
      <c r="L821" s="11">
        <f t="shared" si="207"/>
        <v>0.14865028269059566</v>
      </c>
      <c r="M821" s="32"/>
      <c r="N821" s="11">
        <f t="shared" si="208"/>
        <v>2.5526030053227698E-2</v>
      </c>
      <c r="O821" s="13"/>
      <c r="P821" s="11">
        <f t="shared" si="209"/>
        <v>-0.15124074065836179</v>
      </c>
      <c r="Q821" s="11"/>
      <c r="R821" s="11">
        <f t="shared" si="210"/>
        <v>-0.15290437457232486</v>
      </c>
      <c r="S821" s="11"/>
      <c r="T821" s="11">
        <f t="shared" si="211"/>
        <v>-0.23894158432140231</v>
      </c>
      <c r="U821" s="13"/>
      <c r="V821" s="11">
        <f t="shared" si="212"/>
        <v>-0.29781798660398956</v>
      </c>
      <c r="W821" s="13"/>
      <c r="X821" s="13">
        <f t="shared" si="213"/>
        <v>-0.31473258182227576</v>
      </c>
      <c r="Y821" s="13"/>
      <c r="Z821" s="13">
        <f t="shared" si="214"/>
        <v>-0.27767263805381415</v>
      </c>
      <c r="AA821" s="13"/>
      <c r="AB821" s="13">
        <f t="shared" si="215"/>
        <v>-0.27023302108551728</v>
      </c>
      <c r="AC821" s="13"/>
      <c r="AD821" s="13">
        <f t="shared" si="216"/>
        <v>-0.26915492173383743</v>
      </c>
    </row>
    <row r="822" spans="1:30" x14ac:dyDescent="0.2">
      <c r="A822" s="30" t="s">
        <v>16</v>
      </c>
      <c r="B822" s="30">
        <v>2009</v>
      </c>
      <c r="C822" s="30"/>
      <c r="D822" s="31">
        <v>537459.01</v>
      </c>
      <c r="E822" s="31"/>
      <c r="F822" s="31">
        <v>1577</v>
      </c>
      <c r="G822" s="31"/>
      <c r="H822" s="31">
        <v>68486.62</v>
      </c>
      <c r="I822" s="31"/>
      <c r="J822" s="9">
        <f t="shared" si="206"/>
        <v>-66909.62</v>
      </c>
      <c r="K822" s="32"/>
      <c r="L822" s="11">
        <f t="shared" si="207"/>
        <v>-0.12449250781003744</v>
      </c>
      <c r="M822" s="32"/>
      <c r="N822" s="11">
        <f t="shared" si="208"/>
        <v>1.9077908376796255E-2</v>
      </c>
      <c r="O822" s="13"/>
      <c r="P822" s="11">
        <f t="shared" si="209"/>
        <v>8.058188011428661E-3</v>
      </c>
      <c r="Q822" s="11"/>
      <c r="R822" s="11">
        <f t="shared" si="210"/>
        <v>-0.14880828147512229</v>
      </c>
      <c r="S822" s="11"/>
      <c r="T822" s="11">
        <f t="shared" si="211"/>
        <v>-0.1505890464744026</v>
      </c>
      <c r="U822" s="13"/>
      <c r="V822" s="11">
        <f t="shared" si="212"/>
        <v>-0.23024820282906303</v>
      </c>
      <c r="W822" s="13"/>
      <c r="X822" s="13">
        <f t="shared" si="213"/>
        <v>-0.28549523199304161</v>
      </c>
      <c r="Y822" s="13"/>
      <c r="Z822" s="13">
        <f t="shared" si="214"/>
        <v>-0.3026087111700615</v>
      </c>
      <c r="AA822" s="13"/>
      <c r="AB822" s="13">
        <f t="shared" si="215"/>
        <v>-0.26828867160015857</v>
      </c>
      <c r="AC822" s="13"/>
      <c r="AD822" s="13">
        <f t="shared" si="216"/>
        <v>-0.26207549076721998</v>
      </c>
    </row>
    <row r="823" spans="1:30" x14ac:dyDescent="0.2">
      <c r="A823" s="30" t="s">
        <v>16</v>
      </c>
      <c r="B823" s="30">
        <v>2010</v>
      </c>
      <c r="C823" s="30"/>
      <c r="D823" s="31">
        <v>531262.71999999997</v>
      </c>
      <c r="E823" s="31"/>
      <c r="F823" s="31">
        <v>49.35</v>
      </c>
      <c r="G823" s="31"/>
      <c r="H823" s="31">
        <v>330801.59999999998</v>
      </c>
      <c r="I823" s="31"/>
      <c r="J823" s="9">
        <f t="shared" si="206"/>
        <v>-330752.25</v>
      </c>
      <c r="K823" s="32"/>
      <c r="L823" s="11">
        <f t="shared" si="207"/>
        <v>-0.62257756388402341</v>
      </c>
      <c r="M823" s="32"/>
      <c r="N823" s="11">
        <f t="shared" si="208"/>
        <v>-0.37209112422557367</v>
      </c>
      <c r="O823" s="13"/>
      <c r="P823" s="11">
        <f t="shared" si="209"/>
        <v>-0.18575243156675883</v>
      </c>
      <c r="Q823" s="11"/>
      <c r="R823" s="11">
        <f t="shared" si="210"/>
        <v>-5.7033397233777004E-2</v>
      </c>
      <c r="S823" s="11"/>
      <c r="T823" s="11">
        <f t="shared" si="211"/>
        <v>-0.18788323204424442</v>
      </c>
      <c r="U823" s="13"/>
      <c r="V823" s="11">
        <f t="shared" si="212"/>
        <v>-0.18577444670796536</v>
      </c>
      <c r="W823" s="13"/>
      <c r="X823" s="13">
        <f t="shared" si="213"/>
        <v>-0.25764812554556082</v>
      </c>
      <c r="Y823" s="13"/>
      <c r="Z823" s="13">
        <f t="shared" si="214"/>
        <v>-0.30762869829617207</v>
      </c>
      <c r="AA823" s="13"/>
      <c r="AB823" s="13">
        <f t="shared" si="215"/>
        <v>-0.32157052725382362</v>
      </c>
      <c r="AC823" s="13"/>
      <c r="AD823" s="13">
        <f t="shared" si="216"/>
        <v>-0.28851758060415633</v>
      </c>
    </row>
    <row r="824" spans="1:30" x14ac:dyDescent="0.2">
      <c r="A824" s="30" t="s">
        <v>16</v>
      </c>
      <c r="B824" s="30">
        <v>2011</v>
      </c>
      <c r="C824" s="30"/>
      <c r="D824" s="31">
        <v>646553.62</v>
      </c>
      <c r="E824" s="31"/>
      <c r="F824" s="31">
        <v>0</v>
      </c>
      <c r="G824" s="31"/>
      <c r="H824" s="31">
        <v>234303.5</v>
      </c>
      <c r="I824" s="31"/>
      <c r="J824" s="9">
        <f t="shared" si="206"/>
        <v>-234303.5</v>
      </c>
      <c r="K824" s="32"/>
      <c r="L824" s="11">
        <f t="shared" si="207"/>
        <v>-0.36238835071405218</v>
      </c>
      <c r="M824" s="32"/>
      <c r="N824" s="11">
        <f t="shared" si="208"/>
        <v>-0.4797486083441499</v>
      </c>
      <c r="O824" s="13"/>
      <c r="P824" s="11">
        <f t="shared" si="209"/>
        <v>-0.36843377362124391</v>
      </c>
      <c r="Q824" s="11"/>
      <c r="R824" s="11">
        <f t="shared" si="210"/>
        <v>-0.23517458773734326</v>
      </c>
      <c r="S824" s="11"/>
      <c r="T824" s="11">
        <f t="shared" si="211"/>
        <v>-9.1110021701742303E-2</v>
      </c>
      <c r="U824" s="13"/>
      <c r="V824" s="11">
        <f t="shared" si="212"/>
        <v>-0.20380143698211031</v>
      </c>
      <c r="W824" s="13"/>
      <c r="X824" s="13">
        <f t="shared" si="213"/>
        <v>-0.2004649254973469</v>
      </c>
      <c r="Y824" s="13"/>
      <c r="Z824" s="13">
        <f t="shared" si="214"/>
        <v>-0.26585314228899309</v>
      </c>
      <c r="AA824" s="13"/>
      <c r="AB824" s="13">
        <f t="shared" si="215"/>
        <v>-0.31168080817959121</v>
      </c>
      <c r="AC824" s="13"/>
      <c r="AD824" s="13">
        <f t="shared" si="216"/>
        <v>-0.32431635373613066</v>
      </c>
    </row>
    <row r="825" spans="1:30" x14ac:dyDescent="0.2">
      <c r="A825" s="30" t="s">
        <v>16</v>
      </c>
      <c r="B825" s="30">
        <v>2012</v>
      </c>
      <c r="C825" s="30"/>
      <c r="D825" s="31">
        <v>1369271.99</v>
      </c>
      <c r="E825" s="31"/>
      <c r="F825" s="31">
        <v>6476.8</v>
      </c>
      <c r="G825" s="31"/>
      <c r="H825" s="31">
        <v>505985.9</v>
      </c>
      <c r="I825" s="31"/>
      <c r="J825" s="9">
        <f t="shared" si="206"/>
        <v>-499509.10000000003</v>
      </c>
      <c r="K825" s="32"/>
      <c r="L825" s="11">
        <f t="shared" si="207"/>
        <v>-0.36479903455850288</v>
      </c>
      <c r="M825" s="32"/>
      <c r="N825" s="11">
        <f t="shared" si="208"/>
        <v>-0.36402583455619464</v>
      </c>
      <c r="O825" s="13"/>
      <c r="P825" s="11">
        <f t="shared" si="209"/>
        <v>-0.41795364434809373</v>
      </c>
      <c r="Q825" s="11"/>
      <c r="R825" s="11">
        <f t="shared" si="210"/>
        <v>-0.36682026413639029</v>
      </c>
      <c r="S825" s="11"/>
      <c r="T825" s="11">
        <f t="shared" si="211"/>
        <v>-0.2834049612840866</v>
      </c>
      <c r="U825" s="13"/>
      <c r="V825" s="11">
        <f t="shared" si="212"/>
        <v>-0.14342864472338562</v>
      </c>
      <c r="W825" s="13"/>
      <c r="X825" s="13">
        <f t="shared" si="213"/>
        <v>-0.2298679585859181</v>
      </c>
      <c r="Y825" s="13"/>
      <c r="Z825" s="13">
        <f t="shared" si="214"/>
        <v>-0.22507762236830131</v>
      </c>
      <c r="AA825" s="13"/>
      <c r="AB825" s="13">
        <f t="shared" si="215"/>
        <v>-0.27993263264905721</v>
      </c>
      <c r="AC825" s="13"/>
      <c r="AD825" s="13">
        <f t="shared" si="216"/>
        <v>-0.31887734520388356</v>
      </c>
    </row>
    <row r="826" spans="1:30" x14ac:dyDescent="0.2">
      <c r="A826" s="30" t="s">
        <v>16</v>
      </c>
      <c r="B826" s="30">
        <v>2013</v>
      </c>
      <c r="C826" s="30"/>
      <c r="D826" s="31">
        <v>735632.21000000008</v>
      </c>
      <c r="E826" s="31"/>
      <c r="F826" s="31">
        <v>6774.14</v>
      </c>
      <c r="G826" s="31"/>
      <c r="H826" s="31">
        <v>389493.4</v>
      </c>
      <c r="I826" s="31"/>
      <c r="J826" s="9">
        <f t="shared" si="206"/>
        <v>-382719.26</v>
      </c>
      <c r="K826" s="32"/>
      <c r="L826" s="11">
        <f t="shared" si="207"/>
        <v>-0.52025897560956447</v>
      </c>
      <c r="M826" s="32"/>
      <c r="N826" s="11">
        <f t="shared" si="208"/>
        <v>-0.41912993474952448</v>
      </c>
      <c r="O826" s="13"/>
      <c r="P826" s="11">
        <f t="shared" si="209"/>
        <v>-0.4057964661075561</v>
      </c>
      <c r="Q826" s="11"/>
      <c r="R826" s="11">
        <f t="shared" si="210"/>
        <v>-0.44087947553403378</v>
      </c>
      <c r="S826" s="11"/>
      <c r="T826" s="11">
        <f t="shared" si="211"/>
        <v>-0.39636716289945062</v>
      </c>
      <c r="U826" s="13"/>
      <c r="V826" s="11">
        <f t="shared" si="212"/>
        <v>-0.32286356954649875</v>
      </c>
      <c r="W826" s="13"/>
      <c r="X826" s="13">
        <f t="shared" si="213"/>
        <v>-0.17852471388325683</v>
      </c>
      <c r="Y826" s="13"/>
      <c r="Z826" s="13">
        <f t="shared" si="214"/>
        <v>-0.25310576336943352</v>
      </c>
      <c r="AA826" s="13"/>
      <c r="AB826" s="13">
        <f t="shared" si="215"/>
        <v>-0.24706032339389372</v>
      </c>
      <c r="AC826" s="13"/>
      <c r="AD826" s="13">
        <f t="shared" si="216"/>
        <v>-0.29700009381264009</v>
      </c>
    </row>
    <row r="827" spans="1:30" x14ac:dyDescent="0.2">
      <c r="A827" s="30" t="s">
        <v>16</v>
      </c>
      <c r="B827" s="30">
        <v>2014</v>
      </c>
      <c r="C827" s="30"/>
      <c r="D827" s="31">
        <v>930412.81</v>
      </c>
      <c r="E827" s="31"/>
      <c r="F827" s="31">
        <v>478.14</v>
      </c>
      <c r="G827" s="31"/>
      <c r="H827" s="31">
        <v>296276.96000000002</v>
      </c>
      <c r="I827" s="31"/>
      <c r="J827" s="9">
        <f t="shared" si="206"/>
        <v>-295798.82</v>
      </c>
      <c r="K827" s="32"/>
      <c r="L827" s="11">
        <f t="shared" si="207"/>
        <v>-0.31792212749091447</v>
      </c>
      <c r="M827" s="32"/>
      <c r="N827" s="11">
        <f t="shared" si="208"/>
        <v>-0.40726275211938756</v>
      </c>
      <c r="O827" s="13"/>
      <c r="P827" s="11">
        <f t="shared" si="209"/>
        <v>-0.38810680272239506</v>
      </c>
      <c r="Q827" s="11"/>
      <c r="R827" s="11">
        <f t="shared" si="210"/>
        <v>-0.3835905228424607</v>
      </c>
      <c r="S827" s="11"/>
      <c r="T827" s="11">
        <f t="shared" si="211"/>
        <v>-0.4137260288711252</v>
      </c>
      <c r="U827" s="13"/>
      <c r="V827" s="11">
        <f t="shared" si="212"/>
        <v>-0.38100354920791402</v>
      </c>
      <c r="W827" s="13"/>
      <c r="X827" s="13">
        <f t="shared" si="213"/>
        <v>-0.32200358403474288</v>
      </c>
      <c r="Y827" s="13"/>
      <c r="Z827" s="13">
        <f t="shared" si="214"/>
        <v>-0.19321465476451516</v>
      </c>
      <c r="AA827" s="13"/>
      <c r="AB827" s="13">
        <f t="shared" si="215"/>
        <v>-0.25906294811087277</v>
      </c>
      <c r="AC827" s="13"/>
      <c r="AD827" s="13">
        <f t="shared" si="216"/>
        <v>-0.25316027438236</v>
      </c>
    </row>
    <row r="828" spans="1:30" x14ac:dyDescent="0.2">
      <c r="A828" s="30" t="s">
        <v>16</v>
      </c>
      <c r="B828" s="30">
        <v>2015</v>
      </c>
      <c r="C828" s="30"/>
      <c r="D828" s="31">
        <v>1327709.08</v>
      </c>
      <c r="E828" s="31"/>
      <c r="F828" s="31">
        <v>0</v>
      </c>
      <c r="G828" s="31"/>
      <c r="H828" s="31">
        <v>1391428.54</v>
      </c>
      <c r="I828" s="31"/>
      <c r="J828" s="9">
        <f t="shared" si="206"/>
        <v>-1391428.54</v>
      </c>
      <c r="K828" s="32"/>
      <c r="L828" s="11">
        <f t="shared" si="207"/>
        <v>-1.0479920345200924</v>
      </c>
      <c r="M828" s="32"/>
      <c r="N828" s="11">
        <f t="shared" si="208"/>
        <v>-0.74718170328706213</v>
      </c>
      <c r="O828" s="13"/>
      <c r="P828" s="11">
        <f t="shared" si="209"/>
        <v>-0.69142172364791088</v>
      </c>
      <c r="Q828" s="11"/>
      <c r="R828" s="11">
        <f t="shared" si="210"/>
        <v>-0.58891596497420906</v>
      </c>
      <c r="S828" s="11"/>
      <c r="T828" s="11">
        <f t="shared" si="211"/>
        <v>-0.55967953048101116</v>
      </c>
      <c r="U828" s="13"/>
      <c r="V828" s="11">
        <f t="shared" si="212"/>
        <v>-0.5657102705228888</v>
      </c>
      <c r="W828" s="13"/>
      <c r="X828" s="13">
        <f t="shared" si="213"/>
        <v>-0.5266966637969176</v>
      </c>
      <c r="Y828" s="13"/>
      <c r="Z828" s="13">
        <f t="shared" si="214"/>
        <v>-0.46643375220790784</v>
      </c>
      <c r="AA828" s="13"/>
      <c r="AB828" s="13">
        <f t="shared" si="215"/>
        <v>-0.30495344064680852</v>
      </c>
      <c r="AC828" s="13"/>
      <c r="AD828" s="13">
        <f t="shared" si="216"/>
        <v>-0.35053736193820623</v>
      </c>
    </row>
    <row r="829" spans="1:30" x14ac:dyDescent="0.2">
      <c r="A829" s="30" t="s">
        <v>16</v>
      </c>
      <c r="B829" s="30">
        <v>2016</v>
      </c>
      <c r="C829" s="30"/>
      <c r="D829" s="31">
        <v>978898.56</v>
      </c>
      <c r="E829" s="31"/>
      <c r="F829" s="31">
        <v>38947.93</v>
      </c>
      <c r="G829" s="31"/>
      <c r="H829" s="31">
        <v>1248869.78</v>
      </c>
      <c r="I829" s="31"/>
      <c r="J829" s="9">
        <f t="shared" si="206"/>
        <v>-1209921.8500000001</v>
      </c>
      <c r="K829" s="32"/>
      <c r="L829" s="11">
        <f t="shared" si="207"/>
        <v>-1.2360032994634296</v>
      </c>
      <c r="M829" s="32"/>
      <c r="N829" s="11">
        <f t="shared" si="208"/>
        <v>-1.1277819187315272</v>
      </c>
      <c r="O829" s="13"/>
      <c r="P829" s="11">
        <f t="shared" si="209"/>
        <v>-0.89500491416419681</v>
      </c>
      <c r="Q829" s="11"/>
      <c r="R829" s="11">
        <f t="shared" si="210"/>
        <v>-0.82561168838757726</v>
      </c>
      <c r="S829" s="11"/>
      <c r="T829" s="11">
        <f t="shared" si="211"/>
        <v>-0.70749361281237844</v>
      </c>
      <c r="U829" s="13"/>
      <c r="V829" s="11">
        <f t="shared" si="212"/>
        <v>-0.67023388731441458</v>
      </c>
      <c r="W829" s="13"/>
      <c r="X829" s="13">
        <f t="shared" si="213"/>
        <v>-0.66635059991854062</v>
      </c>
      <c r="Y829" s="13"/>
      <c r="Z829" s="13">
        <f t="shared" si="214"/>
        <v>-0.62508401915773959</v>
      </c>
      <c r="AA829" s="13"/>
      <c r="AB829" s="13">
        <f t="shared" si="215"/>
        <v>-0.56487330231830402</v>
      </c>
      <c r="AC829" s="13"/>
      <c r="AD829" s="13">
        <f t="shared" si="216"/>
        <v>-0.38679947353277094</v>
      </c>
    </row>
    <row r="830" spans="1:30" x14ac:dyDescent="0.2">
      <c r="A830" s="30" t="s">
        <v>16</v>
      </c>
      <c r="B830" s="30">
        <v>2017</v>
      </c>
      <c r="C830" s="32"/>
      <c r="D830" s="31">
        <v>1805339.3900000001</v>
      </c>
      <c r="E830" s="31"/>
      <c r="F830" s="31">
        <v>1326.51</v>
      </c>
      <c r="G830" s="31"/>
      <c r="H830" s="31">
        <v>999854.38</v>
      </c>
      <c r="I830" s="31"/>
      <c r="J830" s="9">
        <f t="shared" si="206"/>
        <v>-998527.87</v>
      </c>
      <c r="K830" s="32"/>
      <c r="L830" s="11">
        <f t="shared" si="207"/>
        <v>-0.55309703844660474</v>
      </c>
      <c r="M830" s="32"/>
      <c r="N830" s="11">
        <f t="shared" si="208"/>
        <v>-0.79319719063523286</v>
      </c>
      <c r="O830" s="13"/>
      <c r="P830" s="11">
        <f t="shared" si="209"/>
        <v>-0.87546805290436824</v>
      </c>
      <c r="Q830" s="11"/>
      <c r="R830" s="11">
        <f t="shared" si="210"/>
        <v>-0.77259005775359346</v>
      </c>
      <c r="S830" s="11"/>
      <c r="T830" s="11">
        <f t="shared" si="211"/>
        <v>-0.74046421368821358</v>
      </c>
      <c r="U830" s="13"/>
      <c r="V830" s="11">
        <f t="shared" si="212"/>
        <v>-0.66849432359854444</v>
      </c>
      <c r="W830" s="13"/>
      <c r="X830" s="13">
        <f t="shared" si="213"/>
        <v>-0.64310061623894854</v>
      </c>
      <c r="Y830" s="13"/>
      <c r="Z830" s="13">
        <f t="shared" si="214"/>
        <v>-0.64179094328456199</v>
      </c>
      <c r="AA830" s="13"/>
      <c r="AB830" s="13">
        <f t="shared" si="215"/>
        <v>-0.6104199453380369</v>
      </c>
      <c r="AC830" s="13"/>
      <c r="AD830" s="13">
        <f t="shared" si="216"/>
        <v>-0.5626254682315186</v>
      </c>
    </row>
    <row r="831" spans="1:30" x14ac:dyDescent="0.2">
      <c r="A831" s="32" t="s">
        <v>16</v>
      </c>
      <c r="B831" s="32">
        <v>2018</v>
      </c>
      <c r="C831" s="32"/>
      <c r="D831" s="31">
        <v>857937.78</v>
      </c>
      <c r="E831" s="31"/>
      <c r="F831" s="31">
        <v>3531.24</v>
      </c>
      <c r="G831" s="31"/>
      <c r="H831" s="31">
        <v>141342.27000000002</v>
      </c>
      <c r="I831" s="31"/>
      <c r="J831" s="9">
        <f t="shared" si="206"/>
        <v>-137811.03000000003</v>
      </c>
      <c r="K831" s="32"/>
      <c r="L831" s="11">
        <f t="shared" si="207"/>
        <v>-0.16063056460807684</v>
      </c>
      <c r="M831" s="32"/>
      <c r="N831" s="11">
        <f t="shared" si="208"/>
        <v>-0.42666941045418866</v>
      </c>
      <c r="O831" s="13"/>
      <c r="P831" s="11">
        <f t="shared" si="209"/>
        <v>-0.64419207746464224</v>
      </c>
      <c r="Q831" s="11"/>
      <c r="R831" s="11">
        <f t="shared" si="210"/>
        <v>-0.75206758967115772</v>
      </c>
      <c r="S831" s="11"/>
      <c r="T831" s="11">
        <f t="shared" si="211"/>
        <v>-0.68360756859583638</v>
      </c>
      <c r="U831" s="13"/>
      <c r="V831" s="11">
        <f t="shared" si="212"/>
        <v>-0.66549940748846037</v>
      </c>
      <c r="W831" s="13"/>
      <c r="X831" s="13">
        <f t="shared" si="213"/>
        <v>-0.61406527662034638</v>
      </c>
      <c r="Y831" s="13"/>
      <c r="Z831" s="13">
        <f t="shared" si="214"/>
        <v>-0.59525722909245815</v>
      </c>
      <c r="AA831" s="13"/>
      <c r="AB831" s="13">
        <f t="shared" si="215"/>
        <v>-0.59683778519283692</v>
      </c>
      <c r="AC831" s="13"/>
      <c r="AD831" s="13">
        <f t="shared" si="216"/>
        <v>-0.57072114290043641</v>
      </c>
    </row>
    <row r="832" spans="1:30" x14ac:dyDescent="0.2">
      <c r="A832" s="32" t="s">
        <v>16</v>
      </c>
      <c r="B832" s="32">
        <v>2019</v>
      </c>
      <c r="C832" s="32"/>
      <c r="D832" s="31">
        <v>1405458.99</v>
      </c>
      <c r="E832" s="31"/>
      <c r="F832" s="31">
        <v>10623.01</v>
      </c>
      <c r="G832" s="31"/>
      <c r="H832" s="31">
        <v>1455681.03</v>
      </c>
      <c r="I832" s="31"/>
      <c r="J832" s="9">
        <f t="shared" si="206"/>
        <v>-1445058.02</v>
      </c>
      <c r="K832" s="32"/>
      <c r="L832" s="11">
        <f t="shared" si="207"/>
        <v>-1.0281751586362544</v>
      </c>
      <c r="M832" s="32"/>
      <c r="N832" s="11">
        <f t="shared" si="208"/>
        <v>-0.69933344033180711</v>
      </c>
      <c r="O832" s="13"/>
      <c r="P832" s="11">
        <f t="shared" si="209"/>
        <v>-0.63444686961466679</v>
      </c>
      <c r="Q832" s="11"/>
      <c r="R832" s="11">
        <f t="shared" si="210"/>
        <v>-0.75110799023904007</v>
      </c>
      <c r="S832" s="11"/>
      <c r="T832" s="11">
        <f t="shared" si="211"/>
        <v>-0.81293612902883761</v>
      </c>
      <c r="U832" s="13"/>
      <c r="V832" s="11">
        <f t="shared" si="212"/>
        <v>-0.74989442195501788</v>
      </c>
      <c r="W832" s="13"/>
      <c r="X832" s="13">
        <f t="shared" si="213"/>
        <v>-0.72888720110414951</v>
      </c>
      <c r="Y832" s="13"/>
      <c r="Z832" s="13">
        <f t="shared" si="214"/>
        <v>-0.67591156651198014</v>
      </c>
      <c r="AA832" s="13"/>
      <c r="AB832" s="13">
        <f t="shared" si="215"/>
        <v>-0.65575592883127987</v>
      </c>
      <c r="AC832" s="13"/>
      <c r="AD832" s="13">
        <f t="shared" si="216"/>
        <v>-0.65409124861737078</v>
      </c>
    </row>
    <row r="833" spans="1:30" x14ac:dyDescent="0.2">
      <c r="A833" s="32" t="s">
        <v>16</v>
      </c>
      <c r="B833" s="32">
        <v>2020</v>
      </c>
      <c r="C833" s="32"/>
      <c r="D833" s="31">
        <v>894914.59</v>
      </c>
      <c r="E833" s="31"/>
      <c r="F833" s="31">
        <v>788.82</v>
      </c>
      <c r="G833" s="31"/>
      <c r="H833" s="31">
        <v>1317270.6200000001</v>
      </c>
      <c r="I833" s="31"/>
      <c r="J833" s="9">
        <f t="shared" si="206"/>
        <v>-1316481.8</v>
      </c>
      <c r="K833" s="32"/>
      <c r="L833" s="11">
        <f t="shared" si="207"/>
        <v>-1.471069769909551</v>
      </c>
      <c r="M833" s="32"/>
      <c r="N833" s="11">
        <f t="shared" si="208"/>
        <v>-1.2004744985812261</v>
      </c>
      <c r="O833" s="13"/>
      <c r="P833" s="11">
        <f t="shared" si="209"/>
        <v>-0.91800665593654462</v>
      </c>
      <c r="Q833" s="11"/>
      <c r="R833" s="11">
        <f t="shared" si="210"/>
        <v>-0.78528464558067457</v>
      </c>
      <c r="S833" s="11"/>
      <c r="T833" s="11">
        <f t="shared" si="211"/>
        <v>-0.85953019546757448</v>
      </c>
      <c r="U833" s="13"/>
      <c r="V833" s="11">
        <f t="shared" si="212"/>
        <v>-0.89394747220256632</v>
      </c>
      <c r="W833" s="13"/>
      <c r="X833" s="13">
        <f t="shared" si="213"/>
        <v>-0.82859411922282655</v>
      </c>
      <c r="Y833" s="13"/>
      <c r="Z833" s="13">
        <f t="shared" si="214"/>
        <v>-0.80321211810779358</v>
      </c>
      <c r="AA833" s="13"/>
      <c r="AB833" s="13">
        <f t="shared" si="215"/>
        <v>-0.74496143999877962</v>
      </c>
      <c r="AC833" s="13"/>
      <c r="AD833" s="13">
        <f t="shared" si="216"/>
        <v>-0.72237642339242647</v>
      </c>
    </row>
    <row r="834" spans="1:30" x14ac:dyDescent="0.2">
      <c r="A834" s="32" t="s">
        <v>16</v>
      </c>
      <c r="B834" s="32">
        <v>2021</v>
      </c>
      <c r="C834" s="32"/>
      <c r="D834" s="31">
        <v>1184553.74</v>
      </c>
      <c r="E834" s="31"/>
      <c r="F834" s="31">
        <v>1132.92</v>
      </c>
      <c r="G834" s="31"/>
      <c r="H834" s="31">
        <v>423425.49</v>
      </c>
      <c r="I834" s="31"/>
      <c r="J834" s="9">
        <f t="shared" si="206"/>
        <v>-422292.57</v>
      </c>
      <c r="K834" s="32"/>
      <c r="L834" s="11">
        <f t="shared" si="207"/>
        <v>-0.35649929229888716</v>
      </c>
      <c r="M834" s="32"/>
      <c r="N834" s="11">
        <f t="shared" si="208"/>
        <v>-0.83616294843980632</v>
      </c>
      <c r="O834" s="13"/>
      <c r="P834" s="11">
        <f t="shared" si="209"/>
        <v>-0.91360080071913807</v>
      </c>
      <c r="Q834" s="11"/>
      <c r="R834" s="11">
        <f t="shared" si="210"/>
        <v>-0.76485070190183901</v>
      </c>
      <c r="S834" s="11"/>
      <c r="T834" s="11">
        <f t="shared" si="211"/>
        <v>-0.70267202351950397</v>
      </c>
      <c r="U834" s="13"/>
      <c r="V834" s="11">
        <f t="shared" si="212"/>
        <v>-0.77592439750116982</v>
      </c>
      <c r="W834" s="13"/>
      <c r="X834" s="13">
        <f t="shared" si="213"/>
        <v>-0.81864878528057838</v>
      </c>
      <c r="Y834" s="13"/>
      <c r="Z834" s="13">
        <f t="shared" si="214"/>
        <v>-0.76900879266512301</v>
      </c>
      <c r="AA834" s="13"/>
      <c r="AB834" s="13">
        <f t="shared" si="215"/>
        <v>-0.75092846854379314</v>
      </c>
      <c r="AC834" s="13"/>
      <c r="AD834" s="13">
        <f t="shared" si="216"/>
        <v>-0.7049136490384128</v>
      </c>
    </row>
    <row r="835" spans="1:30" x14ac:dyDescent="0.2">
      <c r="A835" s="32" t="s">
        <v>16</v>
      </c>
      <c r="B835" s="32">
        <v>2022</v>
      </c>
      <c r="C835" s="32"/>
      <c r="D835" s="31">
        <v>7458920.2999999998</v>
      </c>
      <c r="E835" s="31"/>
      <c r="F835" s="31">
        <v>349.23</v>
      </c>
      <c r="G835" s="31"/>
      <c r="H835" s="31">
        <v>1216798.51</v>
      </c>
      <c r="I835" s="31"/>
      <c r="J835" s="9">
        <f t="shared" si="206"/>
        <v>-1216449.28</v>
      </c>
      <c r="K835" s="32"/>
      <c r="L835" s="11">
        <f t="shared" si="207"/>
        <v>-0.16308650998724306</v>
      </c>
      <c r="M835" s="32"/>
      <c r="N835" s="11">
        <f t="shared" si="208"/>
        <v>-0.18959296255374652</v>
      </c>
      <c r="O835" s="13"/>
      <c r="P835" s="11">
        <f t="shared" si="209"/>
        <v>-0.30982420245546238</v>
      </c>
      <c r="Q835" s="11"/>
      <c r="R835" s="11">
        <f t="shared" si="210"/>
        <v>-0.40207811939545257</v>
      </c>
      <c r="S835" s="11"/>
      <c r="T835" s="11">
        <f t="shared" si="211"/>
        <v>-0.38452594638773901</v>
      </c>
      <c r="U835" s="13"/>
      <c r="V835" s="11">
        <f t="shared" si="212"/>
        <v>-0.40689129080883518</v>
      </c>
      <c r="W835" s="13"/>
      <c r="X835" s="13">
        <f t="shared" si="213"/>
        <v>-0.46253473329315631</v>
      </c>
      <c r="Y835" s="13"/>
      <c r="Z835" s="13">
        <f t="shared" si="214"/>
        <v>-0.51138040656374173</v>
      </c>
      <c r="AA835" s="13"/>
      <c r="AB835" s="13">
        <f t="shared" si="215"/>
        <v>-0.50069443476254438</v>
      </c>
      <c r="AC835" s="13"/>
      <c r="AD835" s="13">
        <f t="shared" si="216"/>
        <v>-0.50151312012200699</v>
      </c>
    </row>
    <row r="836" spans="1:30" x14ac:dyDescent="0.2">
      <c r="A836" s="30"/>
      <c r="B836" s="30"/>
      <c r="C836" s="30"/>
      <c r="E836" s="31"/>
      <c r="F836" s="31"/>
      <c r="G836" s="31"/>
      <c r="H836" s="31"/>
      <c r="I836" s="31"/>
      <c r="J836" s="33"/>
      <c r="K836" s="32"/>
      <c r="L836" s="32"/>
      <c r="M836" s="32"/>
      <c r="N836" s="32"/>
      <c r="P836" s="11"/>
      <c r="V836" s="11"/>
      <c r="AB836" s="13"/>
      <c r="AD836" s="13"/>
    </row>
    <row r="837" spans="1:30" x14ac:dyDescent="0.2">
      <c r="A837" s="30" t="s">
        <v>17</v>
      </c>
      <c r="B837" s="30">
        <v>1974</v>
      </c>
      <c r="C837" s="30"/>
      <c r="D837" s="31">
        <v>263151</v>
      </c>
      <c r="E837" s="31"/>
      <c r="F837" s="31">
        <v>187001.34</v>
      </c>
      <c r="G837" s="31"/>
      <c r="H837" s="31">
        <v>55972.12</v>
      </c>
      <c r="I837" s="31"/>
      <c r="J837" s="9">
        <f t="shared" ref="J837:J885" si="217">+F837-H837</f>
        <v>131029.22</v>
      </c>
      <c r="K837" s="10"/>
      <c r="L837" s="11">
        <f t="shared" ref="L837:L885" si="218">+IF(+D837=0,"NA",+J837/D837)</f>
        <v>0.49792408161093821</v>
      </c>
      <c r="M837" s="12"/>
      <c r="N837" s="11" t="s">
        <v>42</v>
      </c>
      <c r="O837" s="13"/>
      <c r="P837" s="11"/>
      <c r="Q837" s="11"/>
      <c r="R837" s="11"/>
      <c r="S837" s="11"/>
      <c r="T837" s="11"/>
      <c r="U837" s="13"/>
      <c r="V837" s="11"/>
      <c r="W837" s="13"/>
      <c r="X837" s="13"/>
      <c r="Y837" s="13"/>
      <c r="Z837" s="13"/>
      <c r="AA837" s="13"/>
      <c r="AB837" s="13"/>
      <c r="AC837" s="13"/>
      <c r="AD837" s="13"/>
    </row>
    <row r="838" spans="1:30" x14ac:dyDescent="0.2">
      <c r="A838" s="30" t="s">
        <v>17</v>
      </c>
      <c r="B838" s="30">
        <v>1975</v>
      </c>
      <c r="C838" s="30"/>
      <c r="D838" s="31">
        <v>340461</v>
      </c>
      <c r="E838" s="31"/>
      <c r="F838" s="31">
        <v>94542.09</v>
      </c>
      <c r="G838" s="31"/>
      <c r="H838" s="31">
        <v>80467.08</v>
      </c>
      <c r="I838" s="31"/>
      <c r="J838" s="9">
        <f t="shared" si="217"/>
        <v>14075.009999999995</v>
      </c>
      <c r="K838" s="32"/>
      <c r="L838" s="11">
        <f t="shared" si="218"/>
        <v>4.1341034655951771E-2</v>
      </c>
      <c r="M838" s="32"/>
      <c r="N838" s="11">
        <f t="shared" ref="N838:N885" si="219">+IF(SUM(D837:D838)=0,"NA",+SUM(J837,,J838)/SUM(D837:D838))</f>
        <v>0.24039321617197801</v>
      </c>
      <c r="O838" s="13"/>
      <c r="P838" s="11"/>
      <c r="Q838" s="11"/>
      <c r="R838" s="11"/>
      <c r="S838" s="11"/>
      <c r="T838" s="11"/>
      <c r="U838" s="13"/>
      <c r="V838" s="11"/>
      <c r="W838" s="13"/>
      <c r="X838" s="13"/>
      <c r="Y838" s="13"/>
      <c r="Z838" s="13"/>
      <c r="AA838" s="13"/>
      <c r="AB838" s="13"/>
      <c r="AC838" s="13"/>
      <c r="AD838" s="13"/>
    </row>
    <row r="839" spans="1:30" x14ac:dyDescent="0.2">
      <c r="A839" s="30" t="s">
        <v>17</v>
      </c>
      <c r="B839" s="30">
        <v>1976</v>
      </c>
      <c r="C839" s="30"/>
      <c r="D839" s="31">
        <v>175486</v>
      </c>
      <c r="E839" s="31"/>
      <c r="F839" s="31">
        <v>117087.05</v>
      </c>
      <c r="G839" s="31"/>
      <c r="H839" s="31">
        <v>43056.29</v>
      </c>
      <c r="I839" s="31"/>
      <c r="J839" s="9">
        <f t="shared" si="217"/>
        <v>74030.760000000009</v>
      </c>
      <c r="K839" s="32"/>
      <c r="L839" s="11">
        <f t="shared" si="218"/>
        <v>0.42186134506456363</v>
      </c>
      <c r="M839" s="32"/>
      <c r="N839" s="11">
        <f t="shared" si="219"/>
        <v>0.17076515611099591</v>
      </c>
      <c r="O839" s="13"/>
      <c r="P839" s="11">
        <f t="shared" ref="P839:P885" si="220">+IF(SUM(D837:D839)=0,"NA",+SUM(J837:J839)/SUM(D837:D839))</f>
        <v>0.28126755555783739</v>
      </c>
      <c r="Q839" s="11"/>
      <c r="R839" s="11"/>
      <c r="S839" s="11"/>
      <c r="T839" s="11"/>
      <c r="U839" s="13"/>
      <c r="V839" s="11"/>
      <c r="W839" s="13"/>
      <c r="X839" s="13"/>
      <c r="Y839" s="13"/>
      <c r="Z839" s="13"/>
      <c r="AA839" s="13"/>
      <c r="AB839" s="13"/>
      <c r="AC839" s="13"/>
      <c r="AD839" s="13"/>
    </row>
    <row r="840" spans="1:30" x14ac:dyDescent="0.2">
      <c r="A840" s="30" t="s">
        <v>17</v>
      </c>
      <c r="B840" s="30">
        <v>1977</v>
      </c>
      <c r="C840" s="30"/>
      <c r="D840" s="31">
        <v>264223</v>
      </c>
      <c r="E840" s="31"/>
      <c r="F840" s="31">
        <v>98880.91</v>
      </c>
      <c r="G840" s="31"/>
      <c r="H840" s="31">
        <v>41533.03</v>
      </c>
      <c r="I840" s="31"/>
      <c r="J840" s="9">
        <f t="shared" si="217"/>
        <v>57347.880000000005</v>
      </c>
      <c r="K840" s="32"/>
      <c r="L840" s="11">
        <f t="shared" si="218"/>
        <v>0.21704348221010283</v>
      </c>
      <c r="M840" s="32"/>
      <c r="N840" s="11">
        <f t="shared" si="219"/>
        <v>0.29878542399632485</v>
      </c>
      <c r="O840" s="13"/>
      <c r="P840" s="11">
        <f t="shared" si="220"/>
        <v>0.18643840445031215</v>
      </c>
      <c r="Q840" s="11"/>
      <c r="R840" s="11">
        <f t="shared" ref="R840:R885" si="221">+IF(SUM(D837:D840)=0,"NA",+SUM(J837:J840)/SUM(D837:D840))</f>
        <v>0.26500268853018388</v>
      </c>
      <c r="S840" s="11"/>
      <c r="T840" s="11"/>
      <c r="U840" s="13"/>
      <c r="V840" s="11"/>
      <c r="W840" s="13"/>
      <c r="X840" s="13"/>
      <c r="Y840" s="13"/>
      <c r="Z840" s="13"/>
      <c r="AA840" s="13"/>
      <c r="AB840" s="13"/>
      <c r="AC840" s="13"/>
      <c r="AD840" s="13"/>
    </row>
    <row r="841" spans="1:30" x14ac:dyDescent="0.2">
      <c r="A841" s="30" t="s">
        <v>17</v>
      </c>
      <c r="B841" s="30">
        <v>1978</v>
      </c>
      <c r="C841" s="30"/>
      <c r="D841" s="31">
        <v>346228</v>
      </c>
      <c r="E841" s="31"/>
      <c r="F841" s="31">
        <v>76217.149999999994</v>
      </c>
      <c r="G841" s="31"/>
      <c r="H841" s="31">
        <v>49203.14</v>
      </c>
      <c r="I841" s="31"/>
      <c r="J841" s="9">
        <f t="shared" si="217"/>
        <v>27014.009999999995</v>
      </c>
      <c r="K841" s="32"/>
      <c r="L841" s="11">
        <f t="shared" si="218"/>
        <v>7.802375891031342E-2</v>
      </c>
      <c r="M841" s="32"/>
      <c r="N841" s="11">
        <f t="shared" si="219"/>
        <v>0.13819600590383177</v>
      </c>
      <c r="O841" s="13"/>
      <c r="P841" s="11">
        <f t="shared" si="220"/>
        <v>0.20153351986227908</v>
      </c>
      <c r="Q841" s="11"/>
      <c r="R841" s="11">
        <f t="shared" si="221"/>
        <v>0.15311431660922697</v>
      </c>
      <c r="S841" s="11"/>
      <c r="T841" s="11">
        <f t="shared" ref="T841:T885" si="222">+IF(SUM(D837:D841)=0,"NA",+SUM(J837:J841)/SUM(D837:D841))</f>
        <v>0.21841394581983076</v>
      </c>
      <c r="U841" s="13"/>
      <c r="V841" s="11"/>
      <c r="W841" s="13"/>
      <c r="X841" s="13"/>
      <c r="Y841" s="13"/>
      <c r="Z841" s="13"/>
      <c r="AA841" s="13"/>
      <c r="AB841" s="13"/>
      <c r="AC841" s="13"/>
      <c r="AD841" s="13"/>
    </row>
    <row r="842" spans="1:30" x14ac:dyDescent="0.2">
      <c r="A842" s="30" t="s">
        <v>17</v>
      </c>
      <c r="B842" s="30">
        <v>1979</v>
      </c>
      <c r="C842" s="30"/>
      <c r="D842" s="31">
        <v>419739</v>
      </c>
      <c r="E842" s="31"/>
      <c r="F842" s="31">
        <v>107578.53</v>
      </c>
      <c r="G842" s="31"/>
      <c r="H842" s="31">
        <v>59846.52</v>
      </c>
      <c r="I842" s="31"/>
      <c r="J842" s="9">
        <f t="shared" si="217"/>
        <v>47732.01</v>
      </c>
      <c r="K842" s="32"/>
      <c r="L842" s="11">
        <f t="shared" si="218"/>
        <v>0.11371831066448436</v>
      </c>
      <c r="M842" s="32"/>
      <c r="N842" s="11">
        <f t="shared" si="219"/>
        <v>9.7583864579022322E-2</v>
      </c>
      <c r="O842" s="13"/>
      <c r="P842" s="11">
        <f t="shared" si="220"/>
        <v>0.12822285209524456</v>
      </c>
      <c r="Q842" s="11"/>
      <c r="R842" s="11">
        <f t="shared" si="221"/>
        <v>0.17096190021199728</v>
      </c>
      <c r="S842" s="11"/>
      <c r="T842" s="11">
        <f t="shared" si="222"/>
        <v>0.14241924874703862</v>
      </c>
      <c r="U842" s="13"/>
      <c r="V842" s="11">
        <f t="shared" ref="V842:V885" si="223">+IF(SUM(D837:D842)=0,"NA",+SUM(J837:J842)/SUM(D837:D842))</f>
        <v>0.19412547366698946</v>
      </c>
      <c r="W842" s="13"/>
      <c r="X842" s="13"/>
      <c r="Y842" s="13"/>
      <c r="Z842" s="13"/>
      <c r="AA842" s="13"/>
      <c r="AB842" s="13"/>
      <c r="AC842" s="13"/>
      <c r="AD842" s="13"/>
    </row>
    <row r="843" spans="1:30" x14ac:dyDescent="0.2">
      <c r="A843" s="30" t="s">
        <v>17</v>
      </c>
      <c r="B843" s="30">
        <v>1980</v>
      </c>
      <c r="C843" s="30"/>
      <c r="D843" s="31">
        <v>513571</v>
      </c>
      <c r="E843" s="31"/>
      <c r="F843" s="31">
        <v>166221.84</v>
      </c>
      <c r="G843" s="31"/>
      <c r="H843" s="31">
        <v>74186.559999999998</v>
      </c>
      <c r="I843" s="31"/>
      <c r="J843" s="9">
        <f t="shared" si="217"/>
        <v>92035.28</v>
      </c>
      <c r="K843" s="32"/>
      <c r="L843" s="11">
        <f t="shared" si="218"/>
        <v>0.179206536194606</v>
      </c>
      <c r="M843" s="32"/>
      <c r="N843" s="11">
        <f t="shared" si="219"/>
        <v>0.14975441171743581</v>
      </c>
      <c r="O843" s="13"/>
      <c r="P843" s="11">
        <f t="shared" si="220"/>
        <v>0.13034493700069869</v>
      </c>
      <c r="Q843" s="11"/>
      <c r="R843" s="11">
        <f t="shared" si="221"/>
        <v>0.14518385941865353</v>
      </c>
      <c r="S843" s="11"/>
      <c r="T843" s="11">
        <f t="shared" si="222"/>
        <v>0.17342472605739609</v>
      </c>
      <c r="U843" s="13"/>
      <c r="V843" s="11">
        <f t="shared" si="223"/>
        <v>0.15159185185472895</v>
      </c>
      <c r="W843" s="13"/>
      <c r="X843" s="13">
        <f t="shared" ref="X843:X885" si="224">+IF(SUM(D837:D843)=0,"NA",+SUM(J837:J843)/SUM(D837:D843))</f>
        <v>0.19082698088863767</v>
      </c>
      <c r="Y843" s="13"/>
      <c r="Z843" s="13"/>
      <c r="AA843" s="13"/>
      <c r="AB843" s="13"/>
      <c r="AC843" s="13"/>
      <c r="AD843" s="13"/>
    </row>
    <row r="844" spans="1:30" x14ac:dyDescent="0.2">
      <c r="A844" s="30" t="s">
        <v>17</v>
      </c>
      <c r="B844" s="30">
        <v>1981</v>
      </c>
      <c r="C844" s="30"/>
      <c r="D844" s="31">
        <v>645292</v>
      </c>
      <c r="E844" s="31"/>
      <c r="F844" s="31">
        <v>250212.08</v>
      </c>
      <c r="G844" s="31"/>
      <c r="H844" s="31">
        <v>192699.06</v>
      </c>
      <c r="I844" s="31"/>
      <c r="J844" s="9">
        <f t="shared" si="217"/>
        <v>57513.01999999999</v>
      </c>
      <c r="K844" s="32"/>
      <c r="L844" s="11">
        <f t="shared" si="218"/>
        <v>8.9127123844709041E-2</v>
      </c>
      <c r="M844" s="32"/>
      <c r="N844" s="11">
        <f t="shared" si="219"/>
        <v>0.12904743701369359</v>
      </c>
      <c r="O844" s="13"/>
      <c r="P844" s="11">
        <f t="shared" si="220"/>
        <v>0.12497153177304983</v>
      </c>
      <c r="Q844" s="11"/>
      <c r="R844" s="11">
        <f t="shared" si="221"/>
        <v>0.11652682055038625</v>
      </c>
      <c r="S844" s="11"/>
      <c r="T844" s="11">
        <f t="shared" si="222"/>
        <v>0.12865937919273765</v>
      </c>
      <c r="U844" s="13"/>
      <c r="V844" s="11">
        <f t="shared" si="223"/>
        <v>0.15041957861553565</v>
      </c>
      <c r="W844" s="13"/>
      <c r="X844" s="13">
        <f t="shared" si="224"/>
        <v>0.13669056192236603</v>
      </c>
      <c r="Y844" s="13"/>
      <c r="Z844" s="13">
        <f t="shared" ref="Z844:Z885" si="225">+IF(SUM(D837:D844)=0,"NA",+SUM(J837:J844)/SUM(D837:D844))</f>
        <v>0.1687168846867966</v>
      </c>
      <c r="AA844" s="13"/>
      <c r="AB844" s="13"/>
      <c r="AC844" s="13"/>
      <c r="AD844" s="13"/>
    </row>
    <row r="845" spans="1:30" x14ac:dyDescent="0.2">
      <c r="A845" s="30" t="s">
        <v>17</v>
      </c>
      <c r="B845" s="30">
        <v>1982</v>
      </c>
      <c r="C845" s="30"/>
      <c r="D845" s="31">
        <v>875732</v>
      </c>
      <c r="E845" s="31"/>
      <c r="F845" s="31">
        <v>248929.32</v>
      </c>
      <c r="G845" s="31"/>
      <c r="H845" s="31">
        <v>197799.02</v>
      </c>
      <c r="I845" s="31"/>
      <c r="J845" s="9">
        <f t="shared" si="217"/>
        <v>51130.300000000017</v>
      </c>
      <c r="K845" s="32"/>
      <c r="L845" s="11">
        <f t="shared" si="218"/>
        <v>5.838578469212044E-2</v>
      </c>
      <c r="M845" s="32"/>
      <c r="N845" s="11">
        <f t="shared" si="219"/>
        <v>7.142774867457713E-2</v>
      </c>
      <c r="O845" s="13"/>
      <c r="P845" s="11">
        <f t="shared" si="220"/>
        <v>9.8633192355235322E-2</v>
      </c>
      <c r="Q845" s="11"/>
      <c r="R845" s="11">
        <f t="shared" si="221"/>
        <v>0.10121304190872148</v>
      </c>
      <c r="S845" s="11"/>
      <c r="T845" s="11">
        <f t="shared" si="222"/>
        <v>9.8346196227757143E-2</v>
      </c>
      <c r="U845" s="13"/>
      <c r="V845" s="11">
        <f t="shared" si="223"/>
        <v>0.10857939463942821</v>
      </c>
      <c r="W845" s="13"/>
      <c r="X845" s="13">
        <f t="shared" si="224"/>
        <v>0.12554606080787692</v>
      </c>
      <c r="Y845" s="13"/>
      <c r="Z845" s="13">
        <f t="shared" si="225"/>
        <v>0.11753972930674514</v>
      </c>
      <c r="AA845" s="13"/>
      <c r="AB845" s="13">
        <f t="shared" ref="AB845:AB885" si="226">+IF(SUM(D837:D845)=0,"NA",+SUM(J837:J845)/SUM(D837:D845))</f>
        <v>0.14358072032889663</v>
      </c>
      <c r="AC845" s="13"/>
      <c r="AD845" s="13"/>
    </row>
    <row r="846" spans="1:30" x14ac:dyDescent="0.2">
      <c r="A846" s="30" t="s">
        <v>17</v>
      </c>
      <c r="B846" s="30">
        <v>1983</v>
      </c>
      <c r="C846" s="30"/>
      <c r="D846" s="31">
        <v>2860470</v>
      </c>
      <c r="E846" s="31"/>
      <c r="F846" s="31">
        <v>237093.82</v>
      </c>
      <c r="G846" s="31"/>
      <c r="H846" s="31">
        <v>233718.49</v>
      </c>
      <c r="I846" s="31"/>
      <c r="J846" s="9">
        <f t="shared" si="217"/>
        <v>3375.3300000000163</v>
      </c>
      <c r="K846" s="32"/>
      <c r="L846" s="11">
        <f t="shared" si="218"/>
        <v>1.1799914000146885E-3</v>
      </c>
      <c r="M846" s="32"/>
      <c r="N846" s="11">
        <f t="shared" si="219"/>
        <v>1.4588512612540766E-2</v>
      </c>
      <c r="O846" s="13"/>
      <c r="P846" s="11">
        <f t="shared" si="220"/>
        <v>2.5566313682045445E-2</v>
      </c>
      <c r="Q846" s="11"/>
      <c r="R846" s="11">
        <f t="shared" si="221"/>
        <v>4.168564258084418E-2</v>
      </c>
      <c r="S846" s="11"/>
      <c r="T846" s="11">
        <f t="shared" si="222"/>
        <v>4.7374454448367243E-2</v>
      </c>
      <c r="U846" s="13"/>
      <c r="V846" s="11">
        <f t="shared" si="223"/>
        <v>4.9248962026711737E-2</v>
      </c>
      <c r="W846" s="13"/>
      <c r="X846" s="13">
        <f t="shared" si="224"/>
        <v>5.6731369367225545E-2</v>
      </c>
      <c r="Y846" s="13"/>
      <c r="Z846" s="13">
        <f t="shared" si="225"/>
        <v>6.7234224498302769E-2</v>
      </c>
      <c r="AA846" s="13"/>
      <c r="AB846" s="13">
        <f t="shared" si="226"/>
        <v>6.5865594651433101E-2</v>
      </c>
      <c r="AC846" s="13"/>
      <c r="AD846" s="13">
        <f t="shared" ref="AD846:AD885" si="227">+IF(SUM(D837:D846)=0,"NA",+SUM(J837:J846)/SUM(D837:D846))</f>
        <v>8.282422181528927E-2</v>
      </c>
    </row>
    <row r="847" spans="1:30" x14ac:dyDescent="0.2">
      <c r="A847" s="30" t="s">
        <v>17</v>
      </c>
      <c r="B847" s="30">
        <v>1984</v>
      </c>
      <c r="C847" s="30"/>
      <c r="D847" s="31">
        <v>2034200</v>
      </c>
      <c r="E847" s="31"/>
      <c r="F847" s="31">
        <v>584756.81999999995</v>
      </c>
      <c r="G847" s="31"/>
      <c r="H847" s="31">
        <v>360303.88</v>
      </c>
      <c r="I847" s="31"/>
      <c r="J847" s="9">
        <f t="shared" si="217"/>
        <v>224452.93999999994</v>
      </c>
      <c r="K847" s="32"/>
      <c r="L847" s="11">
        <f t="shared" si="218"/>
        <v>0.11033966178350209</v>
      </c>
      <c r="M847" s="32"/>
      <c r="N847" s="11">
        <f t="shared" si="219"/>
        <v>4.65461961684853E-2</v>
      </c>
      <c r="O847" s="13"/>
      <c r="P847" s="11">
        <f t="shared" si="220"/>
        <v>4.8343004525507917E-2</v>
      </c>
      <c r="Q847" s="11"/>
      <c r="R847" s="11">
        <f t="shared" si="221"/>
        <v>5.2445080766009095E-2</v>
      </c>
      <c r="S847" s="11"/>
      <c r="T847" s="11">
        <f t="shared" si="222"/>
        <v>6.184016197966162E-2</v>
      </c>
      <c r="U847" s="13"/>
      <c r="V847" s="11">
        <f t="shared" si="223"/>
        <v>6.4803186935263615E-2</v>
      </c>
      <c r="W847" s="13"/>
      <c r="X847" s="13">
        <f t="shared" si="224"/>
        <v>6.5398013991001175E-2</v>
      </c>
      <c r="Y847" s="13"/>
      <c r="Z847" s="13">
        <f t="shared" si="225"/>
        <v>7.0432054707263256E-2</v>
      </c>
      <c r="AA847" s="13"/>
      <c r="AB847" s="13">
        <f t="shared" si="226"/>
        <v>7.8013046437583264E-2</v>
      </c>
      <c r="AC847" s="13"/>
      <c r="AD847" s="13">
        <f t="shared" si="227"/>
        <v>7.6539913976941751E-2</v>
      </c>
    </row>
    <row r="848" spans="1:30" x14ac:dyDescent="0.2">
      <c r="A848" s="30" t="s">
        <v>17</v>
      </c>
      <c r="B848" s="30">
        <v>1985</v>
      </c>
      <c r="C848" s="30"/>
      <c r="D848" s="31">
        <v>2333443</v>
      </c>
      <c r="E848" s="31"/>
      <c r="F848" s="31">
        <v>507957.76000000001</v>
      </c>
      <c r="G848" s="31"/>
      <c r="H848" s="31">
        <v>528577.22</v>
      </c>
      <c r="I848" s="31"/>
      <c r="J848" s="9">
        <f t="shared" si="217"/>
        <v>-20619.459999999963</v>
      </c>
      <c r="K848" s="32"/>
      <c r="L848" s="11">
        <f t="shared" si="218"/>
        <v>-8.8364961132540894E-3</v>
      </c>
      <c r="M848" s="32"/>
      <c r="N848" s="11">
        <f t="shared" si="219"/>
        <v>4.6668988284985745E-2</v>
      </c>
      <c r="O848" s="13"/>
      <c r="P848" s="11">
        <f t="shared" si="220"/>
        <v>2.8667068431276598E-2</v>
      </c>
      <c r="Q848" s="11"/>
      <c r="R848" s="11">
        <f t="shared" si="221"/>
        <v>3.1878584795242255E-2</v>
      </c>
      <c r="S848" s="11"/>
      <c r="T848" s="11">
        <f t="shared" si="222"/>
        <v>3.6100946870531343E-2</v>
      </c>
      <c r="U848" s="13"/>
      <c r="V848" s="11">
        <f t="shared" si="223"/>
        <v>4.4035438664373316E-2</v>
      </c>
      <c r="W848" s="13"/>
      <c r="X848" s="13">
        <f t="shared" si="224"/>
        <v>4.7056226592306682E-2</v>
      </c>
      <c r="Y848" s="13"/>
      <c r="Z848" s="13">
        <f t="shared" si="225"/>
        <v>4.8125343577292111E-2</v>
      </c>
      <c r="AA848" s="13"/>
      <c r="AB848" s="13">
        <f t="shared" si="226"/>
        <v>5.2461542900745742E-2</v>
      </c>
      <c r="AC848" s="13"/>
      <c r="AD848" s="13">
        <f t="shared" si="227"/>
        <v>5.8653949836001439E-2</v>
      </c>
    </row>
    <row r="849" spans="1:30" x14ac:dyDescent="0.2">
      <c r="A849" s="30" t="s">
        <v>17</v>
      </c>
      <c r="B849" s="30">
        <v>1986</v>
      </c>
      <c r="C849" s="30"/>
      <c r="D849" s="31">
        <v>2990733</v>
      </c>
      <c r="E849" s="31"/>
      <c r="F849" s="31">
        <v>314960.11</v>
      </c>
      <c r="G849" s="31"/>
      <c r="H849" s="31">
        <v>616623.1</v>
      </c>
      <c r="I849" s="31"/>
      <c r="J849" s="9">
        <f t="shared" si="217"/>
        <v>-301662.99</v>
      </c>
      <c r="K849" s="32"/>
      <c r="L849" s="11">
        <f t="shared" si="218"/>
        <v>-0.100865904779865</v>
      </c>
      <c r="M849" s="32"/>
      <c r="N849" s="11">
        <f t="shared" si="219"/>
        <v>-6.0531892634653695E-2</v>
      </c>
      <c r="O849" s="13"/>
      <c r="P849" s="11">
        <f t="shared" si="220"/>
        <v>-1.3294986556816343E-2</v>
      </c>
      <c r="Q849" s="11"/>
      <c r="R849" s="11">
        <f t="shared" si="221"/>
        <v>-9.2431356730495792E-3</v>
      </c>
      <c r="S849" s="11"/>
      <c r="T849" s="11">
        <f t="shared" si="222"/>
        <v>-3.9049597019372891E-3</v>
      </c>
      <c r="U849" s="13"/>
      <c r="V849" s="11">
        <f t="shared" si="223"/>
        <v>1.208628374930899E-3</v>
      </c>
      <c r="W849" s="13"/>
      <c r="X849" s="13">
        <f t="shared" si="224"/>
        <v>8.6689461352121456E-3</v>
      </c>
      <c r="Y849" s="13"/>
      <c r="Z849" s="13">
        <f t="shared" si="225"/>
        <v>1.214820826343507E-2</v>
      </c>
      <c r="AA849" s="13"/>
      <c r="AB849" s="13">
        <f t="shared" si="226"/>
        <v>1.3900051369463189E-2</v>
      </c>
      <c r="AC849" s="13"/>
      <c r="AD849" s="13">
        <f t="shared" si="227"/>
        <v>1.7940751290065199E-2</v>
      </c>
    </row>
    <row r="850" spans="1:30" x14ac:dyDescent="0.2">
      <c r="A850" s="30" t="s">
        <v>17</v>
      </c>
      <c r="B850" s="30">
        <v>1987</v>
      </c>
      <c r="C850" s="30"/>
      <c r="D850" s="31">
        <v>2923316</v>
      </c>
      <c r="E850" s="31"/>
      <c r="F850" s="31">
        <v>212862.99</v>
      </c>
      <c r="G850" s="31"/>
      <c r="H850" s="31">
        <v>907410.58</v>
      </c>
      <c r="I850" s="31"/>
      <c r="J850" s="9">
        <f t="shared" si="217"/>
        <v>-694547.59</v>
      </c>
      <c r="K850" s="32"/>
      <c r="L850" s="11">
        <f t="shared" si="218"/>
        <v>-0.23758895377714895</v>
      </c>
      <c r="M850" s="32"/>
      <c r="N850" s="11">
        <f t="shared" si="219"/>
        <v>-0.16844814441003109</v>
      </c>
      <c r="O850" s="13"/>
      <c r="P850" s="11">
        <f t="shared" si="220"/>
        <v>-0.12328960610086072</v>
      </c>
      <c r="Q850" s="11"/>
      <c r="R850" s="11">
        <f t="shared" si="221"/>
        <v>-7.706679990024988E-2</v>
      </c>
      <c r="S850" s="11"/>
      <c r="T850" s="11">
        <f t="shared" si="222"/>
        <v>-6.0035918747615498E-2</v>
      </c>
      <c r="U850" s="13"/>
      <c r="V850" s="11">
        <f t="shared" si="223"/>
        <v>-5.2637826338250239E-2</v>
      </c>
      <c r="W850" s="13"/>
      <c r="X850" s="13">
        <f t="shared" si="224"/>
        <v>-4.6399087483443228E-2</v>
      </c>
      <c r="Y850" s="13"/>
      <c r="Z850" s="13">
        <f t="shared" si="225"/>
        <v>-3.8764748621856429E-2</v>
      </c>
      <c r="AA850" s="13"/>
      <c r="AB850" s="13">
        <f t="shared" si="226"/>
        <v>-3.4661064895602188E-2</v>
      </c>
      <c r="AC850" s="13"/>
      <c r="AD850" s="13">
        <f t="shared" si="227"/>
        <v>-3.2213889546102659E-2</v>
      </c>
    </row>
    <row r="851" spans="1:30" x14ac:dyDescent="0.2">
      <c r="A851" s="30" t="s">
        <v>17</v>
      </c>
      <c r="B851" s="30">
        <v>1988</v>
      </c>
      <c r="C851" s="30"/>
      <c r="D851" s="31">
        <v>4242459</v>
      </c>
      <c r="E851" s="31"/>
      <c r="F851" s="31">
        <v>127765.61</v>
      </c>
      <c r="G851" s="31"/>
      <c r="H851" s="31">
        <v>942157.73</v>
      </c>
      <c r="I851" s="31"/>
      <c r="J851" s="9">
        <f t="shared" si="217"/>
        <v>-814392.12</v>
      </c>
      <c r="K851" s="32"/>
      <c r="L851" s="11">
        <f t="shared" si="218"/>
        <v>-0.1919622841375721</v>
      </c>
      <c r="M851" s="32"/>
      <c r="N851" s="11">
        <f t="shared" si="219"/>
        <v>-0.21057592653969737</v>
      </c>
      <c r="O851" s="13"/>
      <c r="P851" s="11">
        <f t="shared" si="220"/>
        <v>-0.17827019877304284</v>
      </c>
      <c r="Q851" s="11"/>
      <c r="R851" s="11">
        <f t="shared" si="221"/>
        <v>-0.14661564004534525</v>
      </c>
      <c r="S851" s="11"/>
      <c r="T851" s="11">
        <f t="shared" si="222"/>
        <v>-0.11062741085520249</v>
      </c>
      <c r="U851" s="13"/>
      <c r="V851" s="11">
        <f t="shared" si="223"/>
        <v>-9.2230592199852968E-2</v>
      </c>
      <c r="W851" s="13"/>
      <c r="X851" s="13">
        <f t="shared" si="224"/>
        <v>-8.5007315575991324E-2</v>
      </c>
      <c r="Y851" s="13"/>
      <c r="Z851" s="13">
        <f t="shared" si="225"/>
        <v>-7.9063717212504506E-2</v>
      </c>
      <c r="AA851" s="13"/>
      <c r="AB851" s="13">
        <f t="shared" si="226"/>
        <v>-7.2233363592021427E-2</v>
      </c>
      <c r="AC851" s="13"/>
      <c r="AD851" s="13">
        <f t="shared" si="227"/>
        <v>-6.8299125634389501E-2</v>
      </c>
    </row>
    <row r="852" spans="1:30" x14ac:dyDescent="0.2">
      <c r="A852" s="30" t="s">
        <v>17</v>
      </c>
      <c r="B852" s="30">
        <v>1989</v>
      </c>
      <c r="C852" s="30"/>
      <c r="D852" s="31">
        <v>3805244</v>
      </c>
      <c r="E852" s="31"/>
      <c r="F852" s="31">
        <v>233120.48</v>
      </c>
      <c r="G852" s="31"/>
      <c r="H852" s="31">
        <v>897177</v>
      </c>
      <c r="I852" s="31"/>
      <c r="J852" s="9">
        <f t="shared" si="217"/>
        <v>-664056.52</v>
      </c>
      <c r="K852" s="32"/>
      <c r="L852" s="11">
        <f t="shared" si="218"/>
        <v>-0.17451089076022458</v>
      </c>
      <c r="M852" s="32"/>
      <c r="N852" s="11">
        <f t="shared" si="219"/>
        <v>-0.18371063643874533</v>
      </c>
      <c r="O852" s="13"/>
      <c r="P852" s="11">
        <f t="shared" si="220"/>
        <v>-0.19806694619706702</v>
      </c>
      <c r="Q852" s="11"/>
      <c r="R852" s="11">
        <f t="shared" si="221"/>
        <v>-0.17724560785781038</v>
      </c>
      <c r="S852" s="11"/>
      <c r="T852" s="11">
        <f t="shared" si="222"/>
        <v>-0.15312972198246169</v>
      </c>
      <c r="U852" s="13"/>
      <c r="V852" s="11">
        <f t="shared" si="223"/>
        <v>-0.12388983597112727</v>
      </c>
      <c r="W852" s="13"/>
      <c r="X852" s="13">
        <f t="shared" si="224"/>
        <v>-0.10700636412737882</v>
      </c>
      <c r="Y852" s="13"/>
      <c r="Z852" s="13">
        <f t="shared" si="225"/>
        <v>-0.10044233609450946</v>
      </c>
      <c r="AA852" s="13"/>
      <c r="AB852" s="13">
        <f t="shared" si="226"/>
        <v>-9.5056036335697813E-2</v>
      </c>
      <c r="AC852" s="13"/>
      <c r="AD852" s="13">
        <f t="shared" si="227"/>
        <v>-8.899116750184935E-2</v>
      </c>
    </row>
    <row r="853" spans="1:30" x14ac:dyDescent="0.2">
      <c r="A853" s="30" t="s">
        <v>17</v>
      </c>
      <c r="B853" s="30">
        <v>1990</v>
      </c>
      <c r="C853" s="30"/>
      <c r="D853" s="31">
        <v>4538778</v>
      </c>
      <c r="E853" s="31"/>
      <c r="F853" s="31">
        <v>263440.15000000002</v>
      </c>
      <c r="G853" s="31"/>
      <c r="H853" s="31">
        <v>1067927.29</v>
      </c>
      <c r="I853" s="31"/>
      <c r="J853" s="9">
        <f t="shared" si="217"/>
        <v>-804487.14</v>
      </c>
      <c r="K853" s="32"/>
      <c r="L853" s="11">
        <f t="shared" si="218"/>
        <v>-0.17724751904587535</v>
      </c>
      <c r="M853" s="32"/>
      <c r="N853" s="11">
        <f t="shared" si="219"/>
        <v>-0.1759994952074671</v>
      </c>
      <c r="O853" s="13"/>
      <c r="P853" s="11">
        <f t="shared" si="220"/>
        <v>-0.18137998857663237</v>
      </c>
      <c r="Q853" s="11"/>
      <c r="R853" s="11">
        <f t="shared" si="221"/>
        <v>-0.19197436110865926</v>
      </c>
      <c r="S853" s="11"/>
      <c r="T853" s="11">
        <f t="shared" si="222"/>
        <v>-0.17724607673401788</v>
      </c>
      <c r="U853" s="13"/>
      <c r="V853" s="11">
        <f t="shared" si="223"/>
        <v>-0.15838389634084674</v>
      </c>
      <c r="W853" s="13"/>
      <c r="X853" s="13">
        <f t="shared" si="224"/>
        <v>-0.13448004263392621</v>
      </c>
      <c r="Y853" s="13"/>
      <c r="Z853" s="13">
        <f t="shared" si="225"/>
        <v>-0.11939757374689369</v>
      </c>
      <c r="AA853" s="13"/>
      <c r="AB853" s="13">
        <f t="shared" si="226"/>
        <v>-0.11354550708295158</v>
      </c>
      <c r="AC853" s="13"/>
      <c r="AD853" s="13">
        <f t="shared" si="227"/>
        <v>-0.10874607128226557</v>
      </c>
    </row>
    <row r="854" spans="1:30" x14ac:dyDescent="0.2">
      <c r="A854" s="30" t="s">
        <v>17</v>
      </c>
      <c r="B854" s="30">
        <v>1991</v>
      </c>
      <c r="C854" s="30"/>
      <c r="D854" s="31">
        <v>5621243</v>
      </c>
      <c r="E854" s="31"/>
      <c r="F854" s="31">
        <v>235179.21</v>
      </c>
      <c r="G854" s="31"/>
      <c r="H854" s="31">
        <v>1135218.19</v>
      </c>
      <c r="I854" s="31"/>
      <c r="J854" s="9">
        <f t="shared" si="217"/>
        <v>-900038.98</v>
      </c>
      <c r="K854" s="32"/>
      <c r="L854" s="11">
        <f t="shared" si="218"/>
        <v>-0.16011387161167023</v>
      </c>
      <c r="M854" s="32"/>
      <c r="N854" s="11">
        <f t="shared" si="219"/>
        <v>-0.16776797213312847</v>
      </c>
      <c r="O854" s="13"/>
      <c r="P854" s="11">
        <f t="shared" si="220"/>
        <v>-0.16960527709284429</v>
      </c>
      <c r="Q854" s="11"/>
      <c r="R854" s="11">
        <f t="shared" si="221"/>
        <v>-0.17481453255772111</v>
      </c>
      <c r="S854" s="11"/>
      <c r="T854" s="11">
        <f t="shared" si="222"/>
        <v>-0.18349888836517275</v>
      </c>
      <c r="U854" s="13"/>
      <c r="V854" s="11">
        <f t="shared" si="223"/>
        <v>-0.17325365511067531</v>
      </c>
      <c r="W854" s="13"/>
      <c r="X854" s="13">
        <f t="shared" si="224"/>
        <v>-0.1587514840173673</v>
      </c>
      <c r="Y854" s="13"/>
      <c r="Z854" s="13">
        <f t="shared" si="225"/>
        <v>-0.13953785012651718</v>
      </c>
      <c r="AA854" s="13"/>
      <c r="AB854" s="13">
        <f t="shared" si="226"/>
        <v>-0.12669827666996941</v>
      </c>
      <c r="AC854" s="13"/>
      <c r="AD854" s="13">
        <f t="shared" si="227"/>
        <v>-0.12166861253056496</v>
      </c>
    </row>
    <row r="855" spans="1:30" x14ac:dyDescent="0.2">
      <c r="A855" s="30" t="s">
        <v>17</v>
      </c>
      <c r="B855" s="30">
        <v>1992</v>
      </c>
      <c r="C855" s="30"/>
      <c r="D855" s="31">
        <v>5040043</v>
      </c>
      <c r="E855" s="31"/>
      <c r="F855" s="31">
        <v>241801.12</v>
      </c>
      <c r="G855" s="31"/>
      <c r="H855" s="31">
        <v>916874.74</v>
      </c>
      <c r="I855" s="31"/>
      <c r="J855" s="9">
        <f t="shared" si="217"/>
        <v>-675073.62</v>
      </c>
      <c r="K855" s="32"/>
      <c r="L855" s="11">
        <f t="shared" si="218"/>
        <v>-0.13394203581199604</v>
      </c>
      <c r="M855" s="32"/>
      <c r="N855" s="11">
        <f t="shared" si="219"/>
        <v>-0.14774133251842228</v>
      </c>
      <c r="O855" s="13"/>
      <c r="P855" s="11">
        <f t="shared" si="220"/>
        <v>-0.15655195530755661</v>
      </c>
      <c r="Q855" s="11"/>
      <c r="R855" s="11">
        <f t="shared" si="221"/>
        <v>-0.16014769452828653</v>
      </c>
      <c r="S855" s="11"/>
      <c r="T855" s="11">
        <f t="shared" si="222"/>
        <v>-0.1659535034052948</v>
      </c>
      <c r="U855" s="13"/>
      <c r="V855" s="11">
        <f t="shared" si="223"/>
        <v>-0.17395519971412721</v>
      </c>
      <c r="W855" s="13"/>
      <c r="X855" s="13">
        <f t="shared" si="224"/>
        <v>-0.16645941939966977</v>
      </c>
      <c r="Y855" s="13"/>
      <c r="Z855" s="13">
        <f t="shared" si="225"/>
        <v>-0.15478134089959381</v>
      </c>
      <c r="AA855" s="13"/>
      <c r="AB855" s="13">
        <f t="shared" si="226"/>
        <v>-0.13869670488867716</v>
      </c>
      <c r="AC855" s="13"/>
      <c r="AD855" s="13">
        <f t="shared" si="227"/>
        <v>-0.12770154484225568</v>
      </c>
    </row>
    <row r="856" spans="1:30" x14ac:dyDescent="0.2">
      <c r="A856" s="30" t="s">
        <v>17</v>
      </c>
      <c r="B856" s="30">
        <v>1993</v>
      </c>
      <c r="C856" s="30"/>
      <c r="D856" s="31">
        <v>6213090.3499999996</v>
      </c>
      <c r="E856" s="31"/>
      <c r="F856" s="31">
        <v>544078</v>
      </c>
      <c r="G856" s="31"/>
      <c r="H856" s="31">
        <v>1015059</v>
      </c>
      <c r="I856" s="31"/>
      <c r="J856" s="9">
        <f t="shared" si="217"/>
        <v>-470981</v>
      </c>
      <c r="K856" s="32"/>
      <c r="L856" s="11">
        <f t="shared" si="218"/>
        <v>-7.5804627563479748E-2</v>
      </c>
      <c r="M856" s="32"/>
      <c r="N856" s="11">
        <f t="shared" si="219"/>
        <v>-0.10184315642185118</v>
      </c>
      <c r="O856" s="13"/>
      <c r="P856" s="11">
        <f t="shared" si="220"/>
        <v>-0.12125447231713543</v>
      </c>
      <c r="Q856" s="11"/>
      <c r="R856" s="11">
        <f t="shared" si="221"/>
        <v>-0.13312287827412031</v>
      </c>
      <c r="S856" s="11"/>
      <c r="T856" s="11">
        <f t="shared" si="222"/>
        <v>-0.13936798091699587</v>
      </c>
      <c r="U856" s="13"/>
      <c r="V856" s="11">
        <f t="shared" si="223"/>
        <v>-0.14694173114415493</v>
      </c>
      <c r="W856" s="13"/>
      <c r="X856" s="13">
        <f t="shared" si="224"/>
        <v>-0.15512444661490793</v>
      </c>
      <c r="Y856" s="13"/>
      <c r="Z856" s="13">
        <f t="shared" si="225"/>
        <v>-0.15053721718191912</v>
      </c>
      <c r="AA856" s="13"/>
      <c r="AB856" s="13">
        <f t="shared" si="226"/>
        <v>-0.14176858738580664</v>
      </c>
      <c r="AC856" s="13"/>
      <c r="AD856" s="13">
        <f t="shared" si="227"/>
        <v>-0.12886456867417842</v>
      </c>
    </row>
    <row r="857" spans="1:30" x14ac:dyDescent="0.2">
      <c r="A857" s="30" t="s">
        <v>17</v>
      </c>
      <c r="B857" s="30">
        <v>1994</v>
      </c>
      <c r="C857" s="30"/>
      <c r="D857" s="31">
        <v>4072565.82</v>
      </c>
      <c r="E857" s="31"/>
      <c r="F857" s="31">
        <v>287312</v>
      </c>
      <c r="G857" s="31"/>
      <c r="H857" s="31">
        <v>628841</v>
      </c>
      <c r="I857" s="31"/>
      <c r="J857" s="9">
        <f t="shared" si="217"/>
        <v>-341529</v>
      </c>
      <c r="K857" s="32"/>
      <c r="L857" s="11">
        <f t="shared" si="218"/>
        <v>-8.3860891412185945E-2</v>
      </c>
      <c r="M857" s="32"/>
      <c r="N857" s="11">
        <f t="shared" si="219"/>
        <v>-7.899447410752794E-2</v>
      </c>
      <c r="O857" s="13"/>
      <c r="P857" s="11">
        <f t="shared" si="220"/>
        <v>-9.706464961232826E-2</v>
      </c>
      <c r="Q857" s="11"/>
      <c r="R857" s="11">
        <f t="shared" si="221"/>
        <v>-0.1139843028458602</v>
      </c>
      <c r="S857" s="11"/>
      <c r="T857" s="11">
        <f t="shared" si="222"/>
        <v>-0.12525091379436581</v>
      </c>
      <c r="U857" s="13"/>
      <c r="V857" s="11">
        <f t="shared" si="223"/>
        <v>-0.13165036963684218</v>
      </c>
      <c r="W857" s="13"/>
      <c r="X857" s="13">
        <f t="shared" si="224"/>
        <v>-0.13928069187336714</v>
      </c>
      <c r="Y857" s="13"/>
      <c r="Z857" s="13">
        <f t="shared" si="225"/>
        <v>-0.14716362714125866</v>
      </c>
      <c r="AA857" s="13"/>
      <c r="AB857" s="13">
        <f t="shared" si="226"/>
        <v>-0.14365353844674503</v>
      </c>
      <c r="AC857" s="13"/>
      <c r="AD857" s="13">
        <f t="shared" si="227"/>
        <v>-0.13612407475659419</v>
      </c>
    </row>
    <row r="858" spans="1:30" x14ac:dyDescent="0.2">
      <c r="A858" s="30" t="s">
        <v>17</v>
      </c>
      <c r="B858" s="30">
        <v>1995</v>
      </c>
      <c r="C858" s="30"/>
      <c r="D858" s="31">
        <v>2710119.1</v>
      </c>
      <c r="E858" s="31"/>
      <c r="F858" s="31">
        <v>122246</v>
      </c>
      <c r="G858" s="31"/>
      <c r="H858" s="31">
        <v>521286</v>
      </c>
      <c r="I858" s="31"/>
      <c r="J858" s="9">
        <f t="shared" si="217"/>
        <v>-399040</v>
      </c>
      <c r="K858" s="32"/>
      <c r="L858" s="11">
        <f t="shared" si="218"/>
        <v>-0.14724076148535317</v>
      </c>
      <c r="M858" s="32"/>
      <c r="N858" s="11">
        <f t="shared" si="219"/>
        <v>-0.10918522808221497</v>
      </c>
      <c r="O858" s="13"/>
      <c r="P858" s="11">
        <f t="shared" si="220"/>
        <v>-9.3226450506326747E-2</v>
      </c>
      <c r="Q858" s="11"/>
      <c r="R858" s="11">
        <f t="shared" si="221"/>
        <v>-0.10460427088789913</v>
      </c>
      <c r="S858" s="11"/>
      <c r="T858" s="11">
        <f t="shared" si="222"/>
        <v>-0.11779411517751882</v>
      </c>
      <c r="U858" s="13"/>
      <c r="V858" s="11">
        <f t="shared" si="223"/>
        <v>-0.12736452728402858</v>
      </c>
      <c r="W858" s="13"/>
      <c r="X858" s="13">
        <f t="shared" si="224"/>
        <v>-0.13297069427612535</v>
      </c>
      <c r="Y858" s="13"/>
      <c r="Z858" s="13">
        <f t="shared" si="225"/>
        <v>-0.13987590788542426</v>
      </c>
      <c r="AA858" s="13"/>
      <c r="AB858" s="13">
        <f t="shared" si="226"/>
        <v>-0.14716896438985172</v>
      </c>
      <c r="AC858" s="13"/>
      <c r="AD858" s="13">
        <f t="shared" si="227"/>
        <v>-0.14388414464079033</v>
      </c>
    </row>
    <row r="859" spans="1:30" x14ac:dyDescent="0.2">
      <c r="A859" s="30" t="s">
        <v>17</v>
      </c>
      <c r="B859" s="30">
        <v>1996</v>
      </c>
      <c r="C859" s="30"/>
      <c r="D859" s="31">
        <v>3154486.93</v>
      </c>
      <c r="E859" s="31"/>
      <c r="F859" s="31">
        <v>180724</v>
      </c>
      <c r="G859" s="31"/>
      <c r="H859" s="31">
        <v>417565</v>
      </c>
      <c r="I859" s="31"/>
      <c r="J859" s="9">
        <f t="shared" si="217"/>
        <v>-236841</v>
      </c>
      <c r="K859" s="32"/>
      <c r="L859" s="11">
        <f t="shared" si="218"/>
        <v>-7.5080672469294396E-2</v>
      </c>
      <c r="M859" s="32"/>
      <c r="N859" s="11">
        <f t="shared" si="219"/>
        <v>-0.10842689120926337</v>
      </c>
      <c r="O859" s="13"/>
      <c r="P859" s="11">
        <f t="shared" si="220"/>
        <v>-9.8358971219764099E-2</v>
      </c>
      <c r="Q859" s="11"/>
      <c r="R859" s="11">
        <f t="shared" si="221"/>
        <v>-8.9682197233924787E-2</v>
      </c>
      <c r="S859" s="11"/>
      <c r="T859" s="11">
        <f t="shared" si="222"/>
        <v>-0.10020925135141519</v>
      </c>
      <c r="U859" s="13"/>
      <c r="V859" s="11">
        <f t="shared" si="223"/>
        <v>-0.11276870613536595</v>
      </c>
      <c r="W859" s="13"/>
      <c r="X859" s="13">
        <f t="shared" si="224"/>
        <v>-0.1221036972814656</v>
      </c>
      <c r="Y859" s="13"/>
      <c r="Z859" s="13">
        <f t="shared" si="225"/>
        <v>-0.12777625947878948</v>
      </c>
      <c r="AA859" s="13"/>
      <c r="AB859" s="13">
        <f t="shared" si="226"/>
        <v>-0.13468793966983508</v>
      </c>
      <c r="AC859" s="13"/>
      <c r="AD859" s="13">
        <f t="shared" si="227"/>
        <v>-0.14179575204050932</v>
      </c>
    </row>
    <row r="860" spans="1:30" x14ac:dyDescent="0.2">
      <c r="A860" s="30" t="s">
        <v>17</v>
      </c>
      <c r="B860" s="30">
        <v>1997</v>
      </c>
      <c r="C860" s="30"/>
      <c r="D860" s="31">
        <v>3566841.91</v>
      </c>
      <c r="E860" s="31"/>
      <c r="F860" s="31">
        <v>161151</v>
      </c>
      <c r="G860" s="31"/>
      <c r="H860" s="31">
        <v>443531</v>
      </c>
      <c r="I860" s="31"/>
      <c r="J860" s="9">
        <f t="shared" si="217"/>
        <v>-282380</v>
      </c>
      <c r="K860" s="32"/>
      <c r="L860" s="11">
        <f t="shared" si="218"/>
        <v>-7.9168072800849199E-2</v>
      </c>
      <c r="M860" s="32"/>
      <c r="N860" s="11">
        <f t="shared" si="219"/>
        <v>-7.7249754082854838E-2</v>
      </c>
      <c r="O860" s="13"/>
      <c r="P860" s="11">
        <f t="shared" si="220"/>
        <v>-9.7361614657865553E-2</v>
      </c>
      <c r="Q860" s="11"/>
      <c r="R860" s="11">
        <f t="shared" si="221"/>
        <v>-9.3290041197351389E-2</v>
      </c>
      <c r="S860" s="11"/>
      <c r="T860" s="11">
        <f t="shared" si="222"/>
        <v>-8.7780182644681487E-2</v>
      </c>
      <c r="U860" s="13"/>
      <c r="V860" s="11">
        <f t="shared" si="223"/>
        <v>-9.7177780998369656E-2</v>
      </c>
      <c r="W860" s="13"/>
      <c r="X860" s="13">
        <f t="shared" si="224"/>
        <v>-0.10882352843680694</v>
      </c>
      <c r="Y860" s="13"/>
      <c r="Z860" s="13">
        <f t="shared" si="225"/>
        <v>-0.11771775783909642</v>
      </c>
      <c r="AA860" s="13"/>
      <c r="AB860" s="13">
        <f t="shared" si="226"/>
        <v>-0.12329880810206582</v>
      </c>
      <c r="AC860" s="13"/>
      <c r="AD860" s="13">
        <f t="shared" si="227"/>
        <v>-0.13007881172717431</v>
      </c>
    </row>
    <row r="861" spans="1:30" x14ac:dyDescent="0.2">
      <c r="A861" s="30" t="s">
        <v>17</v>
      </c>
      <c r="B861" s="30">
        <v>1998</v>
      </c>
      <c r="C861" s="30"/>
      <c r="D861" s="31">
        <v>3110012.87</v>
      </c>
      <c r="E861" s="31"/>
      <c r="F861" s="31">
        <v>347073</v>
      </c>
      <c r="G861" s="31"/>
      <c r="H861" s="31">
        <v>1238383</v>
      </c>
      <c r="I861" s="31"/>
      <c r="J861" s="9">
        <f t="shared" si="217"/>
        <v>-891310</v>
      </c>
      <c r="K861" s="32"/>
      <c r="L861" s="11">
        <f t="shared" si="218"/>
        <v>-0.28659366930529773</v>
      </c>
      <c r="M861" s="32"/>
      <c r="N861" s="11">
        <f t="shared" si="219"/>
        <v>-0.17578486258465545</v>
      </c>
      <c r="O861" s="13"/>
      <c r="P861" s="11">
        <f t="shared" si="220"/>
        <v>-0.14347288921564702</v>
      </c>
      <c r="Q861" s="11"/>
      <c r="R861" s="11">
        <f t="shared" si="221"/>
        <v>-0.14428709919957081</v>
      </c>
      <c r="S861" s="11"/>
      <c r="T861" s="11">
        <f t="shared" si="222"/>
        <v>-0.12947493391612555</v>
      </c>
      <c r="U861" s="13"/>
      <c r="V861" s="11">
        <f t="shared" si="223"/>
        <v>-0.11486693664808126</v>
      </c>
      <c r="W861" s="13"/>
      <c r="X861" s="13">
        <f t="shared" si="224"/>
        <v>-0.11831685117415398</v>
      </c>
      <c r="Y861" s="13"/>
      <c r="Z861" s="13">
        <f t="shared" si="225"/>
        <v>-0.12533274884761314</v>
      </c>
      <c r="AA861" s="13"/>
      <c r="AB861" s="13">
        <f t="shared" si="226"/>
        <v>-0.13152909605975216</v>
      </c>
      <c r="AC861" s="13"/>
      <c r="AD861" s="13">
        <f t="shared" si="227"/>
        <v>-0.13543889130761075</v>
      </c>
    </row>
    <row r="862" spans="1:30" x14ac:dyDescent="0.2">
      <c r="A862" s="30" t="s">
        <v>17</v>
      </c>
      <c r="B862" s="30">
        <v>1999</v>
      </c>
      <c r="C862" s="30"/>
      <c r="D862" s="31">
        <v>1425693.58</v>
      </c>
      <c r="E862" s="31"/>
      <c r="F862" s="31">
        <v>0</v>
      </c>
      <c r="G862" s="31"/>
      <c r="H862" s="31">
        <v>100134.69</v>
      </c>
      <c r="I862" s="31"/>
      <c r="J862" s="9">
        <f t="shared" si="217"/>
        <v>-100134.69</v>
      </c>
      <c r="K862" s="32"/>
      <c r="L862" s="11">
        <f t="shared" si="218"/>
        <v>-7.0235772542371969E-2</v>
      </c>
      <c r="M862" s="32"/>
      <c r="N862" s="11">
        <f t="shared" si="219"/>
        <v>-0.21858660848741654</v>
      </c>
      <c r="O862" s="13"/>
      <c r="P862" s="11">
        <f t="shared" si="220"/>
        <v>-0.15721284630506049</v>
      </c>
      <c r="Q862" s="11"/>
      <c r="R862" s="11">
        <f t="shared" si="221"/>
        <v>-0.13419747305420412</v>
      </c>
      <c r="S862" s="11"/>
      <c r="T862" s="11">
        <f t="shared" si="222"/>
        <v>-0.13672832967088006</v>
      </c>
      <c r="U862" s="13"/>
      <c r="V862" s="11">
        <f t="shared" si="223"/>
        <v>-0.1247932154043092</v>
      </c>
      <c r="W862" s="13"/>
      <c r="X862" s="13">
        <f t="shared" si="224"/>
        <v>-0.11224330818341244</v>
      </c>
      <c r="Y862" s="13"/>
      <c r="Z862" s="13">
        <f t="shared" si="225"/>
        <v>-0.11597672801119892</v>
      </c>
      <c r="AA862" s="13"/>
      <c r="AB862" s="13">
        <f t="shared" si="226"/>
        <v>-0.12308290098857422</v>
      </c>
      <c r="AC862" s="13"/>
      <c r="AD862" s="13">
        <f t="shared" si="227"/>
        <v>-0.12931416245072716</v>
      </c>
    </row>
    <row r="863" spans="1:30" x14ac:dyDescent="0.2">
      <c r="A863" s="30" t="s">
        <v>17</v>
      </c>
      <c r="B863" s="30">
        <v>2000</v>
      </c>
      <c r="C863" s="30"/>
      <c r="D863" s="31">
        <v>9860269.6400000006</v>
      </c>
      <c r="E863" s="31"/>
      <c r="F863" s="31">
        <v>0</v>
      </c>
      <c r="G863" s="31"/>
      <c r="H863" s="31">
        <v>1614075.35</v>
      </c>
      <c r="I863" s="31"/>
      <c r="J863" s="9">
        <f t="shared" si="217"/>
        <v>-1614075.35</v>
      </c>
      <c r="K863" s="32"/>
      <c r="L863" s="11">
        <f t="shared" si="218"/>
        <v>-0.16369484901834794</v>
      </c>
      <c r="M863" s="32"/>
      <c r="N863" s="11">
        <f t="shared" si="219"/>
        <v>-0.1518886785810383</v>
      </c>
      <c r="O863" s="13"/>
      <c r="P863" s="11">
        <f t="shared" si="220"/>
        <v>-0.18098946703654883</v>
      </c>
      <c r="Q863" s="11"/>
      <c r="R863" s="11">
        <f t="shared" si="221"/>
        <v>-0.16077099038692036</v>
      </c>
      <c r="S863" s="11"/>
      <c r="T863" s="11">
        <f t="shared" si="222"/>
        <v>-0.14797063594800305</v>
      </c>
      <c r="U863" s="13"/>
      <c r="V863" s="11">
        <f t="shared" si="223"/>
        <v>-0.14788762039754574</v>
      </c>
      <c r="W863" s="13"/>
      <c r="X863" s="13">
        <f t="shared" si="224"/>
        <v>-0.13854162889596894</v>
      </c>
      <c r="Y863" s="13"/>
      <c r="Z863" s="13">
        <f t="shared" si="225"/>
        <v>-0.12711520081379224</v>
      </c>
      <c r="AA863" s="13"/>
      <c r="AB863" s="13">
        <f t="shared" si="226"/>
        <v>-0.12799399512527265</v>
      </c>
      <c r="AC863" s="13"/>
      <c r="AD863" s="13">
        <f t="shared" si="227"/>
        <v>-0.13202651744068686</v>
      </c>
    </row>
    <row r="864" spans="1:30" x14ac:dyDescent="0.2">
      <c r="A864" s="30" t="s">
        <v>17</v>
      </c>
      <c r="B864" s="30">
        <v>2001</v>
      </c>
      <c r="C864" s="30"/>
      <c r="D864" s="31">
        <v>5912240.3600000003</v>
      </c>
      <c r="E864" s="31"/>
      <c r="F864" s="31">
        <v>225.34</v>
      </c>
      <c r="G864" s="31"/>
      <c r="H864" s="31">
        <v>1068886.17</v>
      </c>
      <c r="I864" s="31"/>
      <c r="J864" s="9">
        <f t="shared" si="217"/>
        <v>-1068660.8299999998</v>
      </c>
      <c r="K864" s="32"/>
      <c r="L864" s="11">
        <f t="shared" si="218"/>
        <v>-0.1807539553415585</v>
      </c>
      <c r="M864" s="32"/>
      <c r="N864" s="11">
        <f t="shared" si="219"/>
        <v>-0.17008936307537606</v>
      </c>
      <c r="O864" s="13"/>
      <c r="P864" s="11">
        <f t="shared" si="220"/>
        <v>-0.16181171812829534</v>
      </c>
      <c r="Q864" s="11"/>
      <c r="R864" s="11">
        <f t="shared" si="221"/>
        <v>-0.18092090356856524</v>
      </c>
      <c r="S864" s="11"/>
      <c r="T864" s="11">
        <f t="shared" si="222"/>
        <v>-0.16571942193149891</v>
      </c>
      <c r="U864" s="13"/>
      <c r="V864" s="11">
        <f t="shared" si="223"/>
        <v>-0.15514141377551824</v>
      </c>
      <c r="W864" s="13"/>
      <c r="X864" s="13">
        <f t="shared" si="224"/>
        <v>-0.15442144234634383</v>
      </c>
      <c r="Y864" s="13"/>
      <c r="Z864" s="13">
        <f t="shared" si="225"/>
        <v>-0.1459226687904418</v>
      </c>
      <c r="AA864" s="13"/>
      <c r="AB864" s="13">
        <f t="shared" si="226"/>
        <v>-0.13503831560568519</v>
      </c>
      <c r="AC864" s="13"/>
      <c r="AD864" s="13">
        <f t="shared" si="227"/>
        <v>-0.13491570930976862</v>
      </c>
    </row>
    <row r="865" spans="1:30" x14ac:dyDescent="0.2">
      <c r="A865" s="30" t="s">
        <v>17</v>
      </c>
      <c r="B865" s="30">
        <v>2002</v>
      </c>
      <c r="C865" s="30"/>
      <c r="D865" s="31">
        <v>5844284.2300000004</v>
      </c>
      <c r="E865" s="31"/>
      <c r="F865" s="31">
        <v>248661.45</v>
      </c>
      <c r="G865" s="31"/>
      <c r="H865" s="31">
        <v>1327091.76</v>
      </c>
      <c r="I865" s="31"/>
      <c r="J865" s="9">
        <f t="shared" si="217"/>
        <v>-1078430.31</v>
      </c>
      <c r="K865" s="32"/>
      <c r="L865" s="11">
        <f t="shared" si="218"/>
        <v>-0.18452735485796179</v>
      </c>
      <c r="M865" s="32"/>
      <c r="N865" s="11">
        <f t="shared" si="219"/>
        <v>-0.1826297494266543</v>
      </c>
      <c r="O865" s="13"/>
      <c r="P865" s="11">
        <f t="shared" si="220"/>
        <v>-0.17399279698838119</v>
      </c>
      <c r="Q865" s="11"/>
      <c r="R865" s="11">
        <f t="shared" si="221"/>
        <v>-0.16757310286280236</v>
      </c>
      <c r="S865" s="11"/>
      <c r="T865" s="11">
        <f t="shared" si="222"/>
        <v>-0.18172683515632357</v>
      </c>
      <c r="U865" s="13"/>
      <c r="V865" s="11">
        <f t="shared" si="223"/>
        <v>-0.16941798644274789</v>
      </c>
      <c r="W865" s="13"/>
      <c r="X865" s="13">
        <f t="shared" si="224"/>
        <v>-0.16036562387088754</v>
      </c>
      <c r="Y865" s="13"/>
      <c r="Z865" s="13">
        <f t="shared" si="225"/>
        <v>-0.15936601754232183</v>
      </c>
      <c r="AA865" s="13"/>
      <c r="AB865" s="13">
        <f t="shared" si="226"/>
        <v>-0.15161194232278574</v>
      </c>
      <c r="AC865" s="13"/>
      <c r="AD865" s="13">
        <f t="shared" si="227"/>
        <v>-0.14134375496981469</v>
      </c>
    </row>
    <row r="866" spans="1:30" x14ac:dyDescent="0.2">
      <c r="A866" s="30" t="s">
        <v>17</v>
      </c>
      <c r="B866" s="30">
        <v>2003</v>
      </c>
      <c r="C866" s="30"/>
      <c r="D866" s="31">
        <v>3933815.78</v>
      </c>
      <c r="E866" s="31"/>
      <c r="F866" s="31">
        <v>948892.83</v>
      </c>
      <c r="G866" s="31"/>
      <c r="H866" s="31">
        <v>3412802.96</v>
      </c>
      <c r="I866" s="31"/>
      <c r="J866" s="9">
        <f t="shared" si="217"/>
        <v>-2463910.13</v>
      </c>
      <c r="K866" s="32"/>
      <c r="L866" s="11">
        <f t="shared" si="218"/>
        <v>-0.62634100522114433</v>
      </c>
      <c r="M866" s="32"/>
      <c r="N866" s="11">
        <f t="shared" si="219"/>
        <v>-0.36227287881871439</v>
      </c>
      <c r="O866" s="13"/>
      <c r="P866" s="11">
        <f t="shared" si="220"/>
        <v>-0.29387515893640231</v>
      </c>
      <c r="Q866" s="11"/>
      <c r="R866" s="11">
        <f t="shared" si="221"/>
        <v>-0.24363710367633601</v>
      </c>
      <c r="S866" s="11"/>
      <c r="T866" s="11">
        <f t="shared" si="222"/>
        <v>-0.23447286945364629</v>
      </c>
      <c r="U866" s="13"/>
      <c r="V866" s="11">
        <f t="shared" si="223"/>
        <v>-0.23986057979528411</v>
      </c>
      <c r="W866" s="13"/>
      <c r="X866" s="13">
        <f t="shared" si="224"/>
        <v>-0.22282905002714015</v>
      </c>
      <c r="Y866" s="13"/>
      <c r="Z866" s="13">
        <f t="shared" si="225"/>
        <v>-0.21016672615023271</v>
      </c>
      <c r="AA866" s="13"/>
      <c r="AB866" s="13">
        <f t="shared" si="226"/>
        <v>-0.20585127811531764</v>
      </c>
      <c r="AC866" s="13"/>
      <c r="AD866" s="13">
        <f t="shared" si="227"/>
        <v>-0.19445393662356153</v>
      </c>
    </row>
    <row r="867" spans="1:30" x14ac:dyDescent="0.2">
      <c r="A867" s="30" t="s">
        <v>17</v>
      </c>
      <c r="B867" s="30">
        <v>2004</v>
      </c>
      <c r="C867" s="30"/>
      <c r="D867" s="31">
        <v>3688889.71</v>
      </c>
      <c r="E867" s="31"/>
      <c r="F867" s="31">
        <v>535784</v>
      </c>
      <c r="G867" s="31"/>
      <c r="H867" s="31">
        <v>1569473.51</v>
      </c>
      <c r="I867" s="31"/>
      <c r="J867" s="9">
        <f t="shared" si="217"/>
        <v>-1033689.51</v>
      </c>
      <c r="K867" s="32"/>
      <c r="L867" s="11">
        <f t="shared" si="218"/>
        <v>-0.28021697346977609</v>
      </c>
      <c r="M867" s="32"/>
      <c r="N867" s="11">
        <f t="shared" si="219"/>
        <v>-0.45883966586252034</v>
      </c>
      <c r="O867" s="13"/>
      <c r="P867" s="11">
        <f t="shared" si="220"/>
        <v>-0.33979605280340264</v>
      </c>
      <c r="Q867" s="11"/>
      <c r="R867" s="11">
        <f t="shared" si="221"/>
        <v>-0.2912752857929844</v>
      </c>
      <c r="S867" s="11"/>
      <c r="T867" s="11">
        <f t="shared" si="222"/>
        <v>-0.24825206311703607</v>
      </c>
      <c r="U867" s="13"/>
      <c r="V867" s="11">
        <f t="shared" si="223"/>
        <v>-0.23997568670144334</v>
      </c>
      <c r="W867" s="13"/>
      <c r="X867" s="13">
        <f t="shared" si="224"/>
        <v>-0.24426825934013238</v>
      </c>
      <c r="Y867" s="13"/>
      <c r="Z867" s="13">
        <f t="shared" si="225"/>
        <v>-0.22849820132308074</v>
      </c>
      <c r="AA867" s="13"/>
      <c r="AB867" s="13">
        <f t="shared" si="226"/>
        <v>-0.21654770754669564</v>
      </c>
      <c r="AC867" s="13"/>
      <c r="AD867" s="13">
        <f t="shared" si="227"/>
        <v>-0.21220045867606291</v>
      </c>
    </row>
    <row r="868" spans="1:30" x14ac:dyDescent="0.2">
      <c r="A868" s="30" t="s">
        <v>17</v>
      </c>
      <c r="B868" s="30">
        <v>2005</v>
      </c>
      <c r="C868" s="30"/>
      <c r="D868" s="31">
        <v>3834844.04</v>
      </c>
      <c r="E868" s="31"/>
      <c r="F868" s="31">
        <v>261714.77000000002</v>
      </c>
      <c r="G868" s="31"/>
      <c r="H868" s="31">
        <v>2912226.63</v>
      </c>
      <c r="I868" s="31"/>
      <c r="J868" s="9">
        <f t="shared" si="217"/>
        <v>-2650511.86</v>
      </c>
      <c r="K868" s="32"/>
      <c r="L868" s="11">
        <f t="shared" si="218"/>
        <v>-0.69116549000516847</v>
      </c>
      <c r="M868" s="32"/>
      <c r="N868" s="11">
        <f t="shared" si="219"/>
        <v>-0.48967726562625907</v>
      </c>
      <c r="O868" s="13"/>
      <c r="P868" s="11">
        <f t="shared" si="220"/>
        <v>-0.53659916406226515</v>
      </c>
      <c r="Q868" s="11"/>
      <c r="R868" s="11">
        <f t="shared" si="221"/>
        <v>-0.41767490719434591</v>
      </c>
      <c r="S868" s="11"/>
      <c r="T868" s="11">
        <f t="shared" si="222"/>
        <v>-0.35733506307939711</v>
      </c>
      <c r="U868" s="13"/>
      <c r="V868" s="11">
        <f t="shared" si="223"/>
        <v>-0.29960618604878397</v>
      </c>
      <c r="W868" s="13"/>
      <c r="X868" s="13">
        <f t="shared" si="224"/>
        <v>-0.29012758975755931</v>
      </c>
      <c r="Y868" s="13"/>
      <c r="Z868" s="13">
        <f t="shared" si="225"/>
        <v>-0.28983536632188928</v>
      </c>
      <c r="AA868" s="13"/>
      <c r="AB868" s="13">
        <f t="shared" si="226"/>
        <v>-0.27158685622532119</v>
      </c>
      <c r="AC868" s="13"/>
      <c r="AD868" s="13">
        <f t="shared" si="227"/>
        <v>-0.25760407018062298</v>
      </c>
    </row>
    <row r="869" spans="1:30" x14ac:dyDescent="0.2">
      <c r="A869" s="30" t="s">
        <v>17</v>
      </c>
      <c r="B869" s="30">
        <v>2006</v>
      </c>
      <c r="C869" s="30"/>
      <c r="D869" s="31">
        <v>5716287.1799999997</v>
      </c>
      <c r="E869" s="31"/>
      <c r="F869" s="31">
        <v>423457.47</v>
      </c>
      <c r="G869" s="31"/>
      <c r="H869" s="31">
        <v>2349679.44</v>
      </c>
      <c r="I869" s="31"/>
      <c r="J869" s="9">
        <f t="shared" si="217"/>
        <v>-1926221.97</v>
      </c>
      <c r="K869" s="32"/>
      <c r="L869" s="11">
        <f t="shared" si="218"/>
        <v>-0.33697081853049937</v>
      </c>
      <c r="M869" s="32"/>
      <c r="N869" s="11">
        <f t="shared" si="219"/>
        <v>-0.47918238422024323</v>
      </c>
      <c r="O869" s="13"/>
      <c r="P869" s="11">
        <f t="shared" si="220"/>
        <v>-0.42374731653841879</v>
      </c>
      <c r="Q869" s="11"/>
      <c r="R869" s="11">
        <f t="shared" si="221"/>
        <v>-0.47015315251591205</v>
      </c>
      <c r="S869" s="11"/>
      <c r="T869" s="11">
        <f t="shared" si="222"/>
        <v>-0.39763296942691284</v>
      </c>
      <c r="U869" s="13"/>
      <c r="V869" s="11">
        <f t="shared" si="223"/>
        <v>-0.3533113362811684</v>
      </c>
      <c r="W869" s="13"/>
      <c r="X869" s="13">
        <f t="shared" si="224"/>
        <v>-0.30511233442700997</v>
      </c>
      <c r="Y869" s="13"/>
      <c r="Z869" s="13">
        <f t="shared" si="225"/>
        <v>-0.29678581502554474</v>
      </c>
      <c r="AA869" s="13"/>
      <c r="AB869" s="13">
        <f t="shared" si="226"/>
        <v>-0.29605421142661698</v>
      </c>
      <c r="AC869" s="13"/>
      <c r="AD869" s="13">
        <f t="shared" si="227"/>
        <v>-0.279557173253979</v>
      </c>
    </row>
    <row r="870" spans="1:30" x14ac:dyDescent="0.2">
      <c r="A870" s="30" t="s">
        <v>17</v>
      </c>
      <c r="B870" s="30">
        <v>2007</v>
      </c>
      <c r="C870" s="30"/>
      <c r="D870" s="31">
        <v>9077126.8100000005</v>
      </c>
      <c r="E870" s="31"/>
      <c r="F870" s="31">
        <v>395917.45</v>
      </c>
      <c r="G870" s="31"/>
      <c r="H870" s="31">
        <v>1873509.5</v>
      </c>
      <c r="I870" s="31"/>
      <c r="J870" s="9">
        <f t="shared" si="217"/>
        <v>-1477592.05</v>
      </c>
      <c r="K870" s="32"/>
      <c r="L870" s="11">
        <f t="shared" si="218"/>
        <v>-0.16278191116292226</v>
      </c>
      <c r="M870" s="32"/>
      <c r="N870" s="11">
        <f t="shared" si="219"/>
        <v>-0.23008982391089022</v>
      </c>
      <c r="O870" s="13"/>
      <c r="P870" s="11">
        <f t="shared" si="220"/>
        <v>-0.32500762391468763</v>
      </c>
      <c r="Q870" s="11"/>
      <c r="R870" s="11">
        <f t="shared" si="221"/>
        <v>-0.31760399996348276</v>
      </c>
      <c r="S870" s="11"/>
      <c r="T870" s="11">
        <f t="shared" si="222"/>
        <v>-0.36386952093101682</v>
      </c>
      <c r="U870" s="13"/>
      <c r="V870" s="11">
        <f t="shared" si="223"/>
        <v>-0.33121276747271727</v>
      </c>
      <c r="W870" s="13"/>
      <c r="X870" s="13">
        <f t="shared" si="224"/>
        <v>-0.30780820416600796</v>
      </c>
      <c r="Y870" s="13"/>
      <c r="Z870" s="13">
        <f t="shared" si="225"/>
        <v>-0.27812232358011379</v>
      </c>
      <c r="AA870" s="13"/>
      <c r="AB870" s="13">
        <f t="shared" si="226"/>
        <v>-0.27210970906061732</v>
      </c>
      <c r="AC870" s="13"/>
      <c r="AD870" s="13">
        <f t="shared" si="227"/>
        <v>-0.27296929541539738</v>
      </c>
    </row>
    <row r="871" spans="1:30" x14ac:dyDescent="0.2">
      <c r="A871" s="30" t="s">
        <v>17</v>
      </c>
      <c r="B871" s="30">
        <v>2008</v>
      </c>
      <c r="C871" s="30"/>
      <c r="D871" s="31">
        <v>14626214.65</v>
      </c>
      <c r="E871" s="31"/>
      <c r="F871" s="31">
        <v>909537.98</v>
      </c>
      <c r="G871" s="31"/>
      <c r="H871" s="31">
        <v>1895337.26</v>
      </c>
      <c r="I871" s="31"/>
      <c r="J871" s="9">
        <f t="shared" si="217"/>
        <v>-985799.28</v>
      </c>
      <c r="K871" s="32"/>
      <c r="L871" s="11">
        <f t="shared" si="218"/>
        <v>-6.7399481245819126E-2</v>
      </c>
      <c r="M871" s="32"/>
      <c r="N871" s="11">
        <f t="shared" si="219"/>
        <v>-0.10392590994636923</v>
      </c>
      <c r="O871" s="13"/>
      <c r="P871" s="11">
        <f t="shared" si="220"/>
        <v>-0.14920695817457469</v>
      </c>
      <c r="Q871" s="11"/>
      <c r="R871" s="11">
        <f t="shared" si="221"/>
        <v>-0.21170460971507429</v>
      </c>
      <c r="S871" s="11"/>
      <c r="T871" s="11">
        <f t="shared" si="222"/>
        <v>-0.21854574537009272</v>
      </c>
      <c r="U871" s="13"/>
      <c r="V871" s="11">
        <f t="shared" si="223"/>
        <v>-0.25778992757708741</v>
      </c>
      <c r="W871" s="13"/>
      <c r="X871" s="13">
        <f t="shared" si="224"/>
        <v>-0.24862567465353999</v>
      </c>
      <c r="Y871" s="13"/>
      <c r="Z871" s="13">
        <f t="shared" si="225"/>
        <v>-0.2410017778502194</v>
      </c>
      <c r="AA871" s="13"/>
      <c r="AB871" s="13">
        <f t="shared" si="226"/>
        <v>-0.22880432689537269</v>
      </c>
      <c r="AC871" s="13"/>
      <c r="AD871" s="13">
        <f t="shared" si="227"/>
        <v>-0.22526754104918745</v>
      </c>
    </row>
    <row r="872" spans="1:30" x14ac:dyDescent="0.2">
      <c r="A872" s="30" t="s">
        <v>17</v>
      </c>
      <c r="B872" s="30">
        <v>2009</v>
      </c>
      <c r="C872" s="30"/>
      <c r="D872" s="31">
        <v>10329171.42</v>
      </c>
      <c r="E872" s="31"/>
      <c r="F872" s="31">
        <v>326380</v>
      </c>
      <c r="G872" s="31"/>
      <c r="H872" s="31">
        <v>2661390.12</v>
      </c>
      <c r="I872" s="31"/>
      <c r="J872" s="9">
        <f t="shared" si="217"/>
        <v>-2335010.12</v>
      </c>
      <c r="K872" s="32"/>
      <c r="L872" s="11">
        <f t="shared" si="218"/>
        <v>-0.22605977043606854</v>
      </c>
      <c r="M872" s="32"/>
      <c r="N872" s="11">
        <f t="shared" si="219"/>
        <v>-0.13306984675312619</v>
      </c>
      <c r="O872" s="13"/>
      <c r="P872" s="11">
        <f t="shared" si="220"/>
        <v>-0.14099462672413746</v>
      </c>
      <c r="Q872" s="11"/>
      <c r="R872" s="11">
        <f t="shared" si="221"/>
        <v>-0.16917802323213074</v>
      </c>
      <c r="S872" s="11"/>
      <c r="T872" s="11">
        <f t="shared" si="222"/>
        <v>-0.2151067326653395</v>
      </c>
      <c r="U872" s="13"/>
      <c r="V872" s="11">
        <f t="shared" si="223"/>
        <v>-0.22018757936343414</v>
      </c>
      <c r="W872" s="13"/>
      <c r="X872" s="13">
        <f t="shared" si="224"/>
        <v>-0.2513894277383501</v>
      </c>
      <c r="Y872" s="13"/>
      <c r="Z872" s="13">
        <f t="shared" si="225"/>
        <v>-0.24454005671553466</v>
      </c>
      <c r="AA872" s="13"/>
      <c r="AB872" s="13">
        <f t="shared" si="226"/>
        <v>-0.23855051497587143</v>
      </c>
      <c r="AC872" s="13"/>
      <c r="AD872" s="13">
        <f t="shared" si="227"/>
        <v>-0.22841504139281202</v>
      </c>
    </row>
    <row r="873" spans="1:30" x14ac:dyDescent="0.2">
      <c r="A873" s="30" t="s">
        <v>17</v>
      </c>
      <c r="B873" s="30">
        <v>2010</v>
      </c>
      <c r="C873" s="30"/>
      <c r="D873" s="31">
        <v>5455212.0300000003</v>
      </c>
      <c r="E873" s="31"/>
      <c r="F873" s="31">
        <v>24454.35</v>
      </c>
      <c r="G873" s="31"/>
      <c r="H873" s="31">
        <v>2997941</v>
      </c>
      <c r="I873" s="31"/>
      <c r="J873" s="9">
        <f t="shared" si="217"/>
        <v>-2973486.65</v>
      </c>
      <c r="K873" s="32"/>
      <c r="L873" s="11">
        <f t="shared" si="218"/>
        <v>-0.54507260829603355</v>
      </c>
      <c r="M873" s="32"/>
      <c r="N873" s="11">
        <f t="shared" si="219"/>
        <v>-0.33631321659256824</v>
      </c>
      <c r="O873" s="13"/>
      <c r="P873" s="11">
        <f t="shared" si="220"/>
        <v>-0.20697705547593293</v>
      </c>
      <c r="Q873" s="11"/>
      <c r="R873" s="11">
        <f t="shared" si="221"/>
        <v>-0.19681782421533789</v>
      </c>
      <c r="S873" s="11"/>
      <c r="T873" s="11">
        <f t="shared" si="222"/>
        <v>-0.21454091399434452</v>
      </c>
      <c r="U873" s="13"/>
      <c r="V873" s="11">
        <f t="shared" si="223"/>
        <v>-0.2518130092036468</v>
      </c>
      <c r="W873" s="13"/>
      <c r="X873" s="13">
        <f t="shared" si="224"/>
        <v>-0.25380018103956176</v>
      </c>
      <c r="Y873" s="13"/>
      <c r="Z873" s="13">
        <f t="shared" si="225"/>
        <v>-0.279664398878952</v>
      </c>
      <c r="AA873" s="13"/>
      <c r="AB873" s="13">
        <f t="shared" si="226"/>
        <v>-0.27076910407092747</v>
      </c>
      <c r="AC873" s="13"/>
      <c r="AD873" s="13">
        <f t="shared" si="227"/>
        <v>-0.26299058782164669</v>
      </c>
    </row>
    <row r="874" spans="1:30" x14ac:dyDescent="0.2">
      <c r="A874" s="30" t="s">
        <v>17</v>
      </c>
      <c r="B874" s="30">
        <v>2011</v>
      </c>
      <c r="C874" s="30"/>
      <c r="D874" s="31">
        <v>6263010.0899999999</v>
      </c>
      <c r="E874" s="31"/>
      <c r="F874" s="31">
        <v>59258.04</v>
      </c>
      <c r="G874" s="31"/>
      <c r="H874" s="31">
        <v>2988067</v>
      </c>
      <c r="I874" s="31"/>
      <c r="J874" s="9">
        <f t="shared" si="217"/>
        <v>-2928808.96</v>
      </c>
      <c r="K874" s="32"/>
      <c r="L874" s="11">
        <f t="shared" si="218"/>
        <v>-0.46763599577723181</v>
      </c>
      <c r="M874" s="32"/>
      <c r="N874" s="11">
        <f t="shared" si="219"/>
        <v>-0.50368524760477906</v>
      </c>
      <c r="O874" s="13"/>
      <c r="P874" s="11">
        <f t="shared" si="220"/>
        <v>-0.37361812021249929</v>
      </c>
      <c r="Q874" s="11"/>
      <c r="R874" s="11">
        <f t="shared" si="221"/>
        <v>-0.25149161659296232</v>
      </c>
      <c r="S874" s="11"/>
      <c r="T874" s="11">
        <f t="shared" si="222"/>
        <v>-0.23389126010762448</v>
      </c>
      <c r="U874" s="13"/>
      <c r="V874" s="11">
        <f t="shared" si="223"/>
        <v>-0.24533999627642727</v>
      </c>
      <c r="W874" s="13"/>
      <c r="X874" s="13">
        <f t="shared" si="224"/>
        <v>-0.2762552502156771</v>
      </c>
      <c r="Y874" s="13"/>
      <c r="Z874" s="13">
        <f t="shared" si="225"/>
        <v>-0.27650299005076667</v>
      </c>
      <c r="AA874" s="13"/>
      <c r="AB874" s="13">
        <f t="shared" si="226"/>
        <v>-0.29837359269648012</v>
      </c>
      <c r="AC874" s="13"/>
      <c r="AD874" s="13">
        <f t="shared" si="227"/>
        <v>-0.28869843141380608</v>
      </c>
    </row>
    <row r="875" spans="1:30" x14ac:dyDescent="0.2">
      <c r="A875" s="30" t="s">
        <v>17</v>
      </c>
      <c r="B875" s="30">
        <v>2012</v>
      </c>
      <c r="C875" s="30"/>
      <c r="D875" s="31">
        <v>7358301.7599999998</v>
      </c>
      <c r="E875" s="31"/>
      <c r="F875" s="31">
        <v>102516.3</v>
      </c>
      <c r="G875" s="31"/>
      <c r="H875" s="31">
        <v>4146366</v>
      </c>
      <c r="I875" s="31"/>
      <c r="J875" s="9">
        <f t="shared" si="217"/>
        <v>-4043849.7</v>
      </c>
      <c r="K875" s="32"/>
      <c r="L875" s="11">
        <f t="shared" si="218"/>
        <v>-0.54956290621057657</v>
      </c>
      <c r="M875" s="32"/>
      <c r="N875" s="11">
        <f t="shared" si="219"/>
        <v>-0.51189332839479773</v>
      </c>
      <c r="O875" s="13"/>
      <c r="P875" s="11">
        <f t="shared" si="220"/>
        <v>-0.5213814305250668</v>
      </c>
      <c r="Q875" s="11"/>
      <c r="R875" s="11">
        <f t="shared" si="221"/>
        <v>-0.41764546985563034</v>
      </c>
      <c r="S875" s="11"/>
      <c r="T875" s="11">
        <f t="shared" si="222"/>
        <v>-0.3013031850098068</v>
      </c>
      <c r="U875" s="13"/>
      <c r="V875" s="11">
        <f t="shared" si="223"/>
        <v>-0.27762783246532369</v>
      </c>
      <c r="W875" s="13"/>
      <c r="X875" s="13">
        <f t="shared" si="224"/>
        <v>-0.28339442290200839</v>
      </c>
      <c r="Y875" s="13"/>
      <c r="Z875" s="13">
        <f t="shared" si="225"/>
        <v>-0.30835028396615544</v>
      </c>
      <c r="AA875" s="13"/>
      <c r="AB875" s="13">
        <f t="shared" si="226"/>
        <v>-0.30678612189345167</v>
      </c>
      <c r="AC875" s="13"/>
      <c r="AD875" s="13">
        <f t="shared" si="227"/>
        <v>-0.32467198768900862</v>
      </c>
    </row>
    <row r="876" spans="1:30" x14ac:dyDescent="0.2">
      <c r="A876" s="30" t="s">
        <v>17</v>
      </c>
      <c r="B876" s="30">
        <v>2013</v>
      </c>
      <c r="C876" s="30"/>
      <c r="D876" s="31">
        <v>5906660.54</v>
      </c>
      <c r="E876" s="31"/>
      <c r="F876" s="31">
        <v>5812.71</v>
      </c>
      <c r="G876" s="31"/>
      <c r="H876" s="31">
        <v>3531308.1700000004</v>
      </c>
      <c r="I876" s="31"/>
      <c r="J876" s="9">
        <f t="shared" si="217"/>
        <v>-3525495.4600000004</v>
      </c>
      <c r="K876" s="32"/>
      <c r="L876" s="11">
        <f t="shared" si="218"/>
        <v>-0.59686779629966691</v>
      </c>
      <c r="M876" s="32"/>
      <c r="N876" s="11">
        <f t="shared" si="219"/>
        <v>-0.57062696363637611</v>
      </c>
      <c r="O876" s="13"/>
      <c r="P876" s="11">
        <f t="shared" si="220"/>
        <v>-0.53759570683211111</v>
      </c>
      <c r="Q876" s="11"/>
      <c r="R876" s="11">
        <f t="shared" si="221"/>
        <v>-0.53922832828370082</v>
      </c>
      <c r="S876" s="11"/>
      <c r="T876" s="11">
        <f t="shared" si="222"/>
        <v>-0.4476237994887628</v>
      </c>
      <c r="U876" s="13"/>
      <c r="V876" s="11">
        <f t="shared" si="223"/>
        <v>-0.33626213175971115</v>
      </c>
      <c r="W876" s="13"/>
      <c r="X876" s="13">
        <f t="shared" si="224"/>
        <v>-0.30957936711526407</v>
      </c>
      <c r="Y876" s="13"/>
      <c r="Z876" s="13">
        <f t="shared" si="225"/>
        <v>-0.3119982239419829</v>
      </c>
      <c r="AA876" s="13"/>
      <c r="AB876" s="13">
        <f t="shared" si="226"/>
        <v>-0.33320450344784303</v>
      </c>
      <c r="AC876" s="13"/>
      <c r="AD876" s="13">
        <f t="shared" si="227"/>
        <v>-0.33049931749325573</v>
      </c>
    </row>
    <row r="877" spans="1:30" x14ac:dyDescent="0.2">
      <c r="A877" s="30" t="s">
        <v>17</v>
      </c>
      <c r="B877" s="30">
        <v>2014</v>
      </c>
      <c r="C877" s="30"/>
      <c r="D877" s="31">
        <v>7489934.5899999999</v>
      </c>
      <c r="E877" s="31"/>
      <c r="F877" s="31">
        <v>443106.62</v>
      </c>
      <c r="G877" s="31"/>
      <c r="H877" s="31">
        <v>4101452.54</v>
      </c>
      <c r="I877" s="31"/>
      <c r="J877" s="9">
        <f t="shared" si="217"/>
        <v>-3658345.92</v>
      </c>
      <c r="K877" s="32"/>
      <c r="L877" s="11">
        <f t="shared" si="218"/>
        <v>-0.48843496242067985</v>
      </c>
      <c r="M877" s="32"/>
      <c r="N877" s="11">
        <f t="shared" si="219"/>
        <v>-0.5362438224256465</v>
      </c>
      <c r="O877" s="13"/>
      <c r="P877" s="11">
        <f t="shared" si="220"/>
        <v>-0.54096588094396458</v>
      </c>
      <c r="Q877" s="11"/>
      <c r="R877" s="11">
        <f t="shared" si="221"/>
        <v>-0.52396730992076279</v>
      </c>
      <c r="S877" s="11"/>
      <c r="T877" s="11">
        <f t="shared" si="222"/>
        <v>-0.52751282329008398</v>
      </c>
      <c r="U877" s="13"/>
      <c r="V877" s="11">
        <f t="shared" si="223"/>
        <v>-0.45476530845548035</v>
      </c>
      <c r="W877" s="13"/>
      <c r="X877" s="13">
        <f t="shared" si="224"/>
        <v>-0.35610880104769049</v>
      </c>
      <c r="Y877" s="13"/>
      <c r="Z877" s="13">
        <f t="shared" si="225"/>
        <v>-0.32972227338986043</v>
      </c>
      <c r="AA877" s="13"/>
      <c r="AB877" s="13">
        <f t="shared" si="226"/>
        <v>-0.33029598793794551</v>
      </c>
      <c r="AC877" s="13"/>
      <c r="AD877" s="13">
        <f t="shared" si="227"/>
        <v>-0.34849132261474175</v>
      </c>
    </row>
    <row r="878" spans="1:30" x14ac:dyDescent="0.2">
      <c r="A878" s="30" t="s">
        <v>17</v>
      </c>
      <c r="B878" s="30">
        <v>2015</v>
      </c>
      <c r="C878" s="30"/>
      <c r="D878" s="31">
        <v>8170847.8200000003</v>
      </c>
      <c r="E878" s="31"/>
      <c r="F878" s="31">
        <v>17840.86</v>
      </c>
      <c r="G878" s="31"/>
      <c r="H878" s="31">
        <v>5307707.5200000005</v>
      </c>
      <c r="I878" s="31"/>
      <c r="J878" s="9">
        <f t="shared" si="217"/>
        <v>-5289866.66</v>
      </c>
      <c r="K878" s="32"/>
      <c r="L878" s="11">
        <f t="shared" si="218"/>
        <v>-0.64740731641725768</v>
      </c>
      <c r="M878" s="32"/>
      <c r="N878" s="11">
        <f t="shared" si="219"/>
        <v>-0.5713771091210762</v>
      </c>
      <c r="O878" s="13"/>
      <c r="P878" s="11">
        <f t="shared" si="220"/>
        <v>-0.57835822581832774</v>
      </c>
      <c r="Q878" s="11"/>
      <c r="R878" s="11">
        <f t="shared" si="221"/>
        <v>-0.57103310236606175</v>
      </c>
      <c r="S878" s="11"/>
      <c r="T878" s="11">
        <f t="shared" si="222"/>
        <v>-0.55263014592377691</v>
      </c>
      <c r="U878" s="13"/>
      <c r="V878" s="11">
        <f t="shared" si="223"/>
        <v>-0.5516157771650263</v>
      </c>
      <c r="W878" s="13"/>
      <c r="X878" s="13">
        <f t="shared" si="224"/>
        <v>-0.48564526964356575</v>
      </c>
      <c r="Y878" s="13"/>
      <c r="Z878" s="13">
        <f t="shared" si="225"/>
        <v>-0.39239202236094017</v>
      </c>
      <c r="AA878" s="13"/>
      <c r="AB878" s="13">
        <f t="shared" si="226"/>
        <v>-0.36448229624240275</v>
      </c>
      <c r="AC878" s="13"/>
      <c r="AD878" s="13">
        <f t="shared" si="227"/>
        <v>-0.36252610648266237</v>
      </c>
    </row>
    <row r="879" spans="1:30" x14ac:dyDescent="0.2">
      <c r="A879" s="30" t="s">
        <v>17</v>
      </c>
      <c r="B879" s="30">
        <v>2016</v>
      </c>
      <c r="C879" s="30"/>
      <c r="D879" s="31">
        <v>8361346.8799999999</v>
      </c>
      <c r="E879" s="31"/>
      <c r="F879" s="31">
        <v>302483.49</v>
      </c>
      <c r="G879" s="31"/>
      <c r="H879" s="31">
        <v>4961335.4099999992</v>
      </c>
      <c r="I879" s="31"/>
      <c r="J879" s="9">
        <f t="shared" si="217"/>
        <v>-4658851.919999999</v>
      </c>
      <c r="K879" s="32"/>
      <c r="L879" s="11">
        <f t="shared" si="218"/>
        <v>-0.55718916902536153</v>
      </c>
      <c r="M879" s="32"/>
      <c r="N879" s="11">
        <f t="shared" si="219"/>
        <v>-0.60177845473837777</v>
      </c>
      <c r="O879" s="13"/>
      <c r="P879" s="11">
        <f t="shared" si="220"/>
        <v>-0.56643873387461896</v>
      </c>
      <c r="Q879" s="11"/>
      <c r="R879" s="11">
        <f t="shared" si="221"/>
        <v>-0.57244412678613144</v>
      </c>
      <c r="S879" s="11"/>
      <c r="T879" s="11">
        <f t="shared" si="222"/>
        <v>-0.56792870553838759</v>
      </c>
      <c r="U879" s="13"/>
      <c r="V879" s="11">
        <f t="shared" si="223"/>
        <v>-0.55350544981781546</v>
      </c>
      <c r="W879" s="13"/>
      <c r="X879" s="13">
        <f t="shared" si="224"/>
        <v>-0.55256671613703656</v>
      </c>
      <c r="Y879" s="13"/>
      <c r="Z879" s="13">
        <f t="shared" si="225"/>
        <v>-0.49572715303007137</v>
      </c>
      <c r="AA879" s="13"/>
      <c r="AB879" s="13">
        <f t="shared" si="226"/>
        <v>-0.41102253981404935</v>
      </c>
      <c r="AC879" s="13"/>
      <c r="AD879" s="13">
        <f t="shared" si="227"/>
        <v>-0.38388657349371019</v>
      </c>
    </row>
    <row r="880" spans="1:30" x14ac:dyDescent="0.2">
      <c r="A880" s="30" t="s">
        <v>17</v>
      </c>
      <c r="B880" s="30">
        <v>2017</v>
      </c>
      <c r="C880" s="32"/>
      <c r="D880" s="31">
        <v>7631380.4199999999</v>
      </c>
      <c r="E880" s="31"/>
      <c r="F880" s="31">
        <v>232295.98</v>
      </c>
      <c r="G880" s="31"/>
      <c r="H880" s="31">
        <v>4214378.28</v>
      </c>
      <c r="I880" s="31"/>
      <c r="J880" s="9">
        <f t="shared" si="217"/>
        <v>-3982082.3000000003</v>
      </c>
      <c r="K880" s="32"/>
      <c r="L880" s="11">
        <f t="shared" si="218"/>
        <v>-0.52180366864740835</v>
      </c>
      <c r="M880" s="32"/>
      <c r="N880" s="11">
        <f t="shared" si="219"/>
        <v>-0.54030398054745787</v>
      </c>
      <c r="O880" s="13"/>
      <c r="P880" s="11">
        <f t="shared" si="220"/>
        <v>-0.57652068499042541</v>
      </c>
      <c r="Q880" s="11"/>
      <c r="R880" s="11">
        <f t="shared" si="221"/>
        <v>-0.55567761556764195</v>
      </c>
      <c r="S880" s="11"/>
      <c r="T880" s="11">
        <f t="shared" si="222"/>
        <v>-0.56215512654658428</v>
      </c>
      <c r="U880" s="13"/>
      <c r="V880" s="11">
        <f t="shared" si="223"/>
        <v>-0.56009233694323068</v>
      </c>
      <c r="W880" s="13"/>
      <c r="X880" s="13">
        <f t="shared" si="224"/>
        <v>-0.54877857708618405</v>
      </c>
      <c r="Y880" s="13"/>
      <c r="Z880" s="13">
        <f t="shared" si="225"/>
        <v>-0.54842162041988507</v>
      </c>
      <c r="AA880" s="13"/>
      <c r="AB880" s="13">
        <f t="shared" si="226"/>
        <v>-0.49869881342853789</v>
      </c>
      <c r="AC880" s="13"/>
      <c r="AD880" s="13">
        <f t="shared" si="227"/>
        <v>-0.42138399812485722</v>
      </c>
    </row>
    <row r="881" spans="1:30" x14ac:dyDescent="0.2">
      <c r="A881" s="32" t="s">
        <v>17</v>
      </c>
      <c r="B881" s="32">
        <v>2018</v>
      </c>
      <c r="C881" s="32"/>
      <c r="D881" s="31">
        <v>7730687.3200000003</v>
      </c>
      <c r="E881" s="31"/>
      <c r="F881" s="31">
        <v>371670.55</v>
      </c>
      <c r="G881" s="31"/>
      <c r="H881" s="31">
        <v>3896526.3699999996</v>
      </c>
      <c r="I881" s="31"/>
      <c r="J881" s="9">
        <f t="shared" si="217"/>
        <v>-3524855.82</v>
      </c>
      <c r="K881" s="32"/>
      <c r="L881" s="11">
        <f t="shared" si="218"/>
        <v>-0.4559563301546129</v>
      </c>
      <c r="M881" s="32"/>
      <c r="N881" s="11">
        <f t="shared" si="219"/>
        <v>-0.48866716688491829</v>
      </c>
      <c r="O881" s="13"/>
      <c r="P881" s="11">
        <f t="shared" si="220"/>
        <v>-0.51281783144925697</v>
      </c>
      <c r="Q881" s="11"/>
      <c r="R881" s="11">
        <f t="shared" si="221"/>
        <v>-0.54729770700413161</v>
      </c>
      <c r="S881" s="11"/>
      <c r="T881" s="11">
        <f t="shared" si="222"/>
        <v>-0.53610341741681056</v>
      </c>
      <c r="U881" s="13"/>
      <c r="V881" s="11">
        <f t="shared" si="223"/>
        <v>-0.54402807546573917</v>
      </c>
      <c r="W881" s="13"/>
      <c r="X881" s="13">
        <f t="shared" si="224"/>
        <v>-0.54480162921910036</v>
      </c>
      <c r="Y881" s="13"/>
      <c r="Z881" s="13">
        <f t="shared" si="225"/>
        <v>-0.53659807559672112</v>
      </c>
      <c r="AA881" s="13"/>
      <c r="AB881" s="13">
        <f t="shared" si="226"/>
        <v>-0.53731630230858163</v>
      </c>
      <c r="AC881" s="13"/>
      <c r="AD881" s="13">
        <f t="shared" si="227"/>
        <v>-0.49427519867289954</v>
      </c>
    </row>
    <row r="882" spans="1:30" x14ac:dyDescent="0.2">
      <c r="A882" s="32" t="s">
        <v>17</v>
      </c>
      <c r="B882" s="32">
        <v>2019</v>
      </c>
      <c r="C882" s="32"/>
      <c r="D882" s="31">
        <v>9440353.6099999994</v>
      </c>
      <c r="E882" s="31"/>
      <c r="F882" s="31">
        <v>156727.49</v>
      </c>
      <c r="G882" s="31"/>
      <c r="H882" s="31">
        <v>5287612.1500000004</v>
      </c>
      <c r="I882" s="31"/>
      <c r="J882" s="9">
        <f t="shared" si="217"/>
        <v>-5130884.66</v>
      </c>
      <c r="K882" s="32"/>
      <c r="L882" s="11">
        <f t="shared" si="218"/>
        <v>-0.54350555836859171</v>
      </c>
      <c r="M882" s="32"/>
      <c r="N882" s="11">
        <f t="shared" si="219"/>
        <v>-0.50408944427342883</v>
      </c>
      <c r="O882" s="13"/>
      <c r="P882" s="11">
        <f t="shared" si="220"/>
        <v>-0.50953987925860311</v>
      </c>
      <c r="Q882" s="11"/>
      <c r="R882" s="11">
        <f t="shared" si="221"/>
        <v>-0.52155335847370321</v>
      </c>
      <c r="S882" s="11"/>
      <c r="T882" s="11">
        <f t="shared" si="222"/>
        <v>-0.5464316236221578</v>
      </c>
      <c r="U882" s="13"/>
      <c r="V882" s="11">
        <f t="shared" si="223"/>
        <v>-0.53753464058507106</v>
      </c>
      <c r="W882" s="13"/>
      <c r="X882" s="13">
        <f t="shared" si="224"/>
        <v>-0.54393794871615708</v>
      </c>
      <c r="Y882" s="13"/>
      <c r="Z882" s="13">
        <f t="shared" si="225"/>
        <v>-0.54460456909488508</v>
      </c>
      <c r="AA882" s="13"/>
      <c r="AB882" s="13">
        <f t="shared" si="226"/>
        <v>-0.53755208690502099</v>
      </c>
      <c r="AC882" s="13"/>
      <c r="AD882" s="13">
        <f t="shared" si="227"/>
        <v>-0.5381079370300893</v>
      </c>
    </row>
    <row r="883" spans="1:30" x14ac:dyDescent="0.2">
      <c r="A883" s="32" t="s">
        <v>17</v>
      </c>
      <c r="B883" s="32">
        <v>2020</v>
      </c>
      <c r="C883" s="32"/>
      <c r="D883" s="31">
        <v>7255016.8799999999</v>
      </c>
      <c r="E883" s="31"/>
      <c r="F883" s="31">
        <v>71236.52</v>
      </c>
      <c r="G883" s="31"/>
      <c r="H883" s="31">
        <v>3864434.12</v>
      </c>
      <c r="I883" s="31"/>
      <c r="J883" s="9">
        <f t="shared" si="217"/>
        <v>-3793197.6</v>
      </c>
      <c r="K883" s="32"/>
      <c r="L883" s="11">
        <f t="shared" si="218"/>
        <v>-0.52283787381070845</v>
      </c>
      <c r="M883" s="32"/>
      <c r="N883" s="11">
        <f t="shared" si="219"/>
        <v>-0.53452436202869802</v>
      </c>
      <c r="O883" s="13"/>
      <c r="P883" s="11">
        <f t="shared" si="220"/>
        <v>-0.50965809451672628</v>
      </c>
      <c r="Q883" s="11"/>
      <c r="R883" s="11">
        <f t="shared" si="221"/>
        <v>-0.51254938907200387</v>
      </c>
      <c r="S883" s="11"/>
      <c r="T883" s="11">
        <f t="shared" si="222"/>
        <v>-0.52178392404926988</v>
      </c>
      <c r="U883" s="13"/>
      <c r="V883" s="11">
        <f t="shared" si="223"/>
        <v>-0.54290879286953286</v>
      </c>
      <c r="W883" s="13"/>
      <c r="X883" s="13">
        <f t="shared" si="224"/>
        <v>-0.53563331902100231</v>
      </c>
      <c r="Y883" s="13"/>
      <c r="Z883" s="13">
        <f t="shared" si="225"/>
        <v>-0.54146834531554178</v>
      </c>
      <c r="AA883" s="13"/>
      <c r="AB883" s="13">
        <f t="shared" si="226"/>
        <v>-0.54232727711355033</v>
      </c>
      <c r="AC883" s="13"/>
      <c r="AD883" s="13">
        <f t="shared" si="227"/>
        <v>-0.5361401660238202</v>
      </c>
    </row>
    <row r="884" spans="1:30" x14ac:dyDescent="0.2">
      <c r="A884" s="32" t="s">
        <v>17</v>
      </c>
      <c r="B884" s="32">
        <v>2021</v>
      </c>
      <c r="C884" s="32"/>
      <c r="D884" s="31">
        <v>6397190.1500000004</v>
      </c>
      <c r="E884" s="31"/>
      <c r="F884" s="31">
        <v>131036.24</v>
      </c>
      <c r="G884" s="31"/>
      <c r="H884" s="31">
        <v>3127459.33</v>
      </c>
      <c r="I884" s="31"/>
      <c r="J884" s="9">
        <f t="shared" si="217"/>
        <v>-2996423.09</v>
      </c>
      <c r="K884" s="32"/>
      <c r="L884" s="11">
        <f t="shared" si="218"/>
        <v>-0.46839675228350053</v>
      </c>
      <c r="M884" s="32"/>
      <c r="N884" s="11">
        <f t="shared" si="219"/>
        <v>-0.49732769764479606</v>
      </c>
      <c r="O884" s="13"/>
      <c r="P884" s="11">
        <f t="shared" si="220"/>
        <v>-0.51620543671331887</v>
      </c>
      <c r="Q884" s="11"/>
      <c r="R884" s="11">
        <f t="shared" si="221"/>
        <v>-0.50109453715078245</v>
      </c>
      <c r="S884" s="11"/>
      <c r="T884" s="11">
        <f t="shared" si="222"/>
        <v>-0.50520429629490538</v>
      </c>
      <c r="U884" s="13"/>
      <c r="V884" s="11">
        <f t="shared" si="223"/>
        <v>-0.51448880977557154</v>
      </c>
      <c r="W884" s="13"/>
      <c r="X884" s="13">
        <f t="shared" si="224"/>
        <v>-0.53424003069354997</v>
      </c>
      <c r="Y884" s="13"/>
      <c r="Z884" s="13">
        <f t="shared" si="225"/>
        <v>-0.52874875716961967</v>
      </c>
      <c r="AA884" s="13"/>
      <c r="AB884" s="13">
        <f t="shared" si="226"/>
        <v>-0.53463258180114892</v>
      </c>
      <c r="AC884" s="13"/>
      <c r="AD884" s="13">
        <f t="shared" si="227"/>
        <v>-0.53608306156874286</v>
      </c>
    </row>
    <row r="885" spans="1:30" x14ac:dyDescent="0.2">
      <c r="A885" s="32" t="s">
        <v>17</v>
      </c>
      <c r="B885" s="32">
        <v>2022</v>
      </c>
      <c r="C885" s="32"/>
      <c r="D885" s="31">
        <v>10488345.380000001</v>
      </c>
      <c r="E885" s="31"/>
      <c r="F885" s="31">
        <v>75379.570000000007</v>
      </c>
      <c r="G885" s="31"/>
      <c r="H885" s="31">
        <v>5077885.33</v>
      </c>
      <c r="I885" s="31"/>
      <c r="J885" s="9">
        <f t="shared" si="217"/>
        <v>-5002505.76</v>
      </c>
      <c r="K885" s="32"/>
      <c r="L885" s="11">
        <f t="shared" si="218"/>
        <v>-0.47695852670328437</v>
      </c>
      <c r="M885" s="32"/>
      <c r="N885" s="11">
        <f t="shared" si="219"/>
        <v>-0.47371484521699381</v>
      </c>
      <c r="O885" s="13"/>
      <c r="P885" s="11">
        <f t="shared" si="220"/>
        <v>-0.4884779043049246</v>
      </c>
      <c r="Q885" s="11"/>
      <c r="R885" s="11">
        <f t="shared" si="221"/>
        <v>-0.50394742476337739</v>
      </c>
      <c r="S885" s="11"/>
      <c r="T885" s="11">
        <f t="shared" si="222"/>
        <v>-0.49496679447125863</v>
      </c>
      <c r="U885" s="13"/>
      <c r="V885" s="11">
        <f t="shared" si="223"/>
        <v>-0.49915130514537809</v>
      </c>
      <c r="W885" s="13"/>
      <c r="X885" s="13">
        <f t="shared" si="224"/>
        <v>-0.50761968425981496</v>
      </c>
      <c r="Y885" s="13"/>
      <c r="Z885" s="13">
        <f t="shared" si="225"/>
        <v>-0.52506421317575636</v>
      </c>
      <c r="AA885" s="13"/>
      <c r="AB885" s="13">
        <f t="shared" si="226"/>
        <v>-0.52130418707056159</v>
      </c>
      <c r="AC885" s="13"/>
      <c r="AD885" s="13">
        <f t="shared" si="227"/>
        <v>-0.52696310185296313</v>
      </c>
    </row>
    <row r="886" spans="1:30" x14ac:dyDescent="0.2">
      <c r="A886" s="30"/>
      <c r="B886" s="30"/>
      <c r="C886" s="30"/>
      <c r="E886" s="31"/>
      <c r="F886" s="31"/>
      <c r="G886" s="31"/>
      <c r="H886" s="31"/>
      <c r="I886" s="31"/>
      <c r="J886" s="33"/>
      <c r="K886" s="32"/>
      <c r="L886" s="32"/>
      <c r="M886" s="32"/>
      <c r="N886" s="32"/>
      <c r="P886" s="11"/>
      <c r="V886" s="11"/>
      <c r="AB886" s="13"/>
      <c r="AD886" s="13"/>
    </row>
    <row r="887" spans="1:30" x14ac:dyDescent="0.2">
      <c r="A887" s="30" t="s">
        <v>18</v>
      </c>
      <c r="B887" s="30">
        <v>1974</v>
      </c>
      <c r="C887" s="30"/>
      <c r="D887" s="31">
        <v>3925142</v>
      </c>
      <c r="E887" s="31"/>
      <c r="F887" s="31">
        <v>854068.11</v>
      </c>
      <c r="G887" s="31"/>
      <c r="H887" s="31">
        <v>367019.06</v>
      </c>
      <c r="I887" s="31"/>
      <c r="J887" s="9">
        <f t="shared" ref="J887:J929" si="228">+F887-H887</f>
        <v>487049.05</v>
      </c>
      <c r="K887" s="10"/>
      <c r="L887" s="11">
        <f t="shared" ref="L887:L935" si="229">+IF(+D887=0,"NA",+J887/D887)</f>
        <v>0.12408444076672895</v>
      </c>
      <c r="M887" s="12"/>
      <c r="N887" s="11" t="s">
        <v>42</v>
      </c>
      <c r="O887" s="13"/>
      <c r="P887" s="11"/>
      <c r="Q887" s="11"/>
      <c r="R887" s="11"/>
      <c r="S887" s="11"/>
      <c r="T887" s="11"/>
      <c r="U887" s="13"/>
      <c r="V887" s="11"/>
      <c r="W887" s="13"/>
      <c r="X887" s="13"/>
      <c r="Y887" s="13"/>
      <c r="Z887" s="13"/>
      <c r="AA887" s="13"/>
      <c r="AB887" s="13"/>
      <c r="AC887" s="13"/>
      <c r="AD887" s="13"/>
    </row>
    <row r="888" spans="1:30" x14ac:dyDescent="0.2">
      <c r="A888" s="30" t="s">
        <v>18</v>
      </c>
      <c r="B888" s="30">
        <v>1975</v>
      </c>
      <c r="C888" s="30"/>
      <c r="D888" s="31">
        <v>3451617</v>
      </c>
      <c r="E888" s="31"/>
      <c r="F888" s="31">
        <v>578792.82999999996</v>
      </c>
      <c r="G888" s="31"/>
      <c r="H888" s="31">
        <v>358485.56</v>
      </c>
      <c r="I888" s="31"/>
      <c r="J888" s="9">
        <f t="shared" si="228"/>
        <v>220307.26999999996</v>
      </c>
      <c r="K888" s="32"/>
      <c r="L888" s="11">
        <f t="shared" si="229"/>
        <v>6.3827264148948154E-2</v>
      </c>
      <c r="M888" s="32"/>
      <c r="N888" s="11">
        <f t="shared" ref="N888:N935" si="230">+IF(SUM(D887:D888)=0,"NA",+SUM(J887,,J888)/SUM(D887:D888))</f>
        <v>9.5889850813887234E-2</v>
      </c>
      <c r="O888" s="13"/>
      <c r="P888" s="11"/>
      <c r="Q888" s="11"/>
      <c r="R888" s="11"/>
      <c r="S888" s="11"/>
      <c r="T888" s="11"/>
      <c r="U888" s="13"/>
      <c r="V888" s="11"/>
      <c r="W888" s="13"/>
      <c r="X888" s="13"/>
      <c r="Y888" s="13"/>
      <c r="Z888" s="13"/>
      <c r="AA888" s="13"/>
      <c r="AB888" s="13"/>
      <c r="AC888" s="13"/>
      <c r="AD888" s="13"/>
    </row>
    <row r="889" spans="1:30" x14ac:dyDescent="0.2">
      <c r="A889" s="30" t="s">
        <v>18</v>
      </c>
      <c r="B889" s="30">
        <v>1976</v>
      </c>
      <c r="C889" s="30"/>
      <c r="D889" s="31">
        <v>2268551</v>
      </c>
      <c r="E889" s="31"/>
      <c r="F889" s="31">
        <v>416088.57</v>
      </c>
      <c r="G889" s="31"/>
      <c r="H889" s="31">
        <v>213526.92</v>
      </c>
      <c r="I889" s="31"/>
      <c r="J889" s="9">
        <f t="shared" si="228"/>
        <v>202561.65</v>
      </c>
      <c r="K889" s="32"/>
      <c r="L889" s="11">
        <f t="shared" si="229"/>
        <v>8.9291203944720662E-2</v>
      </c>
      <c r="M889" s="32"/>
      <c r="N889" s="11">
        <f t="shared" si="230"/>
        <v>7.3925961615113389E-2</v>
      </c>
      <c r="O889" s="13"/>
      <c r="P889" s="11">
        <f t="shared" ref="P889:P935" si="231">+IF(SUM(D887:D889)=0,"NA",+SUM(J887:J889)/SUM(D887:D889))</f>
        <v>9.4337866797438344E-2</v>
      </c>
      <c r="Q889" s="11"/>
      <c r="R889" s="11"/>
      <c r="S889" s="11"/>
      <c r="T889" s="11"/>
      <c r="U889" s="13"/>
      <c r="V889" s="11"/>
      <c r="W889" s="13"/>
      <c r="X889" s="13"/>
      <c r="Y889" s="13"/>
      <c r="Z889" s="13"/>
      <c r="AA889" s="13"/>
      <c r="AB889" s="13"/>
      <c r="AC889" s="13"/>
      <c r="AD889" s="13"/>
    </row>
    <row r="890" spans="1:30" x14ac:dyDescent="0.2">
      <c r="A890" s="30" t="s">
        <v>18</v>
      </c>
      <c r="B890" s="30">
        <v>1977</v>
      </c>
      <c r="C890" s="30"/>
      <c r="D890" s="31">
        <v>2200965</v>
      </c>
      <c r="E890" s="31"/>
      <c r="F890" s="31">
        <v>318593.26</v>
      </c>
      <c r="G890" s="31"/>
      <c r="H890" s="31">
        <v>170297.42</v>
      </c>
      <c r="I890" s="31"/>
      <c r="J890" s="9">
        <f t="shared" si="228"/>
        <v>148295.84</v>
      </c>
      <c r="K890" s="32"/>
      <c r="L890" s="11">
        <f t="shared" si="229"/>
        <v>6.7377645714493409E-2</v>
      </c>
      <c r="M890" s="32"/>
      <c r="N890" s="11">
        <f t="shared" si="230"/>
        <v>7.8500108289130191E-2</v>
      </c>
      <c r="O890" s="13"/>
      <c r="P890" s="11">
        <f t="shared" si="231"/>
        <v>7.2106447398370896E-2</v>
      </c>
      <c r="Q890" s="11"/>
      <c r="R890" s="11">
        <f t="shared" ref="R890:R935" si="232">+IF(SUM(D887:D890)=0,"NA",+SUM(J887:J890)/SUM(D887:D890))</f>
        <v>8.9328823617550665E-2</v>
      </c>
      <c r="S890" s="11"/>
      <c r="T890" s="11"/>
      <c r="U890" s="13"/>
      <c r="V890" s="11"/>
      <c r="W890" s="13"/>
      <c r="X890" s="13"/>
      <c r="Y890" s="13"/>
      <c r="Z890" s="13"/>
      <c r="AA890" s="13"/>
      <c r="AB890" s="13"/>
      <c r="AC890" s="13"/>
      <c r="AD890" s="13"/>
    </row>
    <row r="891" spans="1:30" x14ac:dyDescent="0.2">
      <c r="A891" s="30" t="s">
        <v>18</v>
      </c>
      <c r="B891" s="30">
        <v>1978</v>
      </c>
      <c r="C891" s="30"/>
      <c r="D891" s="31">
        <v>2179088</v>
      </c>
      <c r="E891" s="31"/>
      <c r="F891" s="31">
        <v>427777.74</v>
      </c>
      <c r="G891" s="31"/>
      <c r="H891" s="31">
        <v>209909.54</v>
      </c>
      <c r="I891" s="31"/>
      <c r="J891" s="9">
        <f t="shared" si="228"/>
        <v>217868.19999999998</v>
      </c>
      <c r="K891" s="32"/>
      <c r="L891" s="11">
        <f t="shared" si="229"/>
        <v>9.9981368352264788E-2</v>
      </c>
      <c r="M891" s="32"/>
      <c r="N891" s="11">
        <f t="shared" si="230"/>
        <v>8.3598084315418097E-2</v>
      </c>
      <c r="O891" s="13"/>
      <c r="P891" s="11">
        <f t="shared" si="231"/>
        <v>8.5540617248372738E-2</v>
      </c>
      <c r="Q891" s="11"/>
      <c r="R891" s="11">
        <f t="shared" si="232"/>
        <v>7.8120365881102979E-2</v>
      </c>
      <c r="S891" s="11"/>
      <c r="T891" s="11">
        <f t="shared" ref="T891:T935" si="233">+IF(SUM(D887:D891)=0,"NA",+SUM(J887:J891)/SUM(D887:D891))</f>
        <v>9.0983884695176875E-2</v>
      </c>
      <c r="U891" s="13"/>
      <c r="V891" s="11"/>
      <c r="W891" s="13"/>
      <c r="X891" s="13"/>
      <c r="Y891" s="13"/>
      <c r="Z891" s="13"/>
      <c r="AA891" s="13"/>
      <c r="AB891" s="13"/>
      <c r="AC891" s="13"/>
      <c r="AD891" s="13"/>
    </row>
    <row r="892" spans="1:30" x14ac:dyDescent="0.2">
      <c r="A892" s="30" t="s">
        <v>18</v>
      </c>
      <c r="B892" s="30">
        <v>1979</v>
      </c>
      <c r="C892" s="30"/>
      <c r="D892" s="31">
        <v>2834813</v>
      </c>
      <c r="E892" s="31"/>
      <c r="F892" s="31">
        <v>552322.73</v>
      </c>
      <c r="G892" s="31"/>
      <c r="H892" s="31">
        <v>251245.14</v>
      </c>
      <c r="I892" s="31"/>
      <c r="J892" s="9">
        <f t="shared" si="228"/>
        <v>301077.58999999997</v>
      </c>
      <c r="K892" s="32"/>
      <c r="L892" s="11">
        <f t="shared" si="229"/>
        <v>0.10620721366806204</v>
      </c>
      <c r="M892" s="32"/>
      <c r="N892" s="11">
        <f t="shared" si="230"/>
        <v>0.1035014033982721</v>
      </c>
      <c r="O892" s="13"/>
      <c r="P892" s="11">
        <f t="shared" si="231"/>
        <v>9.2481500002910638E-2</v>
      </c>
      <c r="Q892" s="11"/>
      <c r="R892" s="11">
        <f t="shared" si="232"/>
        <v>9.1718341606195311E-2</v>
      </c>
      <c r="S892" s="11"/>
      <c r="T892" s="11">
        <f t="shared" si="233"/>
        <v>8.4275816360436295E-2</v>
      </c>
      <c r="U892" s="13"/>
      <c r="V892" s="11">
        <f t="shared" ref="V892:V935" si="234">+IF(SUM(D887:D892)=0,"NA",+SUM(J887:J892)/SUM(D887:D892))</f>
        <v>9.3543483769089955E-2</v>
      </c>
      <c r="W892" s="13"/>
      <c r="X892" s="13"/>
      <c r="Y892" s="13"/>
      <c r="Z892" s="13"/>
      <c r="AA892" s="13"/>
      <c r="AB892" s="13"/>
      <c r="AC892" s="13"/>
      <c r="AD892" s="13"/>
    </row>
    <row r="893" spans="1:30" x14ac:dyDescent="0.2">
      <c r="A893" s="30" t="s">
        <v>18</v>
      </c>
      <c r="B893" s="30">
        <v>1980</v>
      </c>
      <c r="C893" s="30"/>
      <c r="D893" s="31">
        <v>3746593</v>
      </c>
      <c r="E893" s="31"/>
      <c r="F893" s="31">
        <v>582037.66</v>
      </c>
      <c r="G893" s="31"/>
      <c r="H893" s="31">
        <v>410076.4</v>
      </c>
      <c r="I893" s="31"/>
      <c r="J893" s="9">
        <f t="shared" si="228"/>
        <v>171961.26</v>
      </c>
      <c r="K893" s="32"/>
      <c r="L893" s="11">
        <f t="shared" si="229"/>
        <v>4.5898035895545634E-2</v>
      </c>
      <c r="M893" s="32"/>
      <c r="N893" s="11">
        <f t="shared" si="230"/>
        <v>7.1875044633319993E-2</v>
      </c>
      <c r="O893" s="13"/>
      <c r="P893" s="11">
        <f t="shared" si="231"/>
        <v>7.8866220329584152E-2</v>
      </c>
      <c r="Q893" s="11"/>
      <c r="R893" s="11">
        <f t="shared" si="232"/>
        <v>7.6559415128953173E-2</v>
      </c>
      <c r="S893" s="11"/>
      <c r="T893" s="11">
        <f t="shared" si="233"/>
        <v>7.8742536097856308E-2</v>
      </c>
      <c r="U893" s="13"/>
      <c r="V893" s="11">
        <f t="shared" si="234"/>
        <v>7.5656397904113298E-2</v>
      </c>
      <c r="W893" s="13"/>
      <c r="X893" s="13">
        <f t="shared" ref="X893:X935" si="235">+IF(SUM(D887:D893)=0,"NA",+SUM(J887:J893)/SUM(D887:D893))</f>
        <v>8.4880888410987676E-2</v>
      </c>
      <c r="Y893" s="13"/>
      <c r="Z893" s="13"/>
      <c r="AA893" s="13"/>
      <c r="AB893" s="13"/>
      <c r="AC893" s="13"/>
      <c r="AD893" s="13"/>
    </row>
    <row r="894" spans="1:30" x14ac:dyDescent="0.2">
      <c r="A894" s="30" t="s">
        <v>18</v>
      </c>
      <c r="B894" s="30">
        <v>1981</v>
      </c>
      <c r="C894" s="30"/>
      <c r="D894" s="31">
        <v>4973010</v>
      </c>
      <c r="E894" s="31"/>
      <c r="F894" s="31">
        <v>878526.42</v>
      </c>
      <c r="G894" s="31"/>
      <c r="H894" s="31">
        <v>448727.76</v>
      </c>
      <c r="I894" s="31"/>
      <c r="J894" s="9">
        <f t="shared" si="228"/>
        <v>429798.66000000003</v>
      </c>
      <c r="K894" s="32"/>
      <c r="L894" s="11">
        <f t="shared" si="229"/>
        <v>8.6426260956643977E-2</v>
      </c>
      <c r="M894" s="32"/>
      <c r="N894" s="11">
        <f t="shared" si="230"/>
        <v>6.9012307097008896E-2</v>
      </c>
      <c r="O894" s="13"/>
      <c r="P894" s="11">
        <f t="shared" si="231"/>
        <v>7.8137874731185025E-2</v>
      </c>
      <c r="Q894" s="11"/>
      <c r="R894" s="11">
        <f t="shared" si="232"/>
        <v>8.1603770603627446E-2</v>
      </c>
      <c r="S894" s="11"/>
      <c r="T894" s="11">
        <f t="shared" si="233"/>
        <v>7.9638772399632504E-2</v>
      </c>
      <c r="U894" s="13"/>
      <c r="V894" s="11">
        <f t="shared" si="234"/>
        <v>8.0841706486066589E-2</v>
      </c>
      <c r="W894" s="13"/>
      <c r="X894" s="13">
        <f t="shared" si="235"/>
        <v>7.8129708200603859E-2</v>
      </c>
      <c r="Y894" s="13"/>
      <c r="Z894" s="13">
        <f t="shared" ref="Z894:Z935" si="236">+IF(SUM(D887:D894)=0,"NA",+SUM(J887:J894)/SUM(D887:D894))</f>
        <v>8.5181327016156008E-2</v>
      </c>
      <c r="AA894" s="13"/>
      <c r="AB894" s="13"/>
      <c r="AC894" s="13"/>
      <c r="AD894" s="13"/>
    </row>
    <row r="895" spans="1:30" x14ac:dyDescent="0.2">
      <c r="A895" s="30" t="s">
        <v>18</v>
      </c>
      <c r="B895" s="30">
        <v>1982</v>
      </c>
      <c r="C895" s="30"/>
      <c r="D895" s="31">
        <v>4987422</v>
      </c>
      <c r="E895" s="31"/>
      <c r="F895" s="31">
        <v>552285.07999999996</v>
      </c>
      <c r="G895" s="31"/>
      <c r="H895" s="31">
        <v>458657.1</v>
      </c>
      <c r="I895" s="31"/>
      <c r="J895" s="9">
        <f t="shared" si="228"/>
        <v>93627.979999999981</v>
      </c>
      <c r="K895" s="32"/>
      <c r="L895" s="11">
        <f t="shared" si="229"/>
        <v>1.8772820908276859E-2</v>
      </c>
      <c r="M895" s="32"/>
      <c r="N895" s="11">
        <f t="shared" si="230"/>
        <v>5.2550596199040366E-2</v>
      </c>
      <c r="O895" s="13"/>
      <c r="P895" s="11">
        <f t="shared" si="231"/>
        <v>5.0732226723158379E-2</v>
      </c>
      <c r="Q895" s="11"/>
      <c r="R895" s="11">
        <f t="shared" si="232"/>
        <v>6.0239103417649237E-2</v>
      </c>
      <c r="S895" s="11"/>
      <c r="T895" s="11">
        <f t="shared" si="233"/>
        <v>6.4865044068867103E-2</v>
      </c>
      <c r="U895" s="13"/>
      <c r="V895" s="11">
        <f t="shared" si="234"/>
        <v>6.5129367608310354E-2</v>
      </c>
      <c r="W895" s="13"/>
      <c r="X895" s="13">
        <f t="shared" si="235"/>
        <v>6.7492942997809183E-2</v>
      </c>
      <c r="Y895" s="13"/>
      <c r="Z895" s="13">
        <f t="shared" si="236"/>
        <v>6.7018035280231147E-2</v>
      </c>
      <c r="AA895" s="13"/>
      <c r="AB895" s="13">
        <f t="shared" ref="AB895:AB935" si="237">+IF(SUM(D887:D895)=0,"NA",+SUM(J887:J895)/SUM(D887:D895))</f>
        <v>7.4345946820580655E-2</v>
      </c>
      <c r="AC895" s="13"/>
      <c r="AD895" s="13"/>
    </row>
    <row r="896" spans="1:30" x14ac:dyDescent="0.2">
      <c r="A896" s="30" t="s">
        <v>18</v>
      </c>
      <c r="B896" s="30">
        <v>1983</v>
      </c>
      <c r="C896" s="30"/>
      <c r="D896" s="31">
        <v>6837895</v>
      </c>
      <c r="E896" s="31"/>
      <c r="F896" s="31">
        <v>1054375.3700000001</v>
      </c>
      <c r="G896" s="31"/>
      <c r="H896" s="31">
        <v>489724.9</v>
      </c>
      <c r="I896" s="31"/>
      <c r="J896" s="9">
        <f t="shared" si="228"/>
        <v>564650.47000000009</v>
      </c>
      <c r="K896" s="32"/>
      <c r="L896" s="11">
        <f t="shared" si="229"/>
        <v>8.2576651147758209E-2</v>
      </c>
      <c r="M896" s="32"/>
      <c r="N896" s="11">
        <f t="shared" si="230"/>
        <v>5.566687556874797E-2</v>
      </c>
      <c r="O896" s="13"/>
      <c r="P896" s="11">
        <f t="shared" si="231"/>
        <v>6.4772944948624955E-2</v>
      </c>
      <c r="Q896" s="11"/>
      <c r="R896" s="11">
        <f t="shared" si="232"/>
        <v>6.1330896883511843E-2</v>
      </c>
      <c r="S896" s="11"/>
      <c r="T896" s="11">
        <f t="shared" si="233"/>
        <v>6.6772189400109913E-2</v>
      </c>
      <c r="U896" s="13"/>
      <c r="V896" s="11">
        <f t="shared" si="234"/>
        <v>6.9603529834181319E-2</v>
      </c>
      <c r="W896" s="13"/>
      <c r="X896" s="13">
        <f t="shared" si="235"/>
        <v>6.942704817681232E-2</v>
      </c>
      <c r="Y896" s="13"/>
      <c r="Z896" s="13">
        <f t="shared" si="236"/>
        <v>7.092772570122681E-2</v>
      </c>
      <c r="AA896" s="13"/>
      <c r="AB896" s="13">
        <f t="shared" si="237"/>
        <v>7.0195703375219687E-2</v>
      </c>
      <c r="AC896" s="13"/>
      <c r="AD896" s="13">
        <f t="shared" ref="AD896:AD935" si="238">+IF(SUM(D887:D896)=0,"NA",+SUM(J887:J896)/SUM(D887:D896))</f>
        <v>7.5850573141157035E-2</v>
      </c>
    </row>
    <row r="897" spans="1:30" x14ac:dyDescent="0.2">
      <c r="A897" s="30" t="s">
        <v>18</v>
      </c>
      <c r="B897" s="30">
        <v>1984</v>
      </c>
      <c r="C897" s="30"/>
      <c r="D897" s="31">
        <v>10094843</v>
      </c>
      <c r="E897" s="31"/>
      <c r="F897" s="31">
        <v>1454447.83</v>
      </c>
      <c r="G897" s="31"/>
      <c r="H897" s="31">
        <v>816018.22</v>
      </c>
      <c r="I897" s="31"/>
      <c r="J897" s="9">
        <f t="shared" si="228"/>
        <v>638429.6100000001</v>
      </c>
      <c r="K897" s="32"/>
      <c r="L897" s="11">
        <f t="shared" si="229"/>
        <v>6.3243144048897054E-2</v>
      </c>
      <c r="M897" s="32"/>
      <c r="N897" s="11">
        <f t="shared" si="230"/>
        <v>7.105053417822918E-2</v>
      </c>
      <c r="O897" s="13"/>
      <c r="P897" s="11">
        <f t="shared" si="231"/>
        <v>5.9155957803227716E-2</v>
      </c>
      <c r="Q897" s="11"/>
      <c r="R897" s="11">
        <f t="shared" si="232"/>
        <v>6.4198706214254414E-2</v>
      </c>
      <c r="S897" s="11"/>
      <c r="T897" s="11">
        <f t="shared" si="233"/>
        <v>6.196092247841474E-2</v>
      </c>
      <c r="U897" s="13"/>
      <c r="V897" s="11">
        <f t="shared" si="234"/>
        <v>6.5707944142444116E-2</v>
      </c>
      <c r="W897" s="13"/>
      <c r="X897" s="13">
        <f t="shared" si="235"/>
        <v>6.7802674361883267E-2</v>
      </c>
      <c r="Y897" s="13"/>
      <c r="Z897" s="13">
        <f t="shared" si="236"/>
        <v>6.7777962108676329E-2</v>
      </c>
      <c r="AA897" s="13"/>
      <c r="AB897" s="13">
        <f t="shared" si="237"/>
        <v>6.89943135115412E-2</v>
      </c>
      <c r="AC897" s="13"/>
      <c r="AD897" s="13">
        <f t="shared" si="238"/>
        <v>6.858502473344856E-2</v>
      </c>
    </row>
    <row r="898" spans="1:30" x14ac:dyDescent="0.2">
      <c r="A898" s="30" t="s">
        <v>18</v>
      </c>
      <c r="B898" s="30">
        <v>1985</v>
      </c>
      <c r="C898" s="30"/>
      <c r="D898" s="31">
        <v>8591197</v>
      </c>
      <c r="E898" s="31"/>
      <c r="F898" s="31">
        <v>1080608.1299999999</v>
      </c>
      <c r="G898" s="31"/>
      <c r="H898" s="31">
        <v>850313.69</v>
      </c>
      <c r="I898" s="31"/>
      <c r="J898" s="9">
        <f t="shared" si="228"/>
        <v>230294.43999999994</v>
      </c>
      <c r="K898" s="32"/>
      <c r="L898" s="11">
        <f t="shared" si="229"/>
        <v>2.6805861860692979E-2</v>
      </c>
      <c r="M898" s="32"/>
      <c r="N898" s="11">
        <f t="shared" si="230"/>
        <v>4.6490537856067958E-2</v>
      </c>
      <c r="O898" s="13"/>
      <c r="P898" s="11">
        <f t="shared" si="231"/>
        <v>5.615805399911887E-2</v>
      </c>
      <c r="Q898" s="11"/>
      <c r="R898" s="11">
        <f t="shared" si="232"/>
        <v>5.0047020196446849E-2</v>
      </c>
      <c r="S898" s="11"/>
      <c r="T898" s="11">
        <f t="shared" si="233"/>
        <v>5.5145443625921248E-2</v>
      </c>
      <c r="U898" s="13"/>
      <c r="V898" s="11">
        <f t="shared" si="234"/>
        <v>5.4262307626425657E-2</v>
      </c>
      <c r="W898" s="13"/>
      <c r="X898" s="13">
        <f t="shared" si="235"/>
        <v>5.7762875533037279E-2</v>
      </c>
      <c r="Y898" s="13"/>
      <c r="Z898" s="13">
        <f t="shared" si="236"/>
        <v>5.9842163590478913E-2</v>
      </c>
      <c r="AA898" s="13"/>
      <c r="AB898" s="13">
        <f t="shared" si="237"/>
        <v>6.0199253426992561E-2</v>
      </c>
      <c r="AC898" s="13"/>
      <c r="AD898" s="13">
        <f t="shared" si="238"/>
        <v>6.1554019258010829E-2</v>
      </c>
    </row>
    <row r="899" spans="1:30" x14ac:dyDescent="0.2">
      <c r="A899" s="30" t="s">
        <v>18</v>
      </c>
      <c r="B899" s="30">
        <v>1986</v>
      </c>
      <c r="C899" s="30"/>
      <c r="D899" s="31">
        <v>6313367</v>
      </c>
      <c r="E899" s="31"/>
      <c r="F899" s="31">
        <v>711993.16</v>
      </c>
      <c r="G899" s="31"/>
      <c r="H899" s="31">
        <v>714618.03</v>
      </c>
      <c r="I899" s="31"/>
      <c r="J899" s="9">
        <f t="shared" si="228"/>
        <v>-2624.8699999999953</v>
      </c>
      <c r="K899" s="32"/>
      <c r="L899" s="11">
        <f t="shared" si="229"/>
        <v>-4.1576388636998217E-4</v>
      </c>
      <c r="M899" s="32"/>
      <c r="N899" s="11">
        <f t="shared" si="230"/>
        <v>1.5275157998583517E-2</v>
      </c>
      <c r="O899" s="13"/>
      <c r="P899" s="11">
        <f t="shared" si="231"/>
        <v>3.4644788974394478E-2</v>
      </c>
      <c r="Q899" s="11"/>
      <c r="R899" s="11">
        <f t="shared" si="232"/>
        <v>4.4939412579621224E-2</v>
      </c>
      <c r="S899" s="11"/>
      <c r="T899" s="11">
        <f t="shared" si="233"/>
        <v>4.1395493690597654E-2</v>
      </c>
      <c r="U899" s="13"/>
      <c r="V899" s="11">
        <f t="shared" si="234"/>
        <v>4.6753163460966571E-2</v>
      </c>
      <c r="W899" s="13"/>
      <c r="X899" s="13">
        <f t="shared" si="235"/>
        <v>4.6682818477041053E-2</v>
      </c>
      <c r="Y899" s="13"/>
      <c r="Z899" s="13">
        <f t="shared" si="236"/>
        <v>5.0170696295965579E-2</v>
      </c>
      <c r="AA899" s="13"/>
      <c r="AB899" s="13">
        <f t="shared" si="237"/>
        <v>5.2317564215264831E-2</v>
      </c>
      <c r="AC899" s="13"/>
      <c r="AD899" s="13">
        <f t="shared" si="238"/>
        <v>5.294582841704952E-2</v>
      </c>
    </row>
    <row r="900" spans="1:30" x14ac:dyDescent="0.2">
      <c r="A900" s="30" t="s">
        <v>18</v>
      </c>
      <c r="B900" s="30">
        <v>1987</v>
      </c>
      <c r="C900" s="30"/>
      <c r="D900" s="31">
        <v>7302138</v>
      </c>
      <c r="E900" s="31"/>
      <c r="F900" s="31">
        <v>509480.68</v>
      </c>
      <c r="G900" s="31"/>
      <c r="H900" s="31">
        <v>594302.06999999995</v>
      </c>
      <c r="I900" s="31"/>
      <c r="J900" s="9">
        <f t="shared" si="228"/>
        <v>-84821.389999999956</v>
      </c>
      <c r="K900" s="32"/>
      <c r="L900" s="11">
        <f t="shared" si="229"/>
        <v>-1.1615966447087135E-2</v>
      </c>
      <c r="M900" s="32"/>
      <c r="N900" s="11">
        <f t="shared" si="230"/>
        <v>-6.4225498797143366E-3</v>
      </c>
      <c r="O900" s="13"/>
      <c r="P900" s="11">
        <f t="shared" si="231"/>
        <v>6.4326607345836402E-3</v>
      </c>
      <c r="Q900" s="11"/>
      <c r="R900" s="11">
        <f t="shared" si="232"/>
        <v>2.4187009940236606E-2</v>
      </c>
      <c r="S900" s="11"/>
      <c r="T900" s="11">
        <f t="shared" si="233"/>
        <v>3.4388030590115748E-2</v>
      </c>
      <c r="U900" s="13"/>
      <c r="V900" s="11">
        <f t="shared" si="234"/>
        <v>3.2623127382137435E-2</v>
      </c>
      <c r="W900" s="13"/>
      <c r="X900" s="13">
        <f t="shared" si="235"/>
        <v>3.8072500474135657E-2</v>
      </c>
      <c r="Y900" s="13"/>
      <c r="Z900" s="13">
        <f t="shared" si="236"/>
        <v>3.8627298155136769E-2</v>
      </c>
      <c r="AA900" s="13"/>
      <c r="AB900" s="13">
        <f t="shared" si="237"/>
        <v>4.2067887701859139E-2</v>
      </c>
      <c r="AC900" s="13"/>
      <c r="AD900" s="13">
        <f t="shared" si="238"/>
        <v>4.4248976060745973E-2</v>
      </c>
    </row>
    <row r="901" spans="1:30" x14ac:dyDescent="0.2">
      <c r="A901" s="30" t="s">
        <v>18</v>
      </c>
      <c r="B901" s="30">
        <v>1988</v>
      </c>
      <c r="C901" s="30"/>
      <c r="D901" s="31">
        <v>2067387</v>
      </c>
      <c r="E901" s="31"/>
      <c r="F901" s="31">
        <v>272093.53999999998</v>
      </c>
      <c r="G901" s="31"/>
      <c r="H901" s="31">
        <v>1121703.26</v>
      </c>
      <c r="I901" s="31"/>
      <c r="J901" s="9">
        <f t="shared" si="228"/>
        <v>-849609.72</v>
      </c>
      <c r="K901" s="32"/>
      <c r="L901" s="11">
        <f t="shared" si="229"/>
        <v>-0.4109582385881308</v>
      </c>
      <c r="M901" s="32"/>
      <c r="N901" s="11">
        <f t="shared" si="230"/>
        <v>-9.9730894575765561E-2</v>
      </c>
      <c r="O901" s="13"/>
      <c r="P901" s="11">
        <f t="shared" si="231"/>
        <v>-5.9750202960015285E-2</v>
      </c>
      <c r="Q901" s="11"/>
      <c r="R901" s="11">
        <f t="shared" si="232"/>
        <v>-2.9115883195451744E-2</v>
      </c>
      <c r="S901" s="11"/>
      <c r="T901" s="11">
        <f t="shared" si="233"/>
        <v>-1.9881889259753529E-3</v>
      </c>
      <c r="U901" s="13"/>
      <c r="V901" s="11">
        <f t="shared" si="234"/>
        <v>1.2044570672718869E-2</v>
      </c>
      <c r="W901" s="13"/>
      <c r="X901" s="13">
        <f t="shared" si="235"/>
        <v>1.2770994934888973E-2</v>
      </c>
      <c r="Y901" s="13"/>
      <c r="Z901" s="13">
        <f t="shared" si="236"/>
        <v>1.9929642508307904E-2</v>
      </c>
      <c r="AA901" s="13"/>
      <c r="AB901" s="13">
        <f t="shared" si="237"/>
        <v>2.1701381283542081E-2</v>
      </c>
      <c r="AC901" s="13"/>
      <c r="AD901" s="13">
        <f t="shared" si="238"/>
        <v>2.5849671676392866E-2</v>
      </c>
    </row>
    <row r="902" spans="1:30" x14ac:dyDescent="0.2">
      <c r="A902" s="30" t="s">
        <v>18</v>
      </c>
      <c r="B902" s="30">
        <v>1989</v>
      </c>
      <c r="C902" s="30"/>
      <c r="D902" s="31">
        <v>3921785</v>
      </c>
      <c r="E902" s="31"/>
      <c r="F902" s="31">
        <v>390225.63</v>
      </c>
      <c r="G902" s="31"/>
      <c r="H902" s="31">
        <v>804554.68</v>
      </c>
      <c r="I902" s="31"/>
      <c r="J902" s="9">
        <f t="shared" si="228"/>
        <v>-414329.05000000005</v>
      </c>
      <c r="K902" s="32"/>
      <c r="L902" s="11">
        <f t="shared" si="229"/>
        <v>-0.1056480786172623</v>
      </c>
      <c r="M902" s="32"/>
      <c r="N902" s="11">
        <f t="shared" si="230"/>
        <v>-0.21103731367207354</v>
      </c>
      <c r="O902" s="13"/>
      <c r="P902" s="11">
        <f t="shared" si="231"/>
        <v>-0.10147684163562508</v>
      </c>
      <c r="Q902" s="11"/>
      <c r="R902" s="11">
        <f t="shared" si="232"/>
        <v>-6.8931767149236892E-2</v>
      </c>
      <c r="S902" s="11"/>
      <c r="T902" s="11">
        <f t="shared" si="233"/>
        <v>-3.9760802945849459E-2</v>
      </c>
      <c r="U902" s="13"/>
      <c r="V902" s="11">
        <f t="shared" si="234"/>
        <v>-1.2605169550625024E-2</v>
      </c>
      <c r="W902" s="13"/>
      <c r="X902" s="13">
        <f t="shared" si="235"/>
        <v>1.8167961824307824E-3</v>
      </c>
      <c r="Y902" s="13"/>
      <c r="Z902" s="13">
        <f t="shared" si="236"/>
        <v>3.5042172331513697E-3</v>
      </c>
      <c r="AA902" s="13"/>
      <c r="AB902" s="13">
        <f t="shared" si="237"/>
        <v>1.098977375610294E-2</v>
      </c>
      <c r="AC902" s="13"/>
      <c r="AD902" s="13">
        <f t="shared" si="238"/>
        <v>1.3212696073979787E-2</v>
      </c>
    </row>
    <row r="903" spans="1:30" x14ac:dyDescent="0.2">
      <c r="A903" s="30" t="s">
        <v>18</v>
      </c>
      <c r="B903" s="30">
        <v>1990</v>
      </c>
      <c r="C903" s="30"/>
      <c r="D903" s="31">
        <v>12447797</v>
      </c>
      <c r="E903" s="31"/>
      <c r="F903" s="31">
        <v>781292.24</v>
      </c>
      <c r="G903" s="31"/>
      <c r="H903" s="31">
        <v>663849.19999999995</v>
      </c>
      <c r="I903" s="31"/>
      <c r="J903" s="9">
        <f t="shared" si="228"/>
        <v>117443.04000000004</v>
      </c>
      <c r="K903" s="32"/>
      <c r="L903" s="11">
        <f t="shared" si="229"/>
        <v>9.4348453786641962E-3</v>
      </c>
      <c r="M903" s="32"/>
      <c r="N903" s="11">
        <f t="shared" si="230"/>
        <v>-1.8136444168213948E-2</v>
      </c>
      <c r="O903" s="13"/>
      <c r="P903" s="11">
        <f t="shared" si="231"/>
        <v>-6.2184610171010214E-2</v>
      </c>
      <c r="Q903" s="11"/>
      <c r="R903" s="11">
        <f t="shared" si="232"/>
        <v>-4.7838377609603931E-2</v>
      </c>
      <c r="S903" s="11"/>
      <c r="T903" s="11">
        <f t="shared" si="233"/>
        <v>-3.8497558409999799E-2</v>
      </c>
      <c r="U903" s="13"/>
      <c r="V903" s="11">
        <f t="shared" si="234"/>
        <v>-2.4693821333215696E-2</v>
      </c>
      <c r="W903" s="13"/>
      <c r="X903" s="13">
        <f t="shared" si="235"/>
        <v>-7.1980417085135747E-3</v>
      </c>
      <c r="Y903" s="13"/>
      <c r="Z903" s="13">
        <f t="shared" si="236"/>
        <v>3.4637889625940381E-3</v>
      </c>
      <c r="AA903" s="13"/>
      <c r="AB903" s="13">
        <f t="shared" si="237"/>
        <v>4.6841842213914296E-3</v>
      </c>
      <c r="AC903" s="13"/>
      <c r="AD903" s="13">
        <f t="shared" si="238"/>
        <v>1.0703183022729774E-2</v>
      </c>
    </row>
    <row r="904" spans="1:30" x14ac:dyDescent="0.2">
      <c r="A904" s="30" t="s">
        <v>18</v>
      </c>
      <c r="B904" s="30">
        <v>1991</v>
      </c>
      <c r="C904" s="30"/>
      <c r="D904" s="31">
        <v>11383446</v>
      </c>
      <c r="E904" s="31"/>
      <c r="F904" s="31">
        <v>511331.57</v>
      </c>
      <c r="G904" s="31"/>
      <c r="H904" s="31">
        <v>899880.86</v>
      </c>
      <c r="I904" s="31"/>
      <c r="J904" s="9">
        <f t="shared" si="228"/>
        <v>-388549.29</v>
      </c>
      <c r="K904" s="32"/>
      <c r="L904" s="11">
        <f t="shared" si="229"/>
        <v>-3.413283552274065E-2</v>
      </c>
      <c r="M904" s="32"/>
      <c r="N904" s="11">
        <f t="shared" si="230"/>
        <v>-1.1376085166854281E-2</v>
      </c>
      <c r="O904" s="13"/>
      <c r="P904" s="11">
        <f t="shared" si="231"/>
        <v>-2.4697676231941253E-2</v>
      </c>
      <c r="Q904" s="11"/>
      <c r="R904" s="11">
        <f t="shared" si="232"/>
        <v>-5.1476313123073575E-2</v>
      </c>
      <c r="S904" s="11"/>
      <c r="T904" s="11">
        <f t="shared" si="233"/>
        <v>-4.3635641384901516E-2</v>
      </c>
      <c r="U904" s="13"/>
      <c r="V904" s="11">
        <f t="shared" si="234"/>
        <v>-3.7353675943781091E-2</v>
      </c>
      <c r="W904" s="13"/>
      <c r="X904" s="13">
        <f t="shared" si="235"/>
        <v>-2.6759061817705564E-2</v>
      </c>
      <c r="Y904" s="13"/>
      <c r="Z904" s="13">
        <f t="shared" si="236"/>
        <v>-1.2133667868818048E-2</v>
      </c>
      <c r="AA904" s="13"/>
      <c r="AB904" s="13">
        <f t="shared" si="237"/>
        <v>-2.7424181793885725E-3</v>
      </c>
      <c r="AC904" s="13"/>
      <c r="AD904" s="13">
        <f t="shared" si="238"/>
        <v>-1.291308941639595E-3</v>
      </c>
    </row>
    <row r="905" spans="1:30" x14ac:dyDescent="0.2">
      <c r="A905" s="30" t="s">
        <v>18</v>
      </c>
      <c r="B905" s="30">
        <v>1992</v>
      </c>
      <c r="C905" s="30"/>
      <c r="D905" s="31">
        <v>17334828</v>
      </c>
      <c r="E905" s="31"/>
      <c r="F905" s="31">
        <v>879361.53</v>
      </c>
      <c r="G905" s="31"/>
      <c r="H905" s="31">
        <v>769598.27</v>
      </c>
      <c r="I905" s="31"/>
      <c r="J905" s="9">
        <f t="shared" si="228"/>
        <v>109763.26000000001</v>
      </c>
      <c r="K905" s="32"/>
      <c r="L905" s="11">
        <f t="shared" si="229"/>
        <v>6.331949760332206E-3</v>
      </c>
      <c r="M905" s="32"/>
      <c r="N905" s="11">
        <f t="shared" si="230"/>
        <v>-9.7076178742496848E-3</v>
      </c>
      <c r="O905" s="13"/>
      <c r="P905" s="11">
        <f t="shared" si="231"/>
        <v>-3.9193196261066527E-3</v>
      </c>
      <c r="Q905" s="11"/>
      <c r="R905" s="11">
        <f t="shared" si="232"/>
        <v>-1.2767784744521896E-2</v>
      </c>
      <c r="S905" s="11"/>
      <c r="T905" s="11">
        <f t="shared" si="233"/>
        <v>-3.0225308350123443E-2</v>
      </c>
      <c r="U905" s="13"/>
      <c r="V905" s="11">
        <f t="shared" si="234"/>
        <v>-2.7729999538538219E-2</v>
      </c>
      <c r="W905" s="13"/>
      <c r="X905" s="13">
        <f t="shared" si="235"/>
        <v>-2.4892371244138709E-2</v>
      </c>
      <c r="Y905" s="13"/>
      <c r="Z905" s="13">
        <f t="shared" si="236"/>
        <v>-1.8489008346002984E-2</v>
      </c>
      <c r="AA905" s="13"/>
      <c r="AB905" s="13">
        <f t="shared" si="237"/>
        <v>-8.1050843635914402E-3</v>
      </c>
      <c r="AC905" s="13"/>
      <c r="AD905" s="13">
        <f t="shared" si="238"/>
        <v>-9.1956418682249453E-4</v>
      </c>
    </row>
    <row r="906" spans="1:30" x14ac:dyDescent="0.2">
      <c r="A906" s="30" t="s">
        <v>18</v>
      </c>
      <c r="B906" s="30">
        <v>1993</v>
      </c>
      <c r="C906" s="30"/>
      <c r="D906" s="31">
        <v>14988611.98</v>
      </c>
      <c r="E906" s="31"/>
      <c r="F906" s="31">
        <v>515363</v>
      </c>
      <c r="G906" s="31"/>
      <c r="H906" s="31">
        <v>850464</v>
      </c>
      <c r="I906" s="31"/>
      <c r="J906" s="9">
        <f t="shared" si="228"/>
        <v>-335101</v>
      </c>
      <c r="K906" s="32"/>
      <c r="L906" s="11">
        <f t="shared" si="229"/>
        <v>-2.2357040161366564E-2</v>
      </c>
      <c r="M906" s="32"/>
      <c r="N906" s="11">
        <f t="shared" si="230"/>
        <v>-6.9713415446940926E-3</v>
      </c>
      <c r="O906" s="13"/>
      <c r="P906" s="11">
        <f t="shared" si="231"/>
        <v>-1.4045544912097167E-2</v>
      </c>
      <c r="Q906" s="11"/>
      <c r="R906" s="11">
        <f t="shared" si="232"/>
        <v>-8.8406516367800156E-3</v>
      </c>
      <c r="S906" s="11"/>
      <c r="T906" s="11">
        <f t="shared" si="233"/>
        <v>-1.5160229464608415E-2</v>
      </c>
      <c r="U906" s="13"/>
      <c r="V906" s="11">
        <f t="shared" si="234"/>
        <v>-2.8327543577181539E-2</v>
      </c>
      <c r="W906" s="13"/>
      <c r="X906" s="13">
        <f t="shared" si="235"/>
        <v>-2.6570347270164409E-2</v>
      </c>
      <c r="Y906" s="13"/>
      <c r="Z906" s="13">
        <f t="shared" si="236"/>
        <v>-2.4390768619056646E-2</v>
      </c>
      <c r="AA906" s="13"/>
      <c r="AB906" s="13">
        <f t="shared" si="237"/>
        <v>-1.9176335496913513E-2</v>
      </c>
      <c r="AC906" s="13"/>
      <c r="AD906" s="13">
        <f t="shared" si="238"/>
        <v>-1.0366888913672214E-2</v>
      </c>
    </row>
    <row r="907" spans="1:30" x14ac:dyDescent="0.2">
      <c r="A907" s="30" t="s">
        <v>18</v>
      </c>
      <c r="B907" s="30">
        <v>1994</v>
      </c>
      <c r="C907" s="30"/>
      <c r="D907" s="31">
        <v>14459676.859999999</v>
      </c>
      <c r="E907" s="31"/>
      <c r="F907" s="31">
        <v>670434</v>
      </c>
      <c r="G907" s="31"/>
      <c r="H907" s="31">
        <v>711605</v>
      </c>
      <c r="I907" s="31"/>
      <c r="J907" s="9">
        <f t="shared" si="228"/>
        <v>-41171</v>
      </c>
      <c r="K907" s="32"/>
      <c r="L907" s="11">
        <f t="shared" si="229"/>
        <v>-2.8472973772942253E-3</v>
      </c>
      <c r="M907" s="32"/>
      <c r="N907" s="11">
        <f t="shared" si="230"/>
        <v>-1.2777380785837199E-2</v>
      </c>
      <c r="O907" s="13"/>
      <c r="P907" s="11">
        <f t="shared" si="231"/>
        <v>-5.6966862834613987E-3</v>
      </c>
      <c r="Q907" s="11"/>
      <c r="R907" s="11">
        <f t="shared" si="232"/>
        <v>-1.1261762738188297E-2</v>
      </c>
      <c r="S907" s="11"/>
      <c r="T907" s="11">
        <f t="shared" si="233"/>
        <v>-7.613394658227351E-3</v>
      </c>
      <c r="U907" s="13"/>
      <c r="V907" s="11">
        <f t="shared" si="234"/>
        <v>-1.2771576019170996E-2</v>
      </c>
      <c r="W907" s="13"/>
      <c r="X907" s="13">
        <f t="shared" si="235"/>
        <v>-2.3517894237081172E-2</v>
      </c>
      <c r="Y907" s="13"/>
      <c r="Z907" s="13">
        <f t="shared" si="236"/>
        <v>-2.2482093922819933E-2</v>
      </c>
      <c r="AA907" s="13"/>
      <c r="AB907" s="13">
        <f t="shared" si="237"/>
        <v>-2.0937931573688479E-2</v>
      </c>
      <c r="AC907" s="13"/>
      <c r="AD907" s="13">
        <f t="shared" si="238"/>
        <v>-1.6786779218495574E-2</v>
      </c>
    </row>
    <row r="908" spans="1:30" x14ac:dyDescent="0.2">
      <c r="A908" s="30" t="s">
        <v>18</v>
      </c>
      <c r="B908" s="30">
        <v>1995</v>
      </c>
      <c r="C908" s="30"/>
      <c r="D908" s="31">
        <v>8933526.6600000001</v>
      </c>
      <c r="E908" s="31"/>
      <c r="F908" s="31">
        <v>480258</v>
      </c>
      <c r="G908" s="31"/>
      <c r="H908" s="31">
        <v>550307</v>
      </c>
      <c r="I908" s="31"/>
      <c r="J908" s="9">
        <f t="shared" si="228"/>
        <v>-70049</v>
      </c>
      <c r="K908" s="32"/>
      <c r="L908" s="11">
        <f t="shared" si="229"/>
        <v>-7.8411362797679279E-3</v>
      </c>
      <c r="M908" s="32"/>
      <c r="N908" s="11">
        <f t="shared" si="230"/>
        <v>-4.7543723502816767E-3</v>
      </c>
      <c r="O908" s="13"/>
      <c r="P908" s="11">
        <f t="shared" si="231"/>
        <v>-1.1628449415062192E-2</v>
      </c>
      <c r="Q908" s="11"/>
      <c r="R908" s="11">
        <f t="shared" si="232"/>
        <v>-6.0405243183753524E-3</v>
      </c>
      <c r="S908" s="11"/>
      <c r="T908" s="11">
        <f t="shared" si="233"/>
        <v>-1.080634966962302E-2</v>
      </c>
      <c r="U908" s="13"/>
      <c r="V908" s="11">
        <f t="shared" si="234"/>
        <v>-7.6389708983657283E-3</v>
      </c>
      <c r="W908" s="13"/>
      <c r="X908" s="13">
        <f t="shared" si="235"/>
        <v>-1.2243884774363825E-2</v>
      </c>
      <c r="Y908" s="13"/>
      <c r="Z908" s="13">
        <f t="shared" si="236"/>
        <v>-2.1880606988607165E-2</v>
      </c>
      <c r="AA908" s="13"/>
      <c r="AB908" s="13">
        <f t="shared" si="237"/>
        <v>-2.1073255949603138E-2</v>
      </c>
      <c r="AC908" s="13"/>
      <c r="AD908" s="13">
        <f t="shared" si="238"/>
        <v>-1.9757926077221391E-2</v>
      </c>
    </row>
    <row r="909" spans="1:30" x14ac:dyDescent="0.2">
      <c r="A909" s="30" t="s">
        <v>18</v>
      </c>
      <c r="B909" s="30">
        <v>1996</v>
      </c>
      <c r="C909" s="30"/>
      <c r="D909" s="31">
        <v>8021019.3600000003</v>
      </c>
      <c r="E909" s="31"/>
      <c r="F909" s="31">
        <v>335336</v>
      </c>
      <c r="G909" s="31"/>
      <c r="H909" s="31">
        <v>495050</v>
      </c>
      <c r="I909" s="31"/>
      <c r="J909" s="9">
        <f t="shared" si="228"/>
        <v>-159714</v>
      </c>
      <c r="K909" s="32"/>
      <c r="L909" s="11">
        <f t="shared" si="229"/>
        <v>-1.9911932989025972E-2</v>
      </c>
      <c r="M909" s="32"/>
      <c r="N909" s="11">
        <f t="shared" si="230"/>
        <v>-1.3551704641868081E-2</v>
      </c>
      <c r="O909" s="13"/>
      <c r="P909" s="11">
        <f t="shared" si="231"/>
        <v>-8.6245647722990888E-3</v>
      </c>
      <c r="Q909" s="11"/>
      <c r="R909" s="11">
        <f t="shared" si="232"/>
        <v>-1.306030120419242E-2</v>
      </c>
      <c r="S909" s="11"/>
      <c r="T909" s="11">
        <f t="shared" si="233"/>
        <v>-7.7861615523942664E-3</v>
      </c>
      <c r="U909" s="13"/>
      <c r="V909" s="11">
        <f t="shared" si="234"/>
        <v>-1.1778593839036684E-2</v>
      </c>
      <c r="W909" s="13"/>
      <c r="X909" s="13">
        <f t="shared" si="235"/>
        <v>-8.7631332430581996E-3</v>
      </c>
      <c r="Y909" s="13"/>
      <c r="Z909" s="13">
        <f t="shared" si="236"/>
        <v>-1.2916145116974363E-2</v>
      </c>
      <c r="AA909" s="13"/>
      <c r="AB909" s="13">
        <f t="shared" si="237"/>
        <v>-2.1711826562316253E-2</v>
      </c>
      <c r="AC909" s="13"/>
      <c r="AD909" s="13">
        <f t="shared" si="238"/>
        <v>-2.0980900466615361E-2</v>
      </c>
    </row>
    <row r="910" spans="1:30" x14ac:dyDescent="0.2">
      <c r="A910" s="30" t="s">
        <v>18</v>
      </c>
      <c r="B910" s="30">
        <v>1997</v>
      </c>
      <c r="C910" s="30"/>
      <c r="D910" s="31">
        <v>3025226.04</v>
      </c>
      <c r="E910" s="31"/>
      <c r="F910" s="31">
        <v>224013</v>
      </c>
      <c r="G910" s="31"/>
      <c r="H910" s="31">
        <v>474606</v>
      </c>
      <c r="I910" s="31"/>
      <c r="J910" s="9">
        <f t="shared" si="228"/>
        <v>-250593</v>
      </c>
      <c r="K910" s="32"/>
      <c r="L910" s="11">
        <f t="shared" si="229"/>
        <v>-8.2834471436719487E-2</v>
      </c>
      <c r="M910" s="32"/>
      <c r="N910" s="11">
        <f t="shared" si="230"/>
        <v>-3.7144476257969065E-2</v>
      </c>
      <c r="O910" s="13"/>
      <c r="P910" s="11">
        <f t="shared" si="231"/>
        <v>-2.404211612412159E-2</v>
      </c>
      <c r="Q910" s="11"/>
      <c r="R910" s="11">
        <f t="shared" si="232"/>
        <v>-1.5143302705320988E-2</v>
      </c>
      <c r="S910" s="11"/>
      <c r="T910" s="11">
        <f t="shared" si="233"/>
        <v>-1.7330803280611803E-2</v>
      </c>
      <c r="U910" s="13"/>
      <c r="V910" s="11">
        <f t="shared" si="234"/>
        <v>-1.1186824781034901E-2</v>
      </c>
      <c r="W910" s="13"/>
      <c r="X910" s="13">
        <f t="shared" si="235"/>
        <v>-1.4529331816430459E-2</v>
      </c>
      <c r="Y910" s="13"/>
      <c r="Z910" s="13">
        <f t="shared" si="236"/>
        <v>-1.1236610679416422E-2</v>
      </c>
      <c r="AA910" s="13"/>
      <c r="AB910" s="13">
        <f t="shared" si="237"/>
        <v>-1.5154061738779999E-2</v>
      </c>
      <c r="AC910" s="13"/>
      <c r="AD910" s="13">
        <f t="shared" si="238"/>
        <v>-2.3626337760847708E-2</v>
      </c>
    </row>
    <row r="911" spans="1:30" x14ac:dyDescent="0.2">
      <c r="A911" s="30" t="s">
        <v>18</v>
      </c>
      <c r="B911" s="30">
        <v>1998</v>
      </c>
      <c r="C911" s="30"/>
      <c r="D911" s="31">
        <v>5449113.4100000001</v>
      </c>
      <c r="E911" s="31"/>
      <c r="F911" s="31">
        <v>213690</v>
      </c>
      <c r="G911" s="31"/>
      <c r="H911" s="31">
        <v>777346</v>
      </c>
      <c r="I911" s="31"/>
      <c r="J911" s="9">
        <f t="shared" si="228"/>
        <v>-563656</v>
      </c>
      <c r="K911" s="32"/>
      <c r="L911" s="11">
        <f t="shared" si="229"/>
        <v>-0.10343994657288662</v>
      </c>
      <c r="M911" s="32"/>
      <c r="N911" s="11">
        <f t="shared" si="230"/>
        <v>-9.6084067059645589E-2</v>
      </c>
      <c r="O911" s="13"/>
      <c r="P911" s="11">
        <f t="shared" si="231"/>
        <v>-5.9044668941032871E-2</v>
      </c>
      <c r="Q911" s="11"/>
      <c r="R911" s="11">
        <f t="shared" si="232"/>
        <v>-4.1056144644313425E-2</v>
      </c>
      <c r="S911" s="11"/>
      <c r="T911" s="11">
        <f t="shared" si="233"/>
        <v>-2.720536756933551E-2</v>
      </c>
      <c r="U911" s="13"/>
      <c r="V911" s="11">
        <f t="shared" si="234"/>
        <v>-2.5881143077390346E-2</v>
      </c>
      <c r="W911" s="13"/>
      <c r="X911" s="13">
        <f t="shared" si="235"/>
        <v>-1.8148239878102889E-2</v>
      </c>
      <c r="Y911" s="13"/>
      <c r="Z911" s="13">
        <f t="shared" si="236"/>
        <v>-2.0324910797765897E-2</v>
      </c>
      <c r="AA911" s="13"/>
      <c r="AB911" s="13">
        <f t="shared" si="237"/>
        <v>-1.6467862835069375E-2</v>
      </c>
      <c r="AC911" s="13"/>
      <c r="AD911" s="13">
        <f t="shared" si="238"/>
        <v>-1.9966542638064248E-2</v>
      </c>
    </row>
    <row r="912" spans="1:30" x14ac:dyDescent="0.2">
      <c r="A912" s="30" t="s">
        <v>18</v>
      </c>
      <c r="B912" s="30">
        <v>1999</v>
      </c>
      <c r="C912" s="30"/>
      <c r="D912" s="31">
        <v>769052.94</v>
      </c>
      <c r="E912" s="31"/>
      <c r="F912" s="31">
        <v>4364.62</v>
      </c>
      <c r="G912" s="31"/>
      <c r="H912" s="31">
        <v>62524.03</v>
      </c>
      <c r="I912" s="31"/>
      <c r="J912" s="9">
        <f t="shared" si="228"/>
        <v>-58159.409999999996</v>
      </c>
      <c r="K912" s="32"/>
      <c r="L912" s="11">
        <f t="shared" si="229"/>
        <v>-7.5624715770542403E-2</v>
      </c>
      <c r="M912" s="32"/>
      <c r="N912" s="11">
        <f t="shared" si="230"/>
        <v>-9.9999802996585979E-2</v>
      </c>
      <c r="O912" s="13"/>
      <c r="P912" s="11">
        <f t="shared" si="231"/>
        <v>-9.4381843071361826E-2</v>
      </c>
      <c r="Q912" s="11"/>
      <c r="R912" s="11">
        <f t="shared" si="232"/>
        <v>-5.9783236460402428E-2</v>
      </c>
      <c r="S912" s="11"/>
      <c r="T912" s="11">
        <f t="shared" si="233"/>
        <v>-4.2070921488207284E-2</v>
      </c>
      <c r="U912" s="13"/>
      <c r="V912" s="11">
        <f t="shared" si="234"/>
        <v>-2.8121236388491212E-2</v>
      </c>
      <c r="W912" s="13"/>
      <c r="X912" s="13">
        <f t="shared" si="235"/>
        <v>-2.6568618989349362E-2</v>
      </c>
      <c r="Y912" s="13"/>
      <c r="Z912" s="13">
        <f t="shared" si="236"/>
        <v>-1.875391011148746E-2</v>
      </c>
      <c r="AA912" s="13"/>
      <c r="AB912" s="13">
        <f t="shared" si="237"/>
        <v>-2.0829014739182139E-2</v>
      </c>
      <c r="AC912" s="13"/>
      <c r="AD912" s="13">
        <f t="shared" si="238"/>
        <v>-1.693779023575654E-2</v>
      </c>
    </row>
    <row r="913" spans="1:30" x14ac:dyDescent="0.2">
      <c r="A913" s="30" t="s">
        <v>18</v>
      </c>
      <c r="B913" s="30">
        <v>2000</v>
      </c>
      <c r="C913" s="30"/>
      <c r="D913" s="31">
        <v>30071064.559999999</v>
      </c>
      <c r="E913" s="31"/>
      <c r="F913" s="31">
        <v>16540.120000001043</v>
      </c>
      <c r="G913" s="31"/>
      <c r="H913" s="31">
        <v>2302871.37</v>
      </c>
      <c r="I913" s="31"/>
      <c r="J913" s="9">
        <f t="shared" si="228"/>
        <v>-2286331.2499999991</v>
      </c>
      <c r="K913" s="32"/>
      <c r="L913" s="11">
        <f t="shared" si="229"/>
        <v>-7.6030938161106426E-2</v>
      </c>
      <c r="M913" s="32"/>
      <c r="N913" s="11">
        <f t="shared" si="230"/>
        <v>-7.6020808286479433E-2</v>
      </c>
      <c r="O913" s="13"/>
      <c r="P913" s="11">
        <f t="shared" si="231"/>
        <v>-8.0138007532108355E-2</v>
      </c>
      <c r="Q913" s="11"/>
      <c r="R913" s="11">
        <f t="shared" si="232"/>
        <v>-8.0345498960274958E-2</v>
      </c>
      <c r="S913" s="11"/>
      <c r="T913" s="11">
        <f t="shared" si="233"/>
        <v>-7.0105001970772379E-2</v>
      </c>
      <c r="U913" s="13"/>
      <c r="V913" s="11">
        <f t="shared" si="234"/>
        <v>-6.0219703231752485E-2</v>
      </c>
      <c r="W913" s="13"/>
      <c r="X913" s="13">
        <f t="shared" si="235"/>
        <v>-4.8490565188596693E-2</v>
      </c>
      <c r="Y913" s="13"/>
      <c r="Z913" s="13">
        <f t="shared" si="236"/>
        <v>-4.3920830680756424E-2</v>
      </c>
      <c r="AA913" s="13"/>
      <c r="AB913" s="13">
        <f t="shared" si="237"/>
        <v>-3.5467600343775975E-2</v>
      </c>
      <c r="AC913" s="13"/>
      <c r="AD913" s="13">
        <f t="shared" si="238"/>
        <v>-3.5334824985386239E-2</v>
      </c>
    </row>
    <row r="914" spans="1:30" x14ac:dyDescent="0.2">
      <c r="A914" s="30" t="s">
        <v>18</v>
      </c>
      <c r="B914" s="30">
        <v>2001</v>
      </c>
      <c r="C914" s="30"/>
      <c r="D914" s="31">
        <v>22946720.739999998</v>
      </c>
      <c r="E914" s="31"/>
      <c r="F914" s="31">
        <v>476802.05</v>
      </c>
      <c r="G914" s="31"/>
      <c r="H914" s="31">
        <v>8197525.5599999996</v>
      </c>
      <c r="I914" s="31"/>
      <c r="J914" s="9">
        <f t="shared" si="228"/>
        <v>-7720723.5099999998</v>
      </c>
      <c r="K914" s="32"/>
      <c r="L914" s="11">
        <f t="shared" si="229"/>
        <v>-0.33646304400007265</v>
      </c>
      <c r="M914" s="32"/>
      <c r="N914" s="11">
        <f t="shared" si="230"/>
        <v>-0.18874901513473816</v>
      </c>
      <c r="O914" s="13"/>
      <c r="P914" s="11">
        <f t="shared" si="231"/>
        <v>-0.18713154554815861</v>
      </c>
      <c r="Q914" s="11"/>
      <c r="R914" s="11">
        <f t="shared" si="232"/>
        <v>-0.17943275787652513</v>
      </c>
      <c r="S914" s="11"/>
      <c r="T914" s="11">
        <f t="shared" si="233"/>
        <v>-0.17473911631047398</v>
      </c>
      <c r="U914" s="13"/>
      <c r="V914" s="11">
        <f t="shared" si="234"/>
        <v>-0.15706932385944811</v>
      </c>
      <c r="W914" s="13"/>
      <c r="X914" s="13">
        <f t="shared" si="235"/>
        <v>-0.14024016507972137</v>
      </c>
      <c r="Y914" s="13"/>
      <c r="Z914" s="13">
        <f t="shared" si="236"/>
        <v>-0.11903228704816414</v>
      </c>
      <c r="AA914" s="13"/>
      <c r="AB914" s="13">
        <f t="shared" si="237"/>
        <v>-0.10569735002851226</v>
      </c>
      <c r="AC914" s="13"/>
      <c r="AD914" s="13">
        <f t="shared" si="238"/>
        <v>-9.0284441192820156E-2</v>
      </c>
    </row>
    <row r="915" spans="1:30" x14ac:dyDescent="0.2">
      <c r="A915" s="30" t="s">
        <v>18</v>
      </c>
      <c r="B915" s="30">
        <v>2002</v>
      </c>
      <c r="C915" s="30"/>
      <c r="D915" s="31">
        <v>16203701.24</v>
      </c>
      <c r="E915" s="31"/>
      <c r="F915" s="31">
        <v>1415378.22</v>
      </c>
      <c r="G915" s="31"/>
      <c r="H915" s="31">
        <v>3952373.43</v>
      </c>
      <c r="I915" s="31"/>
      <c r="J915" s="9">
        <f t="shared" si="228"/>
        <v>-2536995.21</v>
      </c>
      <c r="K915" s="32"/>
      <c r="L915" s="11">
        <f t="shared" si="229"/>
        <v>-0.15656887105134012</v>
      </c>
      <c r="M915" s="32"/>
      <c r="N915" s="11">
        <f t="shared" si="230"/>
        <v>-0.26200787121120067</v>
      </c>
      <c r="O915" s="13"/>
      <c r="P915" s="11">
        <f t="shared" si="231"/>
        <v>-0.18121613095886571</v>
      </c>
      <c r="Q915" s="11"/>
      <c r="R915" s="11">
        <f t="shared" si="232"/>
        <v>-0.18005589717737666</v>
      </c>
      <c r="S915" s="11"/>
      <c r="T915" s="11">
        <f t="shared" si="233"/>
        <v>-0.17452181811066125</v>
      </c>
      <c r="U915" s="13"/>
      <c r="V915" s="11">
        <f t="shared" si="234"/>
        <v>-0.17098679769797487</v>
      </c>
      <c r="W915" s="13"/>
      <c r="X915" s="13">
        <f t="shared" si="235"/>
        <v>-0.15697556073797242</v>
      </c>
      <c r="Y915" s="13"/>
      <c r="Z915" s="13">
        <f t="shared" si="236"/>
        <v>-0.14301303311302341</v>
      </c>
      <c r="AA915" s="13"/>
      <c r="AB915" s="13">
        <f t="shared" si="237"/>
        <v>-0.12456774904902183</v>
      </c>
      <c r="AC915" s="13"/>
      <c r="AD915" s="13">
        <f t="shared" si="238"/>
        <v>-0.11229879169232446</v>
      </c>
    </row>
    <row r="916" spans="1:30" x14ac:dyDescent="0.2">
      <c r="A916" s="30" t="s">
        <v>18</v>
      </c>
      <c r="B916" s="30">
        <v>2003</v>
      </c>
      <c r="C916" s="30"/>
      <c r="D916" s="31">
        <v>19260595.760000002</v>
      </c>
      <c r="E916" s="31"/>
      <c r="F916" s="31">
        <v>3350760.28</v>
      </c>
      <c r="G916" s="31"/>
      <c r="H916" s="31">
        <v>8322527.1500000004</v>
      </c>
      <c r="I916" s="31"/>
      <c r="J916" s="9">
        <f t="shared" si="228"/>
        <v>-4971766.870000001</v>
      </c>
      <c r="K916" s="32"/>
      <c r="L916" s="11">
        <f t="shared" si="229"/>
        <v>-0.25813152053817884</v>
      </c>
      <c r="M916" s="32"/>
      <c r="N916" s="11">
        <f t="shared" si="230"/>
        <v>-0.21172736287427327</v>
      </c>
      <c r="O916" s="13"/>
      <c r="P916" s="11">
        <f t="shared" si="231"/>
        <v>-0.26072967360010257</v>
      </c>
      <c r="Q916" s="11"/>
      <c r="R916" s="11">
        <f t="shared" si="232"/>
        <v>-0.19795891308945834</v>
      </c>
      <c r="S916" s="11"/>
      <c r="T916" s="11">
        <f t="shared" si="233"/>
        <v>-0.19690479233393335</v>
      </c>
      <c r="U916" s="13"/>
      <c r="V916" s="11">
        <f t="shared" si="234"/>
        <v>-0.1915267648032728</v>
      </c>
      <c r="W916" s="13"/>
      <c r="X916" s="13">
        <f t="shared" si="235"/>
        <v>-0.18816204585682736</v>
      </c>
      <c r="Y916" s="13"/>
      <c r="Z916" s="13">
        <f t="shared" si="236"/>
        <v>-0.17540003965739043</v>
      </c>
      <c r="AA916" s="13"/>
      <c r="AB916" s="13">
        <f t="shared" si="237"/>
        <v>-0.16234726968772276</v>
      </c>
      <c r="AC916" s="13"/>
      <c r="AD916" s="13">
        <f t="shared" si="238"/>
        <v>-0.14448817521727453</v>
      </c>
    </row>
    <row r="917" spans="1:30" x14ac:dyDescent="0.2">
      <c r="A917" s="30" t="s">
        <v>18</v>
      </c>
      <c r="B917" s="30">
        <v>2004</v>
      </c>
      <c r="C917" s="30"/>
      <c r="D917" s="31">
        <v>14029925.779999999</v>
      </c>
      <c r="E917" s="31"/>
      <c r="F917" s="31">
        <v>1901753.7</v>
      </c>
      <c r="G917" s="31"/>
      <c r="H917" s="31">
        <v>3549165.51</v>
      </c>
      <c r="I917" s="31"/>
      <c r="J917" s="9">
        <f t="shared" si="228"/>
        <v>-1647411.8099999998</v>
      </c>
      <c r="K917" s="32"/>
      <c r="L917" s="11">
        <f t="shared" si="229"/>
        <v>-0.11742127761990198</v>
      </c>
      <c r="M917" s="32"/>
      <c r="N917" s="11">
        <f t="shared" si="230"/>
        <v>-0.19883072940286536</v>
      </c>
      <c r="O917" s="13"/>
      <c r="P917" s="11">
        <f t="shared" si="231"/>
        <v>-0.18499480092250073</v>
      </c>
      <c r="Q917" s="11"/>
      <c r="R917" s="11">
        <f t="shared" si="232"/>
        <v>-0.23297456631470445</v>
      </c>
      <c r="S917" s="11"/>
      <c r="T917" s="11">
        <f t="shared" si="233"/>
        <v>-0.18693642831623281</v>
      </c>
      <c r="U917" s="13"/>
      <c r="V917" s="11">
        <f t="shared" si="234"/>
        <v>-0.18610757742194231</v>
      </c>
      <c r="W917" s="13"/>
      <c r="X917" s="13">
        <f t="shared" si="235"/>
        <v>-0.18196461252563817</v>
      </c>
      <c r="Y917" s="13"/>
      <c r="Z917" s="13">
        <f t="shared" si="236"/>
        <v>-0.1792811530873484</v>
      </c>
      <c r="AA917" s="13"/>
      <c r="AB917" s="13">
        <f t="shared" si="237"/>
        <v>-0.16860873858697301</v>
      </c>
      <c r="AC917" s="13"/>
      <c r="AD917" s="13">
        <f t="shared" si="238"/>
        <v>-0.15745014750335942</v>
      </c>
    </row>
    <row r="918" spans="1:30" x14ac:dyDescent="0.2">
      <c r="A918" s="30" t="s">
        <v>18</v>
      </c>
      <c r="B918" s="30">
        <v>2005</v>
      </c>
      <c r="C918" s="30"/>
      <c r="D918" s="31">
        <v>16432098.890000001</v>
      </c>
      <c r="E918" s="31"/>
      <c r="F918" s="31">
        <v>2500805.6</v>
      </c>
      <c r="G918" s="31"/>
      <c r="H918" s="31">
        <v>4105980.87</v>
      </c>
      <c r="I918" s="31"/>
      <c r="J918" s="9">
        <f t="shared" si="228"/>
        <v>-1605175.27</v>
      </c>
      <c r="K918" s="32"/>
      <c r="L918" s="11">
        <f t="shared" si="229"/>
        <v>-9.7685346269237305E-2</v>
      </c>
      <c r="M918" s="32"/>
      <c r="N918" s="11">
        <f t="shared" si="230"/>
        <v>-0.10677514430625665</v>
      </c>
      <c r="O918" s="13"/>
      <c r="P918" s="11">
        <f t="shared" si="231"/>
        <v>-0.16540467656121077</v>
      </c>
      <c r="Q918" s="11"/>
      <c r="R918" s="11">
        <f t="shared" si="232"/>
        <v>-0.16323296806800294</v>
      </c>
      <c r="S918" s="11"/>
      <c r="T918" s="11">
        <f t="shared" si="233"/>
        <v>-0.20796039123693141</v>
      </c>
      <c r="U918" s="13"/>
      <c r="V918" s="11">
        <f t="shared" si="234"/>
        <v>-0.17460641345803027</v>
      </c>
      <c r="W918" s="13"/>
      <c r="X918" s="13">
        <f t="shared" si="235"/>
        <v>-0.17397054213302321</v>
      </c>
      <c r="Y918" s="13"/>
      <c r="Z918" s="13">
        <f t="shared" si="236"/>
        <v>-0.17089989469360334</v>
      </c>
      <c r="AA918" s="13"/>
      <c r="AB918" s="13">
        <f t="shared" si="237"/>
        <v>-0.16882154997987939</v>
      </c>
      <c r="AC918" s="13"/>
      <c r="AD918" s="13">
        <f t="shared" si="238"/>
        <v>-0.16005259094561275</v>
      </c>
    </row>
    <row r="919" spans="1:30" x14ac:dyDescent="0.2">
      <c r="A919" s="30" t="s">
        <v>18</v>
      </c>
      <c r="B919" s="30">
        <v>2006</v>
      </c>
      <c r="C919" s="30"/>
      <c r="D919" s="31">
        <v>18746423.120000001</v>
      </c>
      <c r="E919" s="31"/>
      <c r="F919" s="31">
        <v>2630503.59</v>
      </c>
      <c r="G919" s="31"/>
      <c r="H919" s="31">
        <v>4975701.45</v>
      </c>
      <c r="I919" s="31"/>
      <c r="J919" s="9">
        <f t="shared" si="228"/>
        <v>-2345197.8600000003</v>
      </c>
      <c r="K919" s="32"/>
      <c r="L919" s="11">
        <f t="shared" si="229"/>
        <v>-0.12510108435021819</v>
      </c>
      <c r="M919" s="32"/>
      <c r="N919" s="11">
        <f t="shared" si="230"/>
        <v>-0.11229502845165154</v>
      </c>
      <c r="O919" s="13"/>
      <c r="P919" s="11">
        <f t="shared" si="231"/>
        <v>-0.11375658431432104</v>
      </c>
      <c r="Q919" s="11"/>
      <c r="R919" s="11">
        <f t="shared" si="232"/>
        <v>-0.15436978906067986</v>
      </c>
      <c r="S919" s="11"/>
      <c r="T919" s="11">
        <f t="shared" si="233"/>
        <v>-0.15479062421450998</v>
      </c>
      <c r="U919" s="13"/>
      <c r="V919" s="11">
        <f t="shared" si="234"/>
        <v>-0.19352698350090011</v>
      </c>
      <c r="W919" s="13"/>
      <c r="X919" s="13">
        <f t="shared" si="235"/>
        <v>-0.16786631415313769</v>
      </c>
      <c r="Y919" s="13"/>
      <c r="Z919" s="13">
        <f t="shared" si="236"/>
        <v>-0.16735397206114205</v>
      </c>
      <c r="AA919" s="13"/>
      <c r="AB919" s="13">
        <f t="shared" si="237"/>
        <v>-0.16493386276969044</v>
      </c>
      <c r="AC919" s="13"/>
      <c r="AD919" s="13">
        <f t="shared" si="238"/>
        <v>-0.16324351644028878</v>
      </c>
    </row>
    <row r="920" spans="1:30" x14ac:dyDescent="0.2">
      <c r="A920" s="30" t="s">
        <v>18</v>
      </c>
      <c r="B920" s="30">
        <v>2007</v>
      </c>
      <c r="C920" s="30"/>
      <c r="D920" s="31">
        <v>22436134.329999998</v>
      </c>
      <c r="E920" s="31"/>
      <c r="F920" s="31">
        <v>3264269.5</v>
      </c>
      <c r="G920" s="31"/>
      <c r="H920" s="31">
        <v>6656983.2599999998</v>
      </c>
      <c r="I920" s="31"/>
      <c r="J920" s="9">
        <f t="shared" si="228"/>
        <v>-3392713.76</v>
      </c>
      <c r="K920" s="32"/>
      <c r="L920" s="11">
        <f t="shared" si="229"/>
        <v>-0.15121650236616319</v>
      </c>
      <c r="M920" s="32"/>
      <c r="N920" s="11">
        <f t="shared" si="230"/>
        <v>-0.13932868610616117</v>
      </c>
      <c r="O920" s="13"/>
      <c r="P920" s="11">
        <f t="shared" si="231"/>
        <v>-0.12745171726212193</v>
      </c>
      <c r="Q920" s="11"/>
      <c r="R920" s="11">
        <f t="shared" si="232"/>
        <v>-0.12548748885074798</v>
      </c>
      <c r="S920" s="11"/>
      <c r="T920" s="11">
        <f t="shared" si="233"/>
        <v>-0.15359153235947667</v>
      </c>
      <c r="U920" s="13"/>
      <c r="V920" s="11">
        <f t="shared" si="234"/>
        <v>-0.15404195166224235</v>
      </c>
      <c r="W920" s="13"/>
      <c r="X920" s="13">
        <f t="shared" si="235"/>
        <v>-0.18622792341177088</v>
      </c>
      <c r="Y920" s="13"/>
      <c r="Z920" s="13">
        <f t="shared" si="236"/>
        <v>-0.16553342715286917</v>
      </c>
      <c r="AA920" s="13"/>
      <c r="AB920" s="13">
        <f t="shared" si="237"/>
        <v>-0.16510367948801688</v>
      </c>
      <c r="AC920" s="13"/>
      <c r="AD920" s="13">
        <f t="shared" si="238"/>
        <v>-0.16308370283840831</v>
      </c>
    </row>
    <row r="921" spans="1:30" x14ac:dyDescent="0.2">
      <c r="A921" s="30" t="s">
        <v>18</v>
      </c>
      <c r="B921" s="30">
        <v>2008</v>
      </c>
      <c r="C921" s="30"/>
      <c r="D921" s="31">
        <v>40436910.609999999</v>
      </c>
      <c r="E921" s="31"/>
      <c r="F921" s="31">
        <v>6394528.5800000001</v>
      </c>
      <c r="G921" s="31"/>
      <c r="H921" s="31">
        <v>1972929.99</v>
      </c>
      <c r="I921" s="31"/>
      <c r="J921" s="9">
        <f t="shared" si="228"/>
        <v>4421598.59</v>
      </c>
      <c r="K921" s="32"/>
      <c r="L921" s="11">
        <f t="shared" si="229"/>
        <v>0.10934560833899472</v>
      </c>
      <c r="M921" s="32"/>
      <c r="N921" s="11">
        <f t="shared" si="230"/>
        <v>1.6364482283017612E-2</v>
      </c>
      <c r="O921" s="13"/>
      <c r="P921" s="11">
        <f t="shared" si="231"/>
        <v>-1.6127439461285802E-2</v>
      </c>
      <c r="Q921" s="11"/>
      <c r="R921" s="11">
        <f t="shared" si="232"/>
        <v>-2.9795426946004566E-2</v>
      </c>
      <c r="S921" s="11"/>
      <c r="T921" s="11">
        <f t="shared" si="233"/>
        <v>-4.0764090473048069E-2</v>
      </c>
      <c r="U921" s="13"/>
      <c r="V921" s="11">
        <f t="shared" si="234"/>
        <v>-7.2639830001838296E-2</v>
      </c>
      <c r="W921" s="13"/>
      <c r="X921" s="13">
        <f t="shared" si="235"/>
        <v>-8.1857043919053199E-2</v>
      </c>
      <c r="Y921" s="13"/>
      <c r="Z921" s="13">
        <f t="shared" si="236"/>
        <v>-0.11612466521503735</v>
      </c>
      <c r="AA921" s="13"/>
      <c r="AB921" s="13">
        <f t="shared" si="237"/>
        <v>-0.11011329922044218</v>
      </c>
      <c r="AC921" s="13"/>
      <c r="AD921" s="13">
        <f t="shared" si="238"/>
        <v>-0.10998155928953274</v>
      </c>
    </row>
    <row r="922" spans="1:30" x14ac:dyDescent="0.2">
      <c r="A922" s="30" t="s">
        <v>18</v>
      </c>
      <c r="B922" s="30">
        <v>2009</v>
      </c>
      <c r="C922" s="30"/>
      <c r="D922" s="31">
        <v>29056079.219999999</v>
      </c>
      <c r="E922" s="31"/>
      <c r="F922" s="31">
        <v>2227384</v>
      </c>
      <c r="G922" s="31"/>
      <c r="H922" s="31">
        <v>6622940.0999999996</v>
      </c>
      <c r="I922" s="31"/>
      <c r="J922" s="9">
        <f t="shared" si="228"/>
        <v>-4395556.0999999996</v>
      </c>
      <c r="K922" s="32"/>
      <c r="L922" s="11">
        <f t="shared" si="229"/>
        <v>-0.15127836301376935</v>
      </c>
      <c r="M922" s="32"/>
      <c r="N922" s="11">
        <f t="shared" si="230"/>
        <v>3.7474988576125022E-4</v>
      </c>
      <c r="O922" s="13"/>
      <c r="P922" s="11">
        <f t="shared" si="231"/>
        <v>-3.6622466500827365E-2</v>
      </c>
      <c r="Q922" s="11"/>
      <c r="R922" s="11">
        <f t="shared" si="232"/>
        <v>-5.1609133818416475E-2</v>
      </c>
      <c r="S922" s="11"/>
      <c r="T922" s="11">
        <f t="shared" si="233"/>
        <v>-5.7565729682491532E-2</v>
      </c>
      <c r="U922" s="13"/>
      <c r="V922" s="11">
        <f t="shared" si="234"/>
        <v>-6.3515732105521736E-2</v>
      </c>
      <c r="W922" s="13"/>
      <c r="X922" s="13">
        <f t="shared" si="235"/>
        <v>-8.6885176301993078E-2</v>
      </c>
      <c r="Y922" s="13"/>
      <c r="Z922" s="13">
        <f t="shared" si="236"/>
        <v>-9.32788446008119E-2</v>
      </c>
      <c r="AA922" s="13"/>
      <c r="AB922" s="13">
        <f t="shared" si="237"/>
        <v>-0.12124336151703922</v>
      </c>
      <c r="AC922" s="13"/>
      <c r="AD922" s="13">
        <f t="shared" si="238"/>
        <v>-0.11532232785774257</v>
      </c>
    </row>
    <row r="923" spans="1:30" x14ac:dyDescent="0.2">
      <c r="A923" s="30" t="s">
        <v>18</v>
      </c>
      <c r="B923" s="30">
        <v>2010</v>
      </c>
      <c r="C923" s="30"/>
      <c r="D923" s="31">
        <v>23040783.73</v>
      </c>
      <c r="E923" s="31"/>
      <c r="F923" s="31">
        <v>1260482</v>
      </c>
      <c r="G923" s="31"/>
      <c r="H923" s="31">
        <v>6324158</v>
      </c>
      <c r="I923" s="31"/>
      <c r="J923" s="9">
        <f t="shared" si="228"/>
        <v>-5063676</v>
      </c>
      <c r="K923" s="32"/>
      <c r="L923" s="11">
        <f t="shared" si="229"/>
        <v>-0.21977012845300467</v>
      </c>
      <c r="M923" s="32"/>
      <c r="N923" s="11">
        <f t="shared" si="230"/>
        <v>-0.18157009010462882</v>
      </c>
      <c r="O923" s="13"/>
      <c r="P923" s="11">
        <f t="shared" si="231"/>
        <v>-5.4441025327185408E-2</v>
      </c>
      <c r="Q923" s="11"/>
      <c r="R923" s="11">
        <f t="shared" si="232"/>
        <v>-7.3326554963111912E-2</v>
      </c>
      <c r="S923" s="11"/>
      <c r="T923" s="11">
        <f t="shared" si="233"/>
        <v>-8.0585109153153089E-2</v>
      </c>
      <c r="U923" s="13"/>
      <c r="V923" s="11">
        <f t="shared" si="234"/>
        <v>-8.2456542557558909E-2</v>
      </c>
      <c r="W923" s="13"/>
      <c r="X923" s="13">
        <f t="shared" si="235"/>
        <v>-8.5444467706463273E-2</v>
      </c>
      <c r="Y923" s="13"/>
      <c r="Z923" s="13">
        <f t="shared" si="236"/>
        <v>-0.10357614307566827</v>
      </c>
      <c r="AA923" s="13"/>
      <c r="AB923" s="13">
        <f t="shared" si="237"/>
        <v>-0.10787721962661311</v>
      </c>
      <c r="AC923" s="13"/>
      <c r="AD923" s="13">
        <f t="shared" si="238"/>
        <v>-0.13144211401680128</v>
      </c>
    </row>
    <row r="924" spans="1:30" x14ac:dyDescent="0.2">
      <c r="A924" s="30" t="s">
        <v>18</v>
      </c>
      <c r="B924" s="30">
        <v>2011</v>
      </c>
      <c r="C924" s="30"/>
      <c r="D924" s="31">
        <v>29501250.469999999</v>
      </c>
      <c r="E924" s="31"/>
      <c r="F924" s="31">
        <v>614523</v>
      </c>
      <c r="G924" s="31"/>
      <c r="H924" s="31">
        <v>4841719</v>
      </c>
      <c r="I924" s="31"/>
      <c r="J924" s="9">
        <f t="shared" si="228"/>
        <v>-4227196</v>
      </c>
      <c r="K924" s="32"/>
      <c r="L924" s="11">
        <f t="shared" si="229"/>
        <v>-0.14328870582278067</v>
      </c>
      <c r="M924" s="32"/>
      <c r="N924" s="11">
        <f t="shared" si="230"/>
        <v>-0.17682741335507712</v>
      </c>
      <c r="O924" s="13"/>
      <c r="P924" s="11">
        <f t="shared" si="231"/>
        <v>-0.16772971244510912</v>
      </c>
      <c r="Q924" s="11"/>
      <c r="R924" s="11">
        <f t="shared" si="232"/>
        <v>-7.5919430373713181E-2</v>
      </c>
      <c r="S924" s="11"/>
      <c r="T924" s="11">
        <f t="shared" si="233"/>
        <v>-8.7612942359466234E-2</v>
      </c>
      <c r="U924" s="13"/>
      <c r="V924" s="11">
        <f t="shared" si="234"/>
        <v>-9.1918658480050874E-2</v>
      </c>
      <c r="W924" s="13"/>
      <c r="X924" s="13">
        <f t="shared" si="235"/>
        <v>-9.2446122730610675E-2</v>
      </c>
      <c r="Y924" s="13"/>
      <c r="Z924" s="13">
        <f t="shared" si="236"/>
        <v>-9.4255293951092139E-2</v>
      </c>
      <c r="AA924" s="13"/>
      <c r="AB924" s="13">
        <f t="shared" si="237"/>
        <v>-0.10907801754511827</v>
      </c>
      <c r="AC924" s="13"/>
      <c r="AD924" s="13">
        <f t="shared" si="238"/>
        <v>-0.11243628975427968</v>
      </c>
    </row>
    <row r="925" spans="1:30" x14ac:dyDescent="0.2">
      <c r="A925" s="30" t="s">
        <v>18</v>
      </c>
      <c r="B925" s="30">
        <v>2012</v>
      </c>
      <c r="C925" s="30"/>
      <c r="D925" s="31">
        <v>21713203.899999999</v>
      </c>
      <c r="E925" s="31"/>
      <c r="F925" s="31">
        <v>831098.1</v>
      </c>
      <c r="G925" s="31"/>
      <c r="H925" s="31">
        <v>7732472</v>
      </c>
      <c r="I925" s="31"/>
      <c r="J925" s="9">
        <f t="shared" si="228"/>
        <v>-6901373.9000000004</v>
      </c>
      <c r="K925" s="32"/>
      <c r="L925" s="11">
        <f t="shared" si="229"/>
        <v>-0.31784226463235121</v>
      </c>
      <c r="M925" s="32"/>
      <c r="N925" s="11">
        <f t="shared" si="230"/>
        <v>-0.21729353630522727</v>
      </c>
      <c r="O925" s="13"/>
      <c r="P925" s="11">
        <f t="shared" si="231"/>
        <v>-0.21806200228182962</v>
      </c>
      <c r="Q925" s="11"/>
      <c r="R925" s="11">
        <f t="shared" si="232"/>
        <v>-0.19927925162575016</v>
      </c>
      <c r="S925" s="11"/>
      <c r="T925" s="11">
        <f t="shared" si="233"/>
        <v>-0.11246193182897764</v>
      </c>
      <c r="U925" s="13"/>
      <c r="V925" s="11">
        <f t="shared" si="234"/>
        <v>-0.11769408928741162</v>
      </c>
      <c r="W925" s="13"/>
      <c r="X925" s="13">
        <f t="shared" si="235"/>
        <v>-0.11844493595261017</v>
      </c>
      <c r="Y925" s="13"/>
      <c r="Z925" s="13">
        <f t="shared" si="236"/>
        <v>-0.11675086193380736</v>
      </c>
      <c r="AA925" s="13"/>
      <c r="AB925" s="13">
        <f t="shared" si="237"/>
        <v>-0.11679453044026993</v>
      </c>
      <c r="AC925" s="13"/>
      <c r="AD925" s="13">
        <f t="shared" si="238"/>
        <v>-0.12839561768131835</v>
      </c>
    </row>
    <row r="926" spans="1:30" x14ac:dyDescent="0.2">
      <c r="A926" s="30" t="s">
        <v>18</v>
      </c>
      <c r="B926" s="30">
        <v>2013</v>
      </c>
      <c r="C926" s="30"/>
      <c r="D926" s="31">
        <v>22706575.960000001</v>
      </c>
      <c r="E926" s="31"/>
      <c r="F926" s="31">
        <v>595082.98</v>
      </c>
      <c r="G926" s="31"/>
      <c r="H926" s="31">
        <v>8037913.6799999997</v>
      </c>
      <c r="I926" s="31"/>
      <c r="J926" s="9">
        <f t="shared" si="228"/>
        <v>-7442830.6999999993</v>
      </c>
      <c r="K926" s="32"/>
      <c r="L926" s="11">
        <f t="shared" si="229"/>
        <v>-0.32778304897714744</v>
      </c>
      <c r="M926" s="32"/>
      <c r="N926" s="11">
        <f t="shared" si="230"/>
        <v>-0.3229238110861723</v>
      </c>
      <c r="O926" s="13"/>
      <c r="P926" s="11">
        <f t="shared" si="231"/>
        <v>-0.25123297818081158</v>
      </c>
      <c r="Q926" s="11"/>
      <c r="R926" s="11">
        <f t="shared" si="232"/>
        <v>-0.24375654301779676</v>
      </c>
      <c r="S926" s="11"/>
      <c r="T926" s="11">
        <f t="shared" si="233"/>
        <v>-0.22243375103659724</v>
      </c>
      <c r="U926" s="13"/>
      <c r="V926" s="11">
        <f t="shared" si="234"/>
        <v>-0.14183450136772136</v>
      </c>
      <c r="W926" s="13"/>
      <c r="X926" s="13">
        <f t="shared" si="235"/>
        <v>-0.14294887899043227</v>
      </c>
      <c r="Y926" s="13"/>
      <c r="Z926" s="13">
        <f t="shared" si="236"/>
        <v>-0.14133750082647817</v>
      </c>
      <c r="AA926" s="13"/>
      <c r="AB926" s="13">
        <f t="shared" si="237"/>
        <v>-0.13813627688587571</v>
      </c>
      <c r="AC926" s="13"/>
      <c r="AD926" s="13">
        <f t="shared" si="238"/>
        <v>-0.13691565256128313</v>
      </c>
    </row>
    <row r="927" spans="1:30" x14ac:dyDescent="0.2">
      <c r="A927" s="30" t="s">
        <v>18</v>
      </c>
      <c r="B927" s="30">
        <v>2014</v>
      </c>
      <c r="C927" s="30"/>
      <c r="D927" s="31">
        <v>22375494.530000001</v>
      </c>
      <c r="E927" s="31"/>
      <c r="F927" s="31">
        <v>570365.69050000049</v>
      </c>
      <c r="G927" s="31"/>
      <c r="H927" s="31">
        <v>8145813.1799999997</v>
      </c>
      <c r="I927" s="31"/>
      <c r="J927" s="9">
        <f t="shared" si="228"/>
        <v>-7575447.4894999992</v>
      </c>
      <c r="K927" s="32"/>
      <c r="L927" s="11">
        <f t="shared" si="229"/>
        <v>-0.33856000274511022</v>
      </c>
      <c r="M927" s="32"/>
      <c r="N927" s="11">
        <f t="shared" si="230"/>
        <v>-0.33313195304176008</v>
      </c>
      <c r="O927" s="13"/>
      <c r="P927" s="11">
        <f t="shared" si="231"/>
        <v>-0.32816171936830335</v>
      </c>
      <c r="Q927" s="11"/>
      <c r="R927" s="11">
        <f t="shared" si="232"/>
        <v>-0.27152431645392611</v>
      </c>
      <c r="S927" s="11"/>
      <c r="T927" s="11">
        <f t="shared" si="233"/>
        <v>-0.26153199245282227</v>
      </c>
      <c r="U927" s="13"/>
      <c r="V927" s="11">
        <f t="shared" si="234"/>
        <v>-0.23994384598247279</v>
      </c>
      <c r="W927" s="13"/>
      <c r="X927" s="13">
        <f t="shared" si="235"/>
        <v>-0.16514553999241621</v>
      </c>
      <c r="Y927" s="13"/>
      <c r="Z927" s="13">
        <f t="shared" si="236"/>
        <v>-0.1636662999863143</v>
      </c>
      <c r="AA927" s="13"/>
      <c r="AB927" s="13">
        <f t="shared" si="237"/>
        <v>-0.16052317197595253</v>
      </c>
      <c r="AC927" s="13"/>
      <c r="AD927" s="13">
        <f t="shared" si="238"/>
        <v>-0.15633336266518422</v>
      </c>
    </row>
    <row r="928" spans="1:30" x14ac:dyDescent="0.2">
      <c r="A928" s="30" t="s">
        <v>18</v>
      </c>
      <c r="B928" s="30">
        <v>2015</v>
      </c>
      <c r="C928" s="30"/>
      <c r="D928" s="31">
        <v>26303317.539999999</v>
      </c>
      <c r="E928" s="31"/>
      <c r="F928" s="31">
        <v>1353633.9</v>
      </c>
      <c r="G928" s="31"/>
      <c r="H928" s="31">
        <v>11853119.1</v>
      </c>
      <c r="I928" s="31"/>
      <c r="J928" s="9">
        <f t="shared" si="228"/>
        <v>-10499485.199999999</v>
      </c>
      <c r="K928" s="32"/>
      <c r="L928" s="11">
        <f t="shared" si="229"/>
        <v>-0.3991696174459064</v>
      </c>
      <c r="M928" s="32"/>
      <c r="N928" s="11">
        <f t="shared" si="230"/>
        <v>-0.37131006121325005</v>
      </c>
      <c r="O928" s="13"/>
      <c r="P928" s="11">
        <f t="shared" si="231"/>
        <v>-0.3574647990815159</v>
      </c>
      <c r="Q928" s="11"/>
      <c r="R928" s="11">
        <f t="shared" si="232"/>
        <v>-0.34822371227564491</v>
      </c>
      <c r="S928" s="11"/>
      <c r="T928" s="11">
        <f t="shared" si="233"/>
        <v>-0.29891011743665991</v>
      </c>
      <c r="U928" s="13"/>
      <c r="V928" s="11">
        <f t="shared" si="234"/>
        <v>-0.28638993389295997</v>
      </c>
      <c r="W928" s="13"/>
      <c r="X928" s="13">
        <f t="shared" si="235"/>
        <v>-0.26391777278872419</v>
      </c>
      <c r="Y928" s="13"/>
      <c r="Z928" s="13">
        <f t="shared" si="236"/>
        <v>-0.19375850033241826</v>
      </c>
      <c r="AA928" s="13"/>
      <c r="AB928" s="13">
        <f t="shared" si="237"/>
        <v>-0.18974082560795366</v>
      </c>
      <c r="AC928" s="13"/>
      <c r="AD928" s="13">
        <f t="shared" si="238"/>
        <v>-0.18501321156837253</v>
      </c>
    </row>
    <row r="929" spans="1:30" x14ac:dyDescent="0.2">
      <c r="A929" s="30" t="s">
        <v>18</v>
      </c>
      <c r="B929" s="30">
        <v>2016</v>
      </c>
      <c r="C929" s="30"/>
      <c r="D929" s="31">
        <v>29339184.600000001</v>
      </c>
      <c r="E929" s="31"/>
      <c r="F929" s="31">
        <v>762987.78</v>
      </c>
      <c r="G929" s="31"/>
      <c r="H929" s="31">
        <v>13103893.15</v>
      </c>
      <c r="I929" s="31"/>
      <c r="J929" s="9">
        <f t="shared" si="228"/>
        <v>-12340905.370000001</v>
      </c>
      <c r="K929" s="32"/>
      <c r="L929" s="11">
        <f t="shared" si="229"/>
        <v>-0.42062877814266181</v>
      </c>
      <c r="M929" s="32"/>
      <c r="N929" s="11">
        <f t="shared" si="230"/>
        <v>-0.4104846060396809</v>
      </c>
      <c r="O929" s="13"/>
      <c r="P929" s="11">
        <f t="shared" si="231"/>
        <v>-0.3898566915035348</v>
      </c>
      <c r="Q929" s="11"/>
      <c r="R929" s="11">
        <f t="shared" si="232"/>
        <v>-0.37586328510491096</v>
      </c>
      <c r="S929" s="11"/>
      <c r="T929" s="11">
        <f t="shared" si="233"/>
        <v>-0.36557379534357021</v>
      </c>
      <c r="U929" s="13"/>
      <c r="V929" s="11">
        <f t="shared" si="234"/>
        <v>-0.32241379734187714</v>
      </c>
      <c r="W929" s="13"/>
      <c r="X929" s="13">
        <f t="shared" si="235"/>
        <v>-0.30889800619856922</v>
      </c>
      <c r="Y929" s="13"/>
      <c r="Z929" s="13">
        <f t="shared" si="236"/>
        <v>-0.28645191183679791</v>
      </c>
      <c r="AA929" s="13"/>
      <c r="AB929" s="13">
        <f t="shared" si="237"/>
        <v>-0.22098520590326734</v>
      </c>
      <c r="AC929" s="13"/>
      <c r="AD929" s="13">
        <f t="shared" si="238"/>
        <v>-0.21512050899743484</v>
      </c>
    </row>
    <row r="930" spans="1:30" x14ac:dyDescent="0.2">
      <c r="A930" s="30" t="s">
        <v>18</v>
      </c>
      <c r="B930" s="30">
        <v>2017</v>
      </c>
      <c r="C930" s="32"/>
      <c r="D930" s="31">
        <v>26058833.599999998</v>
      </c>
      <c r="E930" s="31"/>
      <c r="F930" s="31">
        <v>521513.34</v>
      </c>
      <c r="G930" s="31"/>
      <c r="H930" s="31">
        <v>12688561.25</v>
      </c>
      <c r="I930" s="31"/>
      <c r="J930" s="9">
        <f t="shared" ref="J930:J935" si="239">+F930-H930</f>
        <v>-12167047.91</v>
      </c>
      <c r="K930" s="32"/>
      <c r="L930" s="11">
        <f t="shared" si="229"/>
        <v>-0.46690684996737541</v>
      </c>
      <c r="M930" s="32"/>
      <c r="N930" s="11">
        <f t="shared" si="230"/>
        <v>-0.44239765385686669</v>
      </c>
      <c r="O930" s="13"/>
      <c r="P930" s="11">
        <f t="shared" si="231"/>
        <v>-0.42848061372466378</v>
      </c>
      <c r="Q930" s="11"/>
      <c r="R930" s="11">
        <f t="shared" si="232"/>
        <v>-0.40914856706367675</v>
      </c>
      <c r="S930" s="11"/>
      <c r="T930" s="11">
        <f t="shared" si="233"/>
        <v>-0.39457621590279307</v>
      </c>
      <c r="U930" s="13"/>
      <c r="V930" s="11">
        <f t="shared" si="234"/>
        <v>-0.38335616226972252</v>
      </c>
      <c r="W930" s="13"/>
      <c r="X930" s="13">
        <f t="shared" si="235"/>
        <v>-0.343567537066791</v>
      </c>
      <c r="Y930" s="13"/>
      <c r="Z930" s="13">
        <f t="shared" si="236"/>
        <v>-0.32937927327446981</v>
      </c>
      <c r="AA930" s="13"/>
      <c r="AB930" s="13">
        <f t="shared" si="237"/>
        <v>-0.30688890896776932</v>
      </c>
      <c r="AC930" s="13"/>
      <c r="AD930" s="13">
        <f t="shared" si="238"/>
        <v>-0.24467349367487368</v>
      </c>
    </row>
    <row r="931" spans="1:30" x14ac:dyDescent="0.2">
      <c r="A931" s="32" t="s">
        <v>18</v>
      </c>
      <c r="B931" s="32">
        <v>2018</v>
      </c>
      <c r="C931" s="32"/>
      <c r="D931" s="31">
        <v>28455914.210000001</v>
      </c>
      <c r="E931" s="31"/>
      <c r="F931" s="31">
        <v>59215.200000000012</v>
      </c>
      <c r="G931" s="31"/>
      <c r="H931" s="31">
        <v>12402811.66</v>
      </c>
      <c r="I931" s="31"/>
      <c r="J931" s="9">
        <f t="shared" si="239"/>
        <v>-12343596.460000001</v>
      </c>
      <c r="K931" s="32"/>
      <c r="L931" s="11">
        <f t="shared" si="229"/>
        <v>-0.43377964836786737</v>
      </c>
      <c r="M931" s="32"/>
      <c r="N931" s="11">
        <f t="shared" si="230"/>
        <v>-0.44961492723816382</v>
      </c>
      <c r="O931" s="13"/>
      <c r="P931" s="11">
        <f t="shared" si="231"/>
        <v>-0.43947312524135446</v>
      </c>
      <c r="Q931" s="11"/>
      <c r="R931" s="11">
        <f t="shared" si="232"/>
        <v>-0.42984946484677572</v>
      </c>
      <c r="S931" s="11"/>
      <c r="T931" s="11">
        <f t="shared" si="233"/>
        <v>-0.41443707096693183</v>
      </c>
      <c r="U931" s="13"/>
      <c r="V931" s="11">
        <f t="shared" si="234"/>
        <v>-0.40176234315329751</v>
      </c>
      <c r="W931" s="13"/>
      <c r="X931" s="13">
        <f t="shared" si="235"/>
        <v>-0.39146481401080196</v>
      </c>
      <c r="Y931" s="13"/>
      <c r="Z931" s="13">
        <f t="shared" si="236"/>
        <v>-0.35600164296894216</v>
      </c>
      <c r="AA931" s="13"/>
      <c r="AB931" s="13">
        <f t="shared" si="237"/>
        <v>-0.34232427787958658</v>
      </c>
      <c r="AC931" s="13"/>
      <c r="AD931" s="13">
        <f t="shared" si="238"/>
        <v>-0.32085442081370946</v>
      </c>
    </row>
    <row r="932" spans="1:30" x14ac:dyDescent="0.2">
      <c r="A932" s="32" t="s">
        <v>18</v>
      </c>
      <c r="B932" s="32">
        <v>2019</v>
      </c>
      <c r="C932" s="32"/>
      <c r="D932" s="31">
        <v>31516666.920000002</v>
      </c>
      <c r="E932" s="31"/>
      <c r="F932" s="31">
        <v>615769.89</v>
      </c>
      <c r="G932" s="31"/>
      <c r="H932" s="31">
        <v>14252184.859999999</v>
      </c>
      <c r="I932" s="31"/>
      <c r="J932" s="9">
        <f t="shared" si="239"/>
        <v>-13636414.969999999</v>
      </c>
      <c r="K932" s="32"/>
      <c r="L932" s="11">
        <f t="shared" si="229"/>
        <v>-0.43267313147719105</v>
      </c>
      <c r="M932" s="32"/>
      <c r="N932" s="11">
        <f t="shared" si="230"/>
        <v>-0.433198153897766</v>
      </c>
      <c r="O932" s="13"/>
      <c r="P932" s="11">
        <f t="shared" si="231"/>
        <v>-0.4434084858388101</v>
      </c>
      <c r="Q932" s="11"/>
      <c r="R932" s="11">
        <f t="shared" si="232"/>
        <v>-0.43761551905946922</v>
      </c>
      <c r="S932" s="11"/>
      <c r="T932" s="11">
        <f t="shared" si="233"/>
        <v>-0.4304776154806399</v>
      </c>
      <c r="U932" s="13"/>
      <c r="V932" s="11">
        <f t="shared" si="234"/>
        <v>-0.41794052666439502</v>
      </c>
      <c r="W932" s="13"/>
      <c r="X932" s="13">
        <f t="shared" si="235"/>
        <v>-0.40697880252153645</v>
      </c>
      <c r="Y932" s="13"/>
      <c r="Z932" s="13">
        <f t="shared" si="236"/>
        <v>-0.39769474567634971</v>
      </c>
      <c r="AA932" s="13"/>
      <c r="AB932" s="13">
        <f t="shared" si="237"/>
        <v>-0.36615597032156671</v>
      </c>
      <c r="AC932" s="13"/>
      <c r="AD932" s="13">
        <f t="shared" si="238"/>
        <v>-0.35323375014623409</v>
      </c>
    </row>
    <row r="933" spans="1:30" x14ac:dyDescent="0.2">
      <c r="A933" s="32" t="s">
        <v>18</v>
      </c>
      <c r="B933" s="32">
        <v>2020</v>
      </c>
      <c r="C933" s="32"/>
      <c r="D933" s="31">
        <v>34099317.469999999</v>
      </c>
      <c r="E933" s="31"/>
      <c r="F933" s="31">
        <v>647259.94999999995</v>
      </c>
      <c r="G933" s="31"/>
      <c r="H933" s="31">
        <v>14418656.049999999</v>
      </c>
      <c r="I933" s="31"/>
      <c r="J933" s="9">
        <f t="shared" si="239"/>
        <v>-13771396.1</v>
      </c>
      <c r="K933" s="32"/>
      <c r="L933" s="11">
        <f t="shared" si="229"/>
        <v>-0.40386134156837128</v>
      </c>
      <c r="M933" s="32"/>
      <c r="N933" s="11">
        <f t="shared" si="230"/>
        <v>-0.41770021931084528</v>
      </c>
      <c r="O933" s="13"/>
      <c r="P933" s="11">
        <f t="shared" si="231"/>
        <v>-0.42256410385662191</v>
      </c>
      <c r="Q933" s="11"/>
      <c r="R933" s="11">
        <f t="shared" si="232"/>
        <v>-0.43218296009020751</v>
      </c>
      <c r="S933" s="11"/>
      <c r="T933" s="11">
        <f t="shared" si="233"/>
        <v>-0.42991501022900147</v>
      </c>
      <c r="U933" s="13"/>
      <c r="V933" s="11">
        <f t="shared" si="234"/>
        <v>-0.42531416282295398</v>
      </c>
      <c r="W933" s="13"/>
      <c r="X933" s="13">
        <f t="shared" si="235"/>
        <v>-0.41551764661340468</v>
      </c>
      <c r="Y933" s="13"/>
      <c r="Z933" s="13">
        <f t="shared" si="236"/>
        <v>-0.40649747701828831</v>
      </c>
      <c r="AA933" s="13"/>
      <c r="AB933" s="13">
        <f t="shared" si="237"/>
        <v>-0.39856162123300037</v>
      </c>
      <c r="AC933" s="13"/>
      <c r="AD933" s="13">
        <f t="shared" si="238"/>
        <v>-0.37088169738601356</v>
      </c>
    </row>
    <row r="934" spans="1:30" x14ac:dyDescent="0.2">
      <c r="A934" s="32" t="s">
        <v>18</v>
      </c>
      <c r="B934" s="32">
        <v>2021</v>
      </c>
      <c r="C934" s="32"/>
      <c r="D934" s="31">
        <v>36060364.859999999</v>
      </c>
      <c r="E934" s="31"/>
      <c r="F934" s="31">
        <v>609310.31999999995</v>
      </c>
      <c r="G934" s="31"/>
      <c r="H934" s="31">
        <v>15387113.98</v>
      </c>
      <c r="I934" s="31"/>
      <c r="J934" s="9">
        <f t="shared" si="239"/>
        <v>-14777803.66</v>
      </c>
      <c r="K934" s="32"/>
      <c r="L934" s="11">
        <f t="shared" si="229"/>
        <v>-0.40980738041262293</v>
      </c>
      <c r="M934" s="32"/>
      <c r="N934" s="11">
        <f t="shared" si="230"/>
        <v>-0.4069174604542426</v>
      </c>
      <c r="O934" s="13"/>
      <c r="P934" s="11">
        <f t="shared" si="231"/>
        <v>-0.41490095819898848</v>
      </c>
      <c r="Q934" s="11"/>
      <c r="R934" s="11">
        <f t="shared" si="232"/>
        <v>-0.41902914573341887</v>
      </c>
      <c r="S934" s="11"/>
      <c r="T934" s="11">
        <f t="shared" si="233"/>
        <v>-0.42701703461612145</v>
      </c>
      <c r="U934" s="13"/>
      <c r="V934" s="11">
        <f t="shared" si="234"/>
        <v>-0.42600681550649672</v>
      </c>
      <c r="W934" s="13"/>
      <c r="X934" s="13">
        <f t="shared" si="235"/>
        <v>-0.42267444828459494</v>
      </c>
      <c r="Y934" s="13"/>
      <c r="Z934" s="13">
        <f t="shared" si="236"/>
        <v>-0.41463845665810223</v>
      </c>
      <c r="AA934" s="13"/>
      <c r="AB934" s="13">
        <f t="shared" si="237"/>
        <v>-0.40696205095492316</v>
      </c>
      <c r="AC934" s="13"/>
      <c r="AD934" s="13">
        <f t="shared" si="238"/>
        <v>-0.40001705610563176</v>
      </c>
    </row>
    <row r="935" spans="1:30" x14ac:dyDescent="0.2">
      <c r="A935" s="32" t="s">
        <v>18</v>
      </c>
      <c r="B935" s="32">
        <v>2022</v>
      </c>
      <c r="C935" s="32"/>
      <c r="D935" s="31">
        <v>48799715.609999999</v>
      </c>
      <c r="E935" s="31"/>
      <c r="F935" s="31">
        <v>487712.06</v>
      </c>
      <c r="G935" s="31"/>
      <c r="H935" s="31">
        <v>23879896.670000002</v>
      </c>
      <c r="I935" s="31"/>
      <c r="J935" s="9">
        <f t="shared" si="239"/>
        <v>-23392184.610000003</v>
      </c>
      <c r="K935" s="32"/>
      <c r="L935" s="11">
        <f t="shared" si="229"/>
        <v>-0.47935083878248042</v>
      </c>
      <c r="M935" s="32"/>
      <c r="N935" s="11">
        <f t="shared" si="230"/>
        <v>-0.44979910528713174</v>
      </c>
      <c r="O935" s="13"/>
      <c r="P935" s="11">
        <f t="shared" si="231"/>
        <v>-0.43663119744602169</v>
      </c>
      <c r="Q935" s="11"/>
      <c r="R935" s="11">
        <f t="shared" si="232"/>
        <v>-0.43580219486077276</v>
      </c>
      <c r="S935" s="11"/>
      <c r="T935" s="11">
        <f t="shared" si="233"/>
        <v>-0.43548054520492596</v>
      </c>
      <c r="U935" s="13"/>
      <c r="V935" s="11">
        <f t="shared" si="234"/>
        <v>-0.43947551861764128</v>
      </c>
      <c r="W935" s="13"/>
      <c r="X935" s="13">
        <f t="shared" si="235"/>
        <v>-0.43711582073710653</v>
      </c>
      <c r="Y935" s="13"/>
      <c r="Z935" s="13">
        <f t="shared" si="236"/>
        <v>-0.43328626028612033</v>
      </c>
      <c r="AA935" s="13"/>
      <c r="AB935" s="13">
        <f t="shared" si="237"/>
        <v>-0.42579692854977191</v>
      </c>
      <c r="AC935" s="13"/>
      <c r="AD935" s="13">
        <f t="shared" si="238"/>
        <v>-0.41851708687786471</v>
      </c>
    </row>
    <row r="936" spans="1:30" x14ac:dyDescent="0.2">
      <c r="A936" s="30"/>
      <c r="B936" s="30"/>
      <c r="C936" s="30"/>
      <c r="E936" s="31"/>
      <c r="F936" s="31"/>
      <c r="G936" s="31"/>
      <c r="H936" s="31"/>
      <c r="I936" s="31"/>
      <c r="J936" s="33"/>
      <c r="K936" s="32"/>
      <c r="L936" s="32"/>
      <c r="M936" s="32"/>
      <c r="N936" s="32"/>
      <c r="P936" s="11"/>
      <c r="V936" s="11"/>
      <c r="AB936" s="13"/>
      <c r="AD936" s="13"/>
    </row>
    <row r="937" spans="1:30" x14ac:dyDescent="0.2">
      <c r="A937" s="30" t="s">
        <v>19</v>
      </c>
      <c r="B937" s="30">
        <v>1974</v>
      </c>
      <c r="C937" s="30"/>
      <c r="D937" s="31">
        <v>437810</v>
      </c>
      <c r="E937" s="31"/>
      <c r="F937" s="31">
        <v>94635.36</v>
      </c>
      <c r="G937" s="31"/>
      <c r="H937" s="31">
        <v>164232.92000000001</v>
      </c>
      <c r="I937" s="31"/>
      <c r="J937" s="9">
        <f t="shared" ref="J937:J985" si="240">+F937-H937</f>
        <v>-69597.560000000012</v>
      </c>
      <c r="K937" s="10"/>
      <c r="L937" s="11">
        <f t="shared" ref="L937:L985" si="241">+IF(+D937=0,"NA",+J937/D937)</f>
        <v>-0.15896749731618742</v>
      </c>
      <c r="M937" s="12"/>
      <c r="N937" s="11" t="s">
        <v>42</v>
      </c>
      <c r="O937" s="13"/>
      <c r="P937" s="11"/>
      <c r="Q937" s="11"/>
      <c r="R937" s="11"/>
      <c r="S937" s="11"/>
      <c r="T937" s="11"/>
      <c r="U937" s="13"/>
      <c r="V937" s="11"/>
      <c r="W937" s="13"/>
      <c r="X937" s="13"/>
      <c r="Y937" s="13"/>
      <c r="Z937" s="13"/>
      <c r="AA937" s="13"/>
      <c r="AB937" s="13"/>
      <c r="AC937" s="13"/>
      <c r="AD937" s="13"/>
    </row>
    <row r="938" spans="1:30" x14ac:dyDescent="0.2">
      <c r="A938" s="30" t="s">
        <v>19</v>
      </c>
      <c r="B938" s="30">
        <v>1975</v>
      </c>
      <c r="C938" s="30"/>
      <c r="D938" s="31">
        <v>488417</v>
      </c>
      <c r="E938" s="31"/>
      <c r="F938" s="31">
        <v>69121.539999999994</v>
      </c>
      <c r="G938" s="31"/>
      <c r="H938" s="31">
        <v>215564.82</v>
      </c>
      <c r="I938" s="31"/>
      <c r="J938" s="9">
        <f t="shared" si="240"/>
        <v>-146443.28000000003</v>
      </c>
      <c r="K938" s="32"/>
      <c r="L938" s="11">
        <f t="shared" si="241"/>
        <v>-0.29983247921345907</v>
      </c>
      <c r="M938" s="32"/>
      <c r="N938" s="11">
        <f t="shared" ref="N938:N985" si="242">+IF(SUM(D937:D938)=0,"NA",+SUM(J937,,J938)/SUM(D937:D938))</f>
        <v>-0.23324826419441458</v>
      </c>
      <c r="O938" s="13"/>
      <c r="P938" s="11"/>
      <c r="Q938" s="11"/>
      <c r="R938" s="11"/>
      <c r="S938" s="11"/>
      <c r="T938" s="11"/>
      <c r="U938" s="13"/>
      <c r="V938" s="11"/>
      <c r="W938" s="13"/>
      <c r="X938" s="13"/>
      <c r="Y938" s="13"/>
      <c r="Z938" s="13"/>
      <c r="AA938" s="13"/>
      <c r="AB938" s="13"/>
      <c r="AC938" s="13"/>
      <c r="AD938" s="13"/>
    </row>
    <row r="939" spans="1:30" x14ac:dyDescent="0.2">
      <c r="A939" s="30" t="s">
        <v>19</v>
      </c>
      <c r="B939" s="30">
        <v>1976</v>
      </c>
      <c r="C939" s="30"/>
      <c r="D939" s="31">
        <v>347050</v>
      </c>
      <c r="E939" s="31"/>
      <c r="F939" s="31">
        <v>52026.62</v>
      </c>
      <c r="G939" s="31"/>
      <c r="H939" s="31">
        <v>175406.64</v>
      </c>
      <c r="I939" s="31"/>
      <c r="J939" s="9">
        <f t="shared" si="240"/>
        <v>-123380.02000000002</v>
      </c>
      <c r="K939" s="32"/>
      <c r="L939" s="11">
        <f t="shared" si="241"/>
        <v>-0.35551079095231242</v>
      </c>
      <c r="M939" s="32"/>
      <c r="N939" s="11">
        <f t="shared" si="242"/>
        <v>-0.3229610505262327</v>
      </c>
      <c r="O939" s="13"/>
      <c r="P939" s="11">
        <f t="shared" ref="P939:P985" si="243">+IF(SUM(D937:D939)=0,"NA",+SUM(J937:J939)/SUM(D937:D939))</f>
        <v>-0.26657267821534514</v>
      </c>
      <c r="Q939" s="11"/>
      <c r="R939" s="11"/>
      <c r="S939" s="11"/>
      <c r="T939" s="11"/>
      <c r="U939" s="13"/>
      <c r="V939" s="11"/>
      <c r="W939" s="13"/>
      <c r="X939" s="13"/>
      <c r="Y939" s="13"/>
      <c r="Z939" s="13"/>
      <c r="AA939" s="13"/>
      <c r="AB939" s="13"/>
      <c r="AC939" s="13"/>
      <c r="AD939" s="13"/>
    </row>
    <row r="940" spans="1:30" x14ac:dyDescent="0.2">
      <c r="A940" s="30" t="s">
        <v>19</v>
      </c>
      <c r="B940" s="30">
        <v>1977</v>
      </c>
      <c r="C940" s="30"/>
      <c r="D940" s="31">
        <v>418803</v>
      </c>
      <c r="E940" s="31"/>
      <c r="F940" s="31">
        <v>62346.1</v>
      </c>
      <c r="G940" s="31"/>
      <c r="H940" s="31">
        <v>190396.38</v>
      </c>
      <c r="I940" s="31"/>
      <c r="J940" s="9">
        <f t="shared" si="240"/>
        <v>-128050.28</v>
      </c>
      <c r="K940" s="32"/>
      <c r="L940" s="11">
        <f t="shared" si="241"/>
        <v>-0.30575301514077025</v>
      </c>
      <c r="M940" s="32"/>
      <c r="N940" s="11">
        <f t="shared" si="242"/>
        <v>-0.32830099248811456</v>
      </c>
      <c r="O940" s="13"/>
      <c r="P940" s="11">
        <f t="shared" si="243"/>
        <v>-0.31721525668317035</v>
      </c>
      <c r="Q940" s="11"/>
      <c r="R940" s="11">
        <f t="shared" ref="R940:R985" si="244">+IF(SUM(D937:D940)=0,"NA",+SUM(J937:J940)/SUM(D937:D940))</f>
        <v>-0.2762701172521394</v>
      </c>
      <c r="S940" s="11"/>
      <c r="T940" s="11"/>
      <c r="U940" s="13"/>
      <c r="V940" s="11"/>
      <c r="W940" s="13"/>
      <c r="X940" s="13"/>
      <c r="Y940" s="13"/>
      <c r="Z940" s="13"/>
      <c r="AA940" s="13"/>
      <c r="AB940" s="13"/>
      <c r="AC940" s="13"/>
      <c r="AD940" s="13"/>
    </row>
    <row r="941" spans="1:30" x14ac:dyDescent="0.2">
      <c r="A941" s="30" t="s">
        <v>19</v>
      </c>
      <c r="B941" s="30">
        <v>1978</v>
      </c>
      <c r="C941" s="30"/>
      <c r="D941" s="31">
        <v>421593</v>
      </c>
      <c r="E941" s="31"/>
      <c r="F941" s="31">
        <v>54879.66</v>
      </c>
      <c r="G941" s="31"/>
      <c r="H941" s="31">
        <v>220104.03</v>
      </c>
      <c r="I941" s="31"/>
      <c r="J941" s="9">
        <f t="shared" si="240"/>
        <v>-165224.37</v>
      </c>
      <c r="K941" s="32"/>
      <c r="L941" s="11">
        <f t="shared" si="241"/>
        <v>-0.391904917776149</v>
      </c>
      <c r="M941" s="32"/>
      <c r="N941" s="11">
        <f t="shared" si="242"/>
        <v>-0.34897197273666225</v>
      </c>
      <c r="O941" s="13"/>
      <c r="P941" s="11">
        <f t="shared" si="243"/>
        <v>-0.35088304647116586</v>
      </c>
      <c r="Q941" s="11"/>
      <c r="R941" s="11">
        <f t="shared" si="244"/>
        <v>-0.3360047629191647</v>
      </c>
      <c r="S941" s="11"/>
      <c r="T941" s="11">
        <f t="shared" ref="T941:T985" si="245">+IF(SUM(D937:D941)=0,"NA",+SUM(J937:J941)/SUM(D937:D941))</f>
        <v>-0.29933462271600197</v>
      </c>
      <c r="U941" s="13"/>
      <c r="V941" s="11"/>
      <c r="W941" s="13"/>
      <c r="X941" s="13"/>
      <c r="Y941" s="13"/>
      <c r="Z941" s="13"/>
      <c r="AA941" s="13"/>
      <c r="AB941" s="13"/>
      <c r="AC941" s="13"/>
      <c r="AD941" s="13"/>
    </row>
    <row r="942" spans="1:30" x14ac:dyDescent="0.2">
      <c r="A942" s="30" t="s">
        <v>19</v>
      </c>
      <c r="B942" s="30">
        <v>1979</v>
      </c>
      <c r="C942" s="30"/>
      <c r="D942" s="31">
        <v>422814</v>
      </c>
      <c r="E942" s="31"/>
      <c r="F942" s="31">
        <v>60802.84</v>
      </c>
      <c r="G942" s="31"/>
      <c r="H942" s="31">
        <v>231772</v>
      </c>
      <c r="I942" s="31"/>
      <c r="J942" s="9">
        <f t="shared" si="240"/>
        <v>-170969.16</v>
      </c>
      <c r="K942" s="32"/>
      <c r="L942" s="11">
        <f t="shared" si="241"/>
        <v>-0.40436021513005721</v>
      </c>
      <c r="M942" s="32"/>
      <c r="N942" s="11">
        <f t="shared" si="242"/>
        <v>-0.39814157154073809</v>
      </c>
      <c r="O942" s="13"/>
      <c r="P942" s="11">
        <f t="shared" si="243"/>
        <v>-0.36751118974675634</v>
      </c>
      <c r="Q942" s="11"/>
      <c r="R942" s="11">
        <f t="shared" si="244"/>
        <v>-0.36492481338417404</v>
      </c>
      <c r="S942" s="11"/>
      <c r="T942" s="11">
        <f t="shared" si="245"/>
        <v>-0.34977612562581095</v>
      </c>
      <c r="U942" s="13"/>
      <c r="V942" s="11">
        <f t="shared" ref="V942:V985" si="246">+IF(SUM(D937:D942)=0,"NA",+SUM(J937:J942)/SUM(D937:D942))</f>
        <v>-0.31684162781043229</v>
      </c>
      <c r="W942" s="13"/>
      <c r="X942" s="13"/>
      <c r="Y942" s="13"/>
      <c r="Z942" s="13"/>
      <c r="AA942" s="13"/>
      <c r="AB942" s="13"/>
      <c r="AC942" s="13"/>
      <c r="AD942" s="13"/>
    </row>
    <row r="943" spans="1:30" x14ac:dyDescent="0.2">
      <c r="A943" s="30" t="s">
        <v>19</v>
      </c>
      <c r="B943" s="30">
        <v>1980</v>
      </c>
      <c r="C943" s="30"/>
      <c r="D943" s="31">
        <v>522220</v>
      </c>
      <c r="E943" s="31"/>
      <c r="F943" s="31">
        <v>79904.240000000005</v>
      </c>
      <c r="G943" s="31"/>
      <c r="H943" s="31">
        <v>274606.81</v>
      </c>
      <c r="I943" s="31"/>
      <c r="J943" s="9">
        <f t="shared" si="240"/>
        <v>-194702.57</v>
      </c>
      <c r="K943" s="32"/>
      <c r="L943" s="11">
        <f t="shared" si="241"/>
        <v>-0.37283629504806404</v>
      </c>
      <c r="M943" s="32"/>
      <c r="N943" s="11">
        <f t="shared" si="242"/>
        <v>-0.38694028997898489</v>
      </c>
      <c r="O943" s="13"/>
      <c r="P943" s="11">
        <f t="shared" si="243"/>
        <v>-0.38847183613378056</v>
      </c>
      <c r="Q943" s="11"/>
      <c r="R943" s="11">
        <f t="shared" si="244"/>
        <v>-0.3690687285415839</v>
      </c>
      <c r="S943" s="11"/>
      <c r="T943" s="11">
        <f t="shared" si="245"/>
        <v>-0.36686224489795927</v>
      </c>
      <c r="U943" s="13"/>
      <c r="V943" s="11">
        <f t="shared" si="246"/>
        <v>-0.35437091957448164</v>
      </c>
      <c r="W943" s="13"/>
      <c r="X943" s="13">
        <f t="shared" ref="X943:X985" si="247">+IF(SUM(D937:D943)=0,"NA",+SUM(J937:J943)/SUM(D937:D943))</f>
        <v>-0.32640172465031791</v>
      </c>
      <c r="Y943" s="13"/>
      <c r="Z943" s="13"/>
      <c r="AA943" s="13"/>
      <c r="AB943" s="13"/>
      <c r="AC943" s="13"/>
      <c r="AD943" s="13"/>
    </row>
    <row r="944" spans="1:30" x14ac:dyDescent="0.2">
      <c r="A944" s="30" t="s">
        <v>19</v>
      </c>
      <c r="B944" s="30">
        <v>1981</v>
      </c>
      <c r="C944" s="30"/>
      <c r="D944" s="31">
        <v>623149</v>
      </c>
      <c r="E944" s="31"/>
      <c r="F944" s="31">
        <v>86714.91</v>
      </c>
      <c r="G944" s="31"/>
      <c r="H944" s="31">
        <v>350964.79</v>
      </c>
      <c r="I944" s="31"/>
      <c r="J944" s="9">
        <f t="shared" si="240"/>
        <v>-264249.88</v>
      </c>
      <c r="K944" s="32"/>
      <c r="L944" s="11">
        <f t="shared" si="241"/>
        <v>-0.42405569133545912</v>
      </c>
      <c r="M944" s="32"/>
      <c r="N944" s="11">
        <f t="shared" si="242"/>
        <v>-0.40070269930476554</v>
      </c>
      <c r="O944" s="13"/>
      <c r="P944" s="11">
        <f t="shared" si="243"/>
        <v>-0.40168883988667137</v>
      </c>
      <c r="Q944" s="11"/>
      <c r="R944" s="11">
        <f t="shared" si="244"/>
        <v>-0.39961582610303881</v>
      </c>
      <c r="S944" s="11"/>
      <c r="T944" s="11">
        <f t="shared" si="245"/>
        <v>-0.38329498845584892</v>
      </c>
      <c r="U944" s="13"/>
      <c r="V944" s="11">
        <f t="shared" si="246"/>
        <v>-0.37979578528169072</v>
      </c>
      <c r="W944" s="13"/>
      <c r="X944" s="13">
        <f t="shared" si="247"/>
        <v>-0.36775667176112792</v>
      </c>
      <c r="Y944" s="13"/>
      <c r="Z944" s="13">
        <f t="shared" ref="Z944:Z985" si="248">+IF(SUM(D937:D944)=0,"NA",+SUM(J937:J944)/SUM(D937:D944))</f>
        <v>-0.34292952250169484</v>
      </c>
      <c r="AA944" s="13"/>
      <c r="AB944" s="13"/>
      <c r="AC944" s="13"/>
      <c r="AD944" s="13"/>
    </row>
    <row r="945" spans="1:30" x14ac:dyDescent="0.2">
      <c r="A945" s="30" t="s">
        <v>19</v>
      </c>
      <c r="B945" s="30">
        <v>1982</v>
      </c>
      <c r="C945" s="30"/>
      <c r="D945" s="31">
        <v>891452</v>
      </c>
      <c r="E945" s="31"/>
      <c r="F945" s="31">
        <v>96568.86</v>
      </c>
      <c r="G945" s="31"/>
      <c r="H945" s="31">
        <v>414673.8</v>
      </c>
      <c r="I945" s="31"/>
      <c r="J945" s="9">
        <f t="shared" si="240"/>
        <v>-318104.94</v>
      </c>
      <c r="K945" s="32"/>
      <c r="L945" s="11">
        <f t="shared" si="241"/>
        <v>-0.35683911192077644</v>
      </c>
      <c r="M945" s="32"/>
      <c r="N945" s="11">
        <f t="shared" si="242"/>
        <v>-0.38449388320752464</v>
      </c>
      <c r="O945" s="13"/>
      <c r="P945" s="11">
        <f t="shared" si="243"/>
        <v>-0.38150499724816272</v>
      </c>
      <c r="Q945" s="11"/>
      <c r="R945" s="11">
        <f t="shared" si="244"/>
        <v>-0.38543383469498527</v>
      </c>
      <c r="S945" s="11"/>
      <c r="T945" s="11">
        <f t="shared" si="245"/>
        <v>-0.38638070989175455</v>
      </c>
      <c r="U945" s="13"/>
      <c r="V945" s="11">
        <f t="shared" si="246"/>
        <v>-0.37614834527312024</v>
      </c>
      <c r="W945" s="13"/>
      <c r="X945" s="13">
        <f t="shared" si="247"/>
        <v>-0.37418451084579701</v>
      </c>
      <c r="Y945" s="13"/>
      <c r="Z945" s="13">
        <f t="shared" si="248"/>
        <v>-0.36540327186713667</v>
      </c>
      <c r="AA945" s="13"/>
      <c r="AB945" s="13">
        <f t="shared" ref="AB945:AB985" si="249">+IF(SUM(D937:D945)=0,"NA",+SUM(J937:J945)/SUM(D937:D945))</f>
        <v>-0.34564084903094217</v>
      </c>
      <c r="AC945" s="13"/>
      <c r="AD945" s="13"/>
    </row>
    <row r="946" spans="1:30" x14ac:dyDescent="0.2">
      <c r="A946" s="30" t="s">
        <v>19</v>
      </c>
      <c r="B946" s="30">
        <v>1983</v>
      </c>
      <c r="C946" s="30"/>
      <c r="D946" s="31">
        <v>895604</v>
      </c>
      <c r="E946" s="31"/>
      <c r="F946" s="31">
        <v>100329.06</v>
      </c>
      <c r="G946" s="31"/>
      <c r="H946" s="31">
        <v>360454.95</v>
      </c>
      <c r="I946" s="31"/>
      <c r="J946" s="9">
        <f t="shared" si="240"/>
        <v>-260125.89</v>
      </c>
      <c r="K946" s="32"/>
      <c r="L946" s="11">
        <f t="shared" si="241"/>
        <v>-0.29044744105653841</v>
      </c>
      <c r="M946" s="32"/>
      <c r="N946" s="11">
        <f t="shared" si="242"/>
        <v>-0.32356615013743278</v>
      </c>
      <c r="O946" s="13"/>
      <c r="P946" s="11">
        <f t="shared" si="243"/>
        <v>-0.34954732481261969</v>
      </c>
      <c r="Q946" s="11"/>
      <c r="R946" s="11">
        <f t="shared" si="244"/>
        <v>-0.35369473388066192</v>
      </c>
      <c r="S946" s="11"/>
      <c r="T946" s="11">
        <f t="shared" si="245"/>
        <v>-0.36007939821872598</v>
      </c>
      <c r="U946" s="13"/>
      <c r="V946" s="11">
        <f t="shared" si="246"/>
        <v>-0.36363195662396425</v>
      </c>
      <c r="W946" s="13"/>
      <c r="X946" s="13">
        <f t="shared" si="247"/>
        <v>-0.35785455360154073</v>
      </c>
      <c r="Y946" s="13"/>
      <c r="Z946" s="13">
        <f t="shared" si="248"/>
        <v>-0.35767549587963954</v>
      </c>
      <c r="AA946" s="13"/>
      <c r="AB946" s="13">
        <f t="shared" si="249"/>
        <v>-0.35206012320958713</v>
      </c>
      <c r="AC946" s="13"/>
      <c r="AD946" s="13">
        <f t="shared" ref="AD946:AD985" si="250">+IF(SUM(D937:D946)=0,"NA",+SUM(J937:J946)/SUM(D937:D946))</f>
        <v>-0.33660222545179008</v>
      </c>
    </row>
    <row r="947" spans="1:30" x14ac:dyDescent="0.2">
      <c r="A947" s="30" t="s">
        <v>19</v>
      </c>
      <c r="B947" s="30">
        <v>1984</v>
      </c>
      <c r="C947" s="30"/>
      <c r="D947" s="31">
        <v>1064925</v>
      </c>
      <c r="E947" s="31"/>
      <c r="F947" s="31">
        <v>82734.45</v>
      </c>
      <c r="G947" s="31"/>
      <c r="H947" s="31">
        <v>414748.15999999997</v>
      </c>
      <c r="I947" s="31"/>
      <c r="J947" s="9">
        <f t="shared" si="240"/>
        <v>-332013.70999999996</v>
      </c>
      <c r="K947" s="32"/>
      <c r="L947" s="11">
        <f t="shared" si="241"/>
        <v>-0.31177191821020256</v>
      </c>
      <c r="M947" s="32"/>
      <c r="N947" s="11">
        <f t="shared" si="242"/>
        <v>-0.30203052339445119</v>
      </c>
      <c r="O947" s="13"/>
      <c r="P947" s="11">
        <f t="shared" si="243"/>
        <v>-0.31916220339476314</v>
      </c>
      <c r="Q947" s="11"/>
      <c r="R947" s="11">
        <f t="shared" si="244"/>
        <v>-0.33797136222242041</v>
      </c>
      <c r="S947" s="11"/>
      <c r="T947" s="11">
        <f t="shared" si="245"/>
        <v>-0.34252617108834604</v>
      </c>
      <c r="U947" s="13"/>
      <c r="V947" s="11">
        <f t="shared" si="246"/>
        <v>-0.34844095151220633</v>
      </c>
      <c r="W947" s="13"/>
      <c r="X947" s="13">
        <f t="shared" si="247"/>
        <v>-0.35222554952675239</v>
      </c>
      <c r="Y947" s="13"/>
      <c r="Z947" s="13">
        <f t="shared" si="248"/>
        <v>-0.34852578432714393</v>
      </c>
      <c r="AA947" s="13"/>
      <c r="AB947" s="13">
        <f t="shared" si="249"/>
        <v>-0.34895808018032642</v>
      </c>
      <c r="AC947" s="13"/>
      <c r="AD947" s="13">
        <f t="shared" si="250"/>
        <v>-0.34502211030233298</v>
      </c>
    </row>
    <row r="948" spans="1:30" x14ac:dyDescent="0.2">
      <c r="A948" s="30" t="s">
        <v>19</v>
      </c>
      <c r="B948" s="30">
        <v>1985</v>
      </c>
      <c r="C948" s="30"/>
      <c r="D948" s="31">
        <v>1133396</v>
      </c>
      <c r="E948" s="31"/>
      <c r="F948" s="31">
        <v>84154.68</v>
      </c>
      <c r="G948" s="31"/>
      <c r="H948" s="31">
        <v>491059.62</v>
      </c>
      <c r="I948" s="31"/>
      <c r="J948" s="9">
        <f t="shared" si="240"/>
        <v>-406904.94</v>
      </c>
      <c r="K948" s="32"/>
      <c r="L948" s="11">
        <f t="shared" si="241"/>
        <v>-0.35901391923034842</v>
      </c>
      <c r="M948" s="32"/>
      <c r="N948" s="11">
        <f t="shared" si="242"/>
        <v>-0.33612864090367145</v>
      </c>
      <c r="O948" s="13"/>
      <c r="P948" s="11">
        <f t="shared" si="243"/>
        <v>-0.32290522233085805</v>
      </c>
      <c r="Q948" s="11"/>
      <c r="R948" s="11">
        <f t="shared" si="244"/>
        <v>-0.33049557921371053</v>
      </c>
      <c r="S948" s="11"/>
      <c r="T948" s="11">
        <f t="shared" si="245"/>
        <v>-0.34314645507044983</v>
      </c>
      <c r="U948" s="13"/>
      <c r="V948" s="11">
        <f t="shared" si="246"/>
        <v>-0.34616836031251597</v>
      </c>
      <c r="W948" s="13"/>
      <c r="X948" s="13">
        <f t="shared" si="247"/>
        <v>-0.3505987312642701</v>
      </c>
      <c r="Y948" s="13"/>
      <c r="Z948" s="13">
        <f t="shared" si="248"/>
        <v>-0.35351320041511908</v>
      </c>
      <c r="AA948" s="13"/>
      <c r="AB948" s="13">
        <f t="shared" si="249"/>
        <v>-0.35038491663064308</v>
      </c>
      <c r="AC948" s="13"/>
      <c r="AD948" s="13">
        <f t="shared" si="250"/>
        <v>-0.35064881413842386</v>
      </c>
    </row>
    <row r="949" spans="1:30" x14ac:dyDescent="0.2">
      <c r="A949" s="30" t="s">
        <v>19</v>
      </c>
      <c r="B949" s="30">
        <v>1986</v>
      </c>
      <c r="C949" s="30"/>
      <c r="D949" s="31">
        <v>1073597</v>
      </c>
      <c r="E949" s="31"/>
      <c r="F949" s="31">
        <v>78482.009999999995</v>
      </c>
      <c r="G949" s="31"/>
      <c r="H949" s="31">
        <v>384355.82</v>
      </c>
      <c r="I949" s="31"/>
      <c r="J949" s="9">
        <f t="shared" si="240"/>
        <v>-305873.81</v>
      </c>
      <c r="K949" s="32"/>
      <c r="L949" s="11">
        <f t="shared" si="241"/>
        <v>-0.28490561169600881</v>
      </c>
      <c r="M949" s="32"/>
      <c r="N949" s="11">
        <f t="shared" si="242"/>
        <v>-0.32296375656832621</v>
      </c>
      <c r="O949" s="13"/>
      <c r="P949" s="11">
        <f t="shared" si="243"/>
        <v>-0.3193211015679488</v>
      </c>
      <c r="Q949" s="11"/>
      <c r="R949" s="11">
        <f t="shared" si="244"/>
        <v>-0.31311612752134244</v>
      </c>
      <c r="S949" s="11"/>
      <c r="T949" s="11">
        <f t="shared" si="245"/>
        <v>-0.32082064268367461</v>
      </c>
      <c r="U949" s="13"/>
      <c r="V949" s="11">
        <f t="shared" si="246"/>
        <v>-0.33214225915208101</v>
      </c>
      <c r="W949" s="13"/>
      <c r="X949" s="13">
        <f t="shared" si="247"/>
        <v>-0.33556747910294449</v>
      </c>
      <c r="Y949" s="13"/>
      <c r="Z949" s="13">
        <f t="shared" si="248"/>
        <v>-0.33995647002176044</v>
      </c>
      <c r="AA949" s="13"/>
      <c r="AB949" s="13">
        <f t="shared" si="249"/>
        <v>-0.34306356020571022</v>
      </c>
      <c r="AC949" s="13"/>
      <c r="AD949" s="13">
        <f t="shared" si="250"/>
        <v>-0.34097107178214875</v>
      </c>
    </row>
    <row r="950" spans="1:30" x14ac:dyDescent="0.2">
      <c r="A950" s="30" t="s">
        <v>19</v>
      </c>
      <c r="B950" s="30">
        <v>1987</v>
      </c>
      <c r="C950" s="30"/>
      <c r="D950" s="31">
        <v>877607</v>
      </c>
      <c r="E950" s="31"/>
      <c r="F950" s="31">
        <v>65525.64</v>
      </c>
      <c r="G950" s="31"/>
      <c r="H950" s="31">
        <v>625667.48</v>
      </c>
      <c r="I950" s="31"/>
      <c r="J950" s="9">
        <f t="shared" si="240"/>
        <v>-560141.84</v>
      </c>
      <c r="K950" s="32"/>
      <c r="L950" s="11">
        <f t="shared" si="241"/>
        <v>-0.63826045143213306</v>
      </c>
      <c r="M950" s="32"/>
      <c r="N950" s="11">
        <f t="shared" si="242"/>
        <v>-0.44383654912556553</v>
      </c>
      <c r="O950" s="13"/>
      <c r="P950" s="11">
        <f t="shared" si="243"/>
        <v>-0.4126695811450431</v>
      </c>
      <c r="Q950" s="11"/>
      <c r="R950" s="11">
        <f t="shared" si="244"/>
        <v>-0.38677542610298765</v>
      </c>
      <c r="S950" s="11"/>
      <c r="T950" s="11">
        <f t="shared" si="245"/>
        <v>-0.36967542157990407</v>
      </c>
      <c r="U950" s="13"/>
      <c r="V950" s="11">
        <f t="shared" si="246"/>
        <v>-0.36774788889429788</v>
      </c>
      <c r="W950" s="13"/>
      <c r="X950" s="13">
        <f t="shared" si="247"/>
        <v>-0.37309691252536303</v>
      </c>
      <c r="Y950" s="13"/>
      <c r="Z950" s="13">
        <f t="shared" si="248"/>
        <v>-0.37307769470273017</v>
      </c>
      <c r="AA950" s="13"/>
      <c r="AB950" s="13">
        <f t="shared" si="249"/>
        <v>-0.37484013354717083</v>
      </c>
      <c r="AC950" s="13"/>
      <c r="AD950" s="13">
        <f t="shared" si="250"/>
        <v>-0.37574778804436892</v>
      </c>
    </row>
    <row r="951" spans="1:30" x14ac:dyDescent="0.2">
      <c r="A951" s="30" t="s">
        <v>19</v>
      </c>
      <c r="B951" s="30">
        <v>1988</v>
      </c>
      <c r="C951" s="30"/>
      <c r="D951" s="31">
        <v>802919</v>
      </c>
      <c r="E951" s="31"/>
      <c r="F951" s="31">
        <v>59750.74</v>
      </c>
      <c r="G951" s="31"/>
      <c r="H951" s="31">
        <v>732346.44</v>
      </c>
      <c r="I951" s="31"/>
      <c r="J951" s="9">
        <f t="shared" si="240"/>
        <v>-672595.7</v>
      </c>
      <c r="K951" s="32"/>
      <c r="L951" s="11">
        <f t="shared" si="241"/>
        <v>-0.83768811050678826</v>
      </c>
      <c r="M951" s="32"/>
      <c r="N951" s="11">
        <f t="shared" si="242"/>
        <v>-0.73354267651913752</v>
      </c>
      <c r="O951" s="13"/>
      <c r="P951" s="11">
        <f t="shared" si="243"/>
        <v>-0.55865745647525544</v>
      </c>
      <c r="Q951" s="11"/>
      <c r="R951" s="11">
        <f t="shared" si="244"/>
        <v>-0.50045190518682992</v>
      </c>
      <c r="S951" s="11"/>
      <c r="T951" s="11">
        <f t="shared" si="245"/>
        <v>-0.45988001075832458</v>
      </c>
      <c r="U951" s="13"/>
      <c r="V951" s="11">
        <f t="shared" si="246"/>
        <v>-0.43393212401813386</v>
      </c>
      <c r="W951" s="13"/>
      <c r="X951" s="13">
        <f t="shared" si="247"/>
        <v>-0.42373482157430076</v>
      </c>
      <c r="Y951" s="13"/>
      <c r="Z951" s="13">
        <f t="shared" si="248"/>
        <v>-0.42376197887472294</v>
      </c>
      <c r="AA951" s="13"/>
      <c r="AB951" s="13">
        <f t="shared" si="249"/>
        <v>-0.4203891377269553</v>
      </c>
      <c r="AC951" s="13"/>
      <c r="AD951" s="13">
        <f t="shared" si="250"/>
        <v>-0.4195733563738529</v>
      </c>
    </row>
    <row r="952" spans="1:30" x14ac:dyDescent="0.2">
      <c r="A952" s="30" t="s">
        <v>19</v>
      </c>
      <c r="B952" s="30">
        <v>1989</v>
      </c>
      <c r="C952" s="30"/>
      <c r="D952" s="31">
        <v>756245</v>
      </c>
      <c r="E952" s="31"/>
      <c r="F952" s="31">
        <v>57033.25</v>
      </c>
      <c r="G952" s="31"/>
      <c r="H952" s="31">
        <v>559345.37</v>
      </c>
      <c r="I952" s="31"/>
      <c r="J952" s="9">
        <f t="shared" si="240"/>
        <v>-502312.12</v>
      </c>
      <c r="K952" s="32"/>
      <c r="L952" s="11">
        <f t="shared" si="241"/>
        <v>-0.66421876508274436</v>
      </c>
      <c r="M952" s="32"/>
      <c r="N952" s="11">
        <f t="shared" si="242"/>
        <v>-0.75354986390142398</v>
      </c>
      <c r="O952" s="13"/>
      <c r="P952" s="11">
        <f t="shared" si="243"/>
        <v>-0.71202819633030767</v>
      </c>
      <c r="Q952" s="11"/>
      <c r="R952" s="11">
        <f t="shared" si="244"/>
        <v>-0.58139872229920042</v>
      </c>
      <c r="S952" s="11"/>
      <c r="T952" s="11">
        <f t="shared" si="245"/>
        <v>-0.52712162159834131</v>
      </c>
      <c r="U952" s="13"/>
      <c r="V952" s="11">
        <f t="shared" si="246"/>
        <v>-0.48694930131944481</v>
      </c>
      <c r="W952" s="13"/>
      <c r="X952" s="13">
        <f t="shared" si="247"/>
        <v>-0.46030180823291755</v>
      </c>
      <c r="Y952" s="13"/>
      <c r="Z952" s="13">
        <f t="shared" si="248"/>
        <v>-0.44799722375827888</v>
      </c>
      <c r="AA952" s="13"/>
      <c r="AB952" s="13">
        <f t="shared" si="249"/>
        <v>-0.44615964070968289</v>
      </c>
      <c r="AC952" s="13"/>
      <c r="AD952" s="13">
        <f t="shared" si="250"/>
        <v>-0.44172839289008342</v>
      </c>
    </row>
    <row r="953" spans="1:30" x14ac:dyDescent="0.2">
      <c r="A953" s="30" t="s">
        <v>19</v>
      </c>
      <c r="B953" s="30">
        <v>1990</v>
      </c>
      <c r="C953" s="30"/>
      <c r="D953" s="31">
        <v>738767</v>
      </c>
      <c r="E953" s="31"/>
      <c r="F953" s="31">
        <v>42341.04</v>
      </c>
      <c r="G953" s="31"/>
      <c r="H953" s="31">
        <v>316600.2</v>
      </c>
      <c r="I953" s="31"/>
      <c r="J953" s="9">
        <f t="shared" si="240"/>
        <v>-274259.16000000003</v>
      </c>
      <c r="K953" s="32"/>
      <c r="L953" s="11">
        <f t="shared" si="241"/>
        <v>-0.37123905101337773</v>
      </c>
      <c r="M953" s="32"/>
      <c r="N953" s="11">
        <f t="shared" si="242"/>
        <v>-0.5194415028106798</v>
      </c>
      <c r="O953" s="13"/>
      <c r="P953" s="11">
        <f t="shared" si="243"/>
        <v>-0.63063990172028661</v>
      </c>
      <c r="Q953" s="11"/>
      <c r="R953" s="11">
        <f t="shared" si="244"/>
        <v>-0.63274595359904373</v>
      </c>
      <c r="S953" s="11"/>
      <c r="T953" s="11">
        <f t="shared" si="245"/>
        <v>-0.54485974910187596</v>
      </c>
      <c r="U953" s="13"/>
      <c r="V953" s="11">
        <f t="shared" si="246"/>
        <v>-0.5057263153709658</v>
      </c>
      <c r="W953" s="13"/>
      <c r="X953" s="13">
        <f t="shared" si="247"/>
        <v>-0.47369090692515003</v>
      </c>
      <c r="Y953" s="13"/>
      <c r="Z953" s="13">
        <f t="shared" si="248"/>
        <v>-0.45134142578162234</v>
      </c>
      <c r="AA953" s="13"/>
      <c r="AB953" s="13">
        <f t="shared" si="249"/>
        <v>-0.4411107919935025</v>
      </c>
      <c r="AC953" s="13"/>
      <c r="AD953" s="13">
        <f t="shared" si="250"/>
        <v>-0.43991094150024485</v>
      </c>
    </row>
    <row r="954" spans="1:30" x14ac:dyDescent="0.2">
      <c r="A954" s="30" t="s">
        <v>19</v>
      </c>
      <c r="B954" s="30">
        <v>1991</v>
      </c>
      <c r="C954" s="30"/>
      <c r="D954" s="31">
        <v>689132</v>
      </c>
      <c r="E954" s="31"/>
      <c r="F954" s="31">
        <v>41345.71</v>
      </c>
      <c r="G954" s="31"/>
      <c r="H954" s="31">
        <v>402760.26</v>
      </c>
      <c r="I954" s="31"/>
      <c r="J954" s="9">
        <f t="shared" si="240"/>
        <v>-361414.55</v>
      </c>
      <c r="K954" s="32"/>
      <c r="L954" s="11">
        <f t="shared" si="241"/>
        <v>-0.52444894446927437</v>
      </c>
      <c r="M954" s="32"/>
      <c r="N954" s="11">
        <f t="shared" si="242"/>
        <v>-0.44518114376436985</v>
      </c>
      <c r="O954" s="13"/>
      <c r="P954" s="11">
        <f t="shared" si="243"/>
        <v>-0.52102142990572053</v>
      </c>
      <c r="Q954" s="11"/>
      <c r="R954" s="11">
        <f t="shared" si="244"/>
        <v>-0.60614105895992154</v>
      </c>
      <c r="S954" s="11"/>
      <c r="T954" s="11">
        <f t="shared" si="245"/>
        <v>-0.61343487801028296</v>
      </c>
      <c r="U954" s="13"/>
      <c r="V954" s="11">
        <f t="shared" si="246"/>
        <v>-0.54201143437566246</v>
      </c>
      <c r="W954" s="13"/>
      <c r="X954" s="13">
        <f t="shared" si="247"/>
        <v>-0.50785132837576785</v>
      </c>
      <c r="Y954" s="13"/>
      <c r="Z954" s="13">
        <f t="shared" si="248"/>
        <v>-0.47859226706095409</v>
      </c>
      <c r="AA954" s="13"/>
      <c r="AB954" s="13">
        <f t="shared" si="249"/>
        <v>-0.45761377716070528</v>
      </c>
      <c r="AC954" s="13"/>
      <c r="AD954" s="13">
        <f t="shared" si="250"/>
        <v>-0.44754661436516296</v>
      </c>
    </row>
    <row r="955" spans="1:30" x14ac:dyDescent="0.2">
      <c r="A955" s="30" t="s">
        <v>19</v>
      </c>
      <c r="B955" s="30">
        <v>1992</v>
      </c>
      <c r="C955" s="30"/>
      <c r="D955" s="31">
        <v>591743</v>
      </c>
      <c r="E955" s="31"/>
      <c r="F955" s="31">
        <v>39911.980000000003</v>
      </c>
      <c r="G955" s="31"/>
      <c r="H955" s="31">
        <v>287591.55</v>
      </c>
      <c r="I955" s="31"/>
      <c r="J955" s="9">
        <f t="shared" si="240"/>
        <v>-247679.56999999998</v>
      </c>
      <c r="K955" s="32"/>
      <c r="L955" s="11">
        <f t="shared" si="241"/>
        <v>-0.41855935769413405</v>
      </c>
      <c r="M955" s="32"/>
      <c r="N955" s="11">
        <f t="shared" si="242"/>
        <v>-0.4755297121108617</v>
      </c>
      <c r="O955" s="13"/>
      <c r="P955" s="11">
        <f t="shared" si="243"/>
        <v>-0.43738112002028079</v>
      </c>
      <c r="Q955" s="11"/>
      <c r="R955" s="11">
        <f t="shared" si="244"/>
        <v>-0.49917932538320187</v>
      </c>
      <c r="S955" s="11"/>
      <c r="T955" s="11">
        <f t="shared" si="245"/>
        <v>-0.57512508361727355</v>
      </c>
      <c r="U955" s="13"/>
      <c r="V955" s="11">
        <f t="shared" si="246"/>
        <v>-0.58755841076668613</v>
      </c>
      <c r="W955" s="13"/>
      <c r="X955" s="13">
        <f t="shared" si="247"/>
        <v>-0.5288013493646484</v>
      </c>
      <c r="Y955" s="13"/>
      <c r="Z955" s="13">
        <f t="shared" si="248"/>
        <v>-0.49992176523537657</v>
      </c>
      <c r="AA955" s="13"/>
      <c r="AB955" s="13">
        <f t="shared" si="249"/>
        <v>-0.4739956660758966</v>
      </c>
      <c r="AC955" s="13"/>
      <c r="AD955" s="13">
        <f t="shared" si="250"/>
        <v>-0.45493400518440824</v>
      </c>
    </row>
    <row r="956" spans="1:30" x14ac:dyDescent="0.2">
      <c r="A956" s="30" t="s">
        <v>19</v>
      </c>
      <c r="B956" s="30">
        <v>1993</v>
      </c>
      <c r="C956" s="30"/>
      <c r="D956" s="31">
        <v>715778.97</v>
      </c>
      <c r="E956" s="31"/>
      <c r="F956" s="31">
        <v>49029</v>
      </c>
      <c r="G956" s="31"/>
      <c r="H956" s="31">
        <v>840946</v>
      </c>
      <c r="I956" s="31"/>
      <c r="J956" s="9">
        <f t="shared" si="240"/>
        <v>-791917</v>
      </c>
      <c r="K956" s="32"/>
      <c r="L956" s="11">
        <f t="shared" si="241"/>
        <v>-1.1063708675319142</v>
      </c>
      <c r="M956" s="32"/>
      <c r="N956" s="11">
        <f t="shared" si="242"/>
        <v>-0.79508917926633382</v>
      </c>
      <c r="O956" s="13"/>
      <c r="P956" s="11">
        <f t="shared" si="243"/>
        <v>-0.70167948029572702</v>
      </c>
      <c r="Q956" s="11"/>
      <c r="R956" s="11">
        <f t="shared" si="244"/>
        <v>-0.61243600102985241</v>
      </c>
      <c r="S956" s="11"/>
      <c r="T956" s="11">
        <f t="shared" si="245"/>
        <v>-0.62365140844214273</v>
      </c>
      <c r="U956" s="13"/>
      <c r="V956" s="11">
        <f t="shared" si="246"/>
        <v>-0.66366787941326966</v>
      </c>
      <c r="W956" s="13"/>
      <c r="X956" s="13">
        <f t="shared" si="247"/>
        <v>-0.65935679877713438</v>
      </c>
      <c r="Y956" s="13"/>
      <c r="Z956" s="13">
        <f t="shared" si="248"/>
        <v>-0.59499188458812113</v>
      </c>
      <c r="AA956" s="13"/>
      <c r="AB956" s="13">
        <f t="shared" si="249"/>
        <v>-0.55874716608438668</v>
      </c>
      <c r="AC956" s="13"/>
      <c r="AD956" s="13">
        <f t="shared" si="250"/>
        <v>-0.52759999761111587</v>
      </c>
    </row>
    <row r="957" spans="1:30" x14ac:dyDescent="0.2">
      <c r="A957" s="30" t="s">
        <v>19</v>
      </c>
      <c r="B957" s="30">
        <v>1994</v>
      </c>
      <c r="C957" s="30"/>
      <c r="D957" s="31">
        <v>800492.97</v>
      </c>
      <c r="E957" s="31"/>
      <c r="F957" s="31">
        <v>14489</v>
      </c>
      <c r="G957" s="31"/>
      <c r="H957" s="31">
        <v>494331</v>
      </c>
      <c r="I957" s="31"/>
      <c r="J957" s="9">
        <f t="shared" si="240"/>
        <v>-479842</v>
      </c>
      <c r="K957" s="32"/>
      <c r="L957" s="11">
        <f t="shared" si="241"/>
        <v>-0.59943312181742214</v>
      </c>
      <c r="M957" s="32"/>
      <c r="N957" s="11">
        <f t="shared" si="242"/>
        <v>-0.83874070768598408</v>
      </c>
      <c r="O957" s="13"/>
      <c r="P957" s="11">
        <f t="shared" si="243"/>
        <v>-0.72079117712514873</v>
      </c>
      <c r="Q957" s="11"/>
      <c r="R957" s="11">
        <f t="shared" si="244"/>
        <v>-0.67241841788976597</v>
      </c>
      <c r="S957" s="11"/>
      <c r="T957" s="11">
        <f t="shared" si="245"/>
        <v>-0.60949228871786398</v>
      </c>
      <c r="U957" s="13"/>
      <c r="V957" s="11">
        <f t="shared" si="246"/>
        <v>-0.61913466792541483</v>
      </c>
      <c r="W957" s="13"/>
      <c r="X957" s="13">
        <f t="shared" si="247"/>
        <v>-0.65357589014624584</v>
      </c>
      <c r="Y957" s="13"/>
      <c r="Z957" s="13">
        <f t="shared" si="248"/>
        <v>-0.6513254891358794</v>
      </c>
      <c r="AA957" s="13"/>
      <c r="AB957" s="13">
        <f t="shared" si="249"/>
        <v>-0.59549643141301845</v>
      </c>
      <c r="AC957" s="13"/>
      <c r="AD957" s="13">
        <f t="shared" si="250"/>
        <v>-0.56272884137538548</v>
      </c>
    </row>
    <row r="958" spans="1:30" x14ac:dyDescent="0.2">
      <c r="A958" s="30" t="s">
        <v>19</v>
      </c>
      <c r="B958" s="30">
        <v>1995</v>
      </c>
      <c r="C958" s="30"/>
      <c r="D958" s="31">
        <v>745437.33</v>
      </c>
      <c r="E958" s="31"/>
      <c r="F958" s="31">
        <v>45183</v>
      </c>
      <c r="G958" s="31"/>
      <c r="H958" s="31">
        <v>384799</v>
      </c>
      <c r="I958" s="31"/>
      <c r="J958" s="9">
        <f t="shared" si="240"/>
        <v>-339616</v>
      </c>
      <c r="K958" s="32"/>
      <c r="L958" s="11">
        <f t="shared" si="241"/>
        <v>-0.45559296044377068</v>
      </c>
      <c r="M958" s="32"/>
      <c r="N958" s="11">
        <f t="shared" si="242"/>
        <v>-0.5300743507000284</v>
      </c>
      <c r="O958" s="13"/>
      <c r="P958" s="11">
        <f t="shared" si="243"/>
        <v>-0.71245894482273575</v>
      </c>
      <c r="Q958" s="11"/>
      <c r="R958" s="11">
        <f t="shared" si="244"/>
        <v>-0.65151065940205821</v>
      </c>
      <c r="S958" s="11"/>
      <c r="T958" s="11">
        <f t="shared" si="245"/>
        <v>-0.62679359212533292</v>
      </c>
      <c r="U958" s="13"/>
      <c r="V958" s="11">
        <f t="shared" si="246"/>
        <v>-0.58269647190149854</v>
      </c>
      <c r="W958" s="13"/>
      <c r="X958" s="13">
        <f t="shared" si="247"/>
        <v>-0.59493461551256877</v>
      </c>
      <c r="Y958" s="13"/>
      <c r="Z958" s="13">
        <f t="shared" si="248"/>
        <v>-0.62830690964018321</v>
      </c>
      <c r="AA958" s="13"/>
      <c r="AB958" s="13">
        <f t="shared" si="249"/>
        <v>-0.62960716849233522</v>
      </c>
      <c r="AC958" s="13"/>
      <c r="AD958" s="13">
        <f t="shared" si="250"/>
        <v>-0.58211180264968665</v>
      </c>
    </row>
    <row r="959" spans="1:30" x14ac:dyDescent="0.2">
      <c r="A959" s="30" t="s">
        <v>19</v>
      </c>
      <c r="B959" s="30">
        <v>1996</v>
      </c>
      <c r="C959" s="30"/>
      <c r="D959" s="31">
        <v>1031009.58</v>
      </c>
      <c r="E959" s="31"/>
      <c r="F959" s="31">
        <v>58624</v>
      </c>
      <c r="G959" s="31"/>
      <c r="H959" s="31">
        <v>446331</v>
      </c>
      <c r="I959" s="31"/>
      <c r="J959" s="9">
        <f t="shared" si="240"/>
        <v>-387707</v>
      </c>
      <c r="K959" s="32"/>
      <c r="L959" s="11">
        <f t="shared" si="241"/>
        <v>-0.37604597233713388</v>
      </c>
      <c r="M959" s="32"/>
      <c r="N959" s="11">
        <f t="shared" si="242"/>
        <v>-0.40942568894445602</v>
      </c>
      <c r="O959" s="13"/>
      <c r="P959" s="11">
        <f t="shared" si="243"/>
        <v>-0.46844903498485968</v>
      </c>
      <c r="Q959" s="11"/>
      <c r="R959" s="11">
        <f t="shared" si="244"/>
        <v>-0.60712198370656512</v>
      </c>
      <c r="S959" s="11"/>
      <c r="T959" s="11">
        <f t="shared" si="245"/>
        <v>-0.5783971259751205</v>
      </c>
      <c r="U959" s="13"/>
      <c r="V959" s="11">
        <f t="shared" si="246"/>
        <v>-0.57026841594165611</v>
      </c>
      <c r="W959" s="13"/>
      <c r="X959" s="13">
        <f t="shared" si="247"/>
        <v>-0.54259026474076966</v>
      </c>
      <c r="Y959" s="13"/>
      <c r="Z959" s="13">
        <f t="shared" si="248"/>
        <v>-0.55774711419098022</v>
      </c>
      <c r="AA959" s="13"/>
      <c r="AB959" s="13">
        <f t="shared" si="249"/>
        <v>-0.59045745865271815</v>
      </c>
      <c r="AC959" s="13"/>
      <c r="AD959" s="13">
        <f t="shared" si="250"/>
        <v>-0.59587125750092895</v>
      </c>
    </row>
    <row r="960" spans="1:30" x14ac:dyDescent="0.2">
      <c r="A960" s="30" t="s">
        <v>19</v>
      </c>
      <c r="B960" s="30">
        <v>1997</v>
      </c>
      <c r="C960" s="30"/>
      <c r="D960" s="31">
        <v>975065.72</v>
      </c>
      <c r="E960" s="31"/>
      <c r="F960" s="31">
        <v>49935</v>
      </c>
      <c r="G960" s="31"/>
      <c r="H960" s="31">
        <v>430983</v>
      </c>
      <c r="I960" s="31"/>
      <c r="J960" s="9">
        <f t="shared" si="240"/>
        <v>-381048</v>
      </c>
      <c r="K960" s="32"/>
      <c r="L960" s="11">
        <f t="shared" si="241"/>
        <v>-0.39079212014550158</v>
      </c>
      <c r="M960" s="32"/>
      <c r="N960" s="11">
        <f t="shared" si="242"/>
        <v>-0.38321343171913841</v>
      </c>
      <c r="O960" s="13"/>
      <c r="P960" s="11">
        <f t="shared" si="243"/>
        <v>-0.40282242862174322</v>
      </c>
      <c r="Q960" s="11"/>
      <c r="R960" s="11">
        <f t="shared" si="244"/>
        <v>-0.44713133335150151</v>
      </c>
      <c r="S960" s="11"/>
      <c r="T960" s="11">
        <f t="shared" si="245"/>
        <v>-0.55769684738327829</v>
      </c>
      <c r="U960" s="13"/>
      <c r="V960" s="11">
        <f t="shared" si="246"/>
        <v>-0.54075412314205673</v>
      </c>
      <c r="W960" s="13"/>
      <c r="X960" s="13">
        <f t="shared" si="247"/>
        <v>-0.53872905379920444</v>
      </c>
      <c r="Y960" s="13"/>
      <c r="Z960" s="13">
        <f t="shared" si="248"/>
        <v>-0.51904912823498794</v>
      </c>
      <c r="AA960" s="13"/>
      <c r="AB960" s="13">
        <f t="shared" si="249"/>
        <v>-0.5346352910659633</v>
      </c>
      <c r="AC960" s="13"/>
      <c r="AD960" s="13">
        <f t="shared" si="250"/>
        <v>-0.56564581271378866</v>
      </c>
    </row>
    <row r="961" spans="1:30" x14ac:dyDescent="0.2">
      <c r="A961" s="30" t="s">
        <v>19</v>
      </c>
      <c r="B961" s="30">
        <v>1998</v>
      </c>
      <c r="C961" s="30"/>
      <c r="D961" s="31">
        <v>841100.48</v>
      </c>
      <c r="E961" s="31"/>
      <c r="F961" s="31">
        <v>8225</v>
      </c>
      <c r="G961" s="31"/>
      <c r="H961" s="31">
        <v>361162</v>
      </c>
      <c r="I961" s="31"/>
      <c r="J961" s="9">
        <f t="shared" si="240"/>
        <v>-352937</v>
      </c>
      <c r="K961" s="32"/>
      <c r="L961" s="11">
        <f t="shared" si="241"/>
        <v>-0.41961336177099795</v>
      </c>
      <c r="M961" s="32"/>
      <c r="N961" s="11">
        <f t="shared" si="242"/>
        <v>-0.4041397753135148</v>
      </c>
      <c r="O961" s="13"/>
      <c r="P961" s="11">
        <f t="shared" si="243"/>
        <v>-0.39396654322480928</v>
      </c>
      <c r="Q961" s="11"/>
      <c r="R961" s="11">
        <f t="shared" si="244"/>
        <v>-0.40675351206965898</v>
      </c>
      <c r="S961" s="11"/>
      <c r="T961" s="11">
        <f t="shared" si="245"/>
        <v>-0.44186276512585371</v>
      </c>
      <c r="U961" s="13"/>
      <c r="V961" s="11">
        <f t="shared" si="246"/>
        <v>-0.5349634946278542</v>
      </c>
      <c r="W961" s="13"/>
      <c r="X961" s="13">
        <f t="shared" si="247"/>
        <v>-0.52288038157479844</v>
      </c>
      <c r="Y961" s="13"/>
      <c r="Z961" s="13">
        <f t="shared" si="248"/>
        <v>-0.52304955019398591</v>
      </c>
      <c r="AA961" s="13"/>
      <c r="AB961" s="13">
        <f t="shared" si="249"/>
        <v>-0.50731662440700154</v>
      </c>
      <c r="AC961" s="13"/>
      <c r="AD961" s="13">
        <f t="shared" si="250"/>
        <v>-0.52236543731153284</v>
      </c>
    </row>
    <row r="962" spans="1:30" x14ac:dyDescent="0.2">
      <c r="A962" s="30" t="s">
        <v>19</v>
      </c>
      <c r="B962" s="30">
        <v>1999</v>
      </c>
      <c r="C962" s="30"/>
      <c r="D962" s="31">
        <v>255973.6</v>
      </c>
      <c r="E962" s="31"/>
      <c r="F962" s="31">
        <v>0</v>
      </c>
      <c r="G962" s="31"/>
      <c r="H962" s="31">
        <v>35783.449999999997</v>
      </c>
      <c r="I962" s="31"/>
      <c r="J962" s="9">
        <f t="shared" si="240"/>
        <v>-35783.449999999997</v>
      </c>
      <c r="K962" s="32"/>
      <c r="L962" s="11">
        <f t="shared" si="241"/>
        <v>-0.13979351776901991</v>
      </c>
      <c r="M962" s="32"/>
      <c r="N962" s="11">
        <f t="shared" si="242"/>
        <v>-0.35432470521954179</v>
      </c>
      <c r="O962" s="13"/>
      <c r="P962" s="11">
        <f t="shared" si="243"/>
        <v>-0.37148480522404903</v>
      </c>
      <c r="Q962" s="11"/>
      <c r="R962" s="11">
        <f t="shared" si="244"/>
        <v>-0.37300023565091794</v>
      </c>
      <c r="S962" s="11"/>
      <c r="T962" s="11">
        <f t="shared" si="245"/>
        <v>-0.38899771859369126</v>
      </c>
      <c r="U962" s="13"/>
      <c r="V962" s="11">
        <f t="shared" si="246"/>
        <v>-0.42523113951017505</v>
      </c>
      <c r="W962" s="13"/>
      <c r="X962" s="13">
        <f t="shared" si="247"/>
        <v>-0.51610874221262104</v>
      </c>
      <c r="Y962" s="13"/>
      <c r="Z962" s="13">
        <f t="shared" si="248"/>
        <v>-0.50641795393519384</v>
      </c>
      <c r="AA962" s="13"/>
      <c r="AB962" s="13">
        <f t="shared" si="249"/>
        <v>-0.50828768468624996</v>
      </c>
      <c r="AC962" s="13"/>
      <c r="AD962" s="13">
        <f t="shared" si="250"/>
        <v>-0.49457693933576952</v>
      </c>
    </row>
    <row r="963" spans="1:30" x14ac:dyDescent="0.2">
      <c r="A963" s="30" t="s">
        <v>19</v>
      </c>
      <c r="B963" s="30">
        <v>2000</v>
      </c>
      <c r="C963" s="30"/>
      <c r="D963" s="31">
        <v>394403.83</v>
      </c>
      <c r="E963" s="31"/>
      <c r="F963" s="31">
        <v>0</v>
      </c>
      <c r="G963" s="31"/>
      <c r="H963" s="31">
        <v>149064.57999999999</v>
      </c>
      <c r="I963" s="31"/>
      <c r="J963" s="9">
        <f t="shared" si="240"/>
        <v>-149064.57999999999</v>
      </c>
      <c r="K963" s="32"/>
      <c r="L963" s="11">
        <f t="shared" si="241"/>
        <v>-0.37794911880039295</v>
      </c>
      <c r="M963" s="32"/>
      <c r="N963" s="11">
        <f t="shared" si="242"/>
        <v>-0.2842165509956272</v>
      </c>
      <c r="O963" s="13"/>
      <c r="P963" s="11">
        <f t="shared" si="243"/>
        <v>-0.3605719041457342</v>
      </c>
      <c r="Q963" s="11"/>
      <c r="R963" s="11">
        <f t="shared" si="244"/>
        <v>-0.37251845814703871</v>
      </c>
      <c r="S963" s="11"/>
      <c r="T963" s="11">
        <f t="shared" si="245"/>
        <v>-0.37355829963198761</v>
      </c>
      <c r="U963" s="13"/>
      <c r="V963" s="11">
        <f t="shared" si="246"/>
        <v>-0.38797070473788992</v>
      </c>
      <c r="W963" s="13"/>
      <c r="X963" s="13">
        <f t="shared" si="247"/>
        <v>-0.42153365343312083</v>
      </c>
      <c r="Y963" s="13"/>
      <c r="Z963" s="13">
        <f t="shared" si="248"/>
        <v>-0.50664734245625143</v>
      </c>
      <c r="AA963" s="13"/>
      <c r="AB963" s="13">
        <f t="shared" si="249"/>
        <v>-0.49843991002193244</v>
      </c>
      <c r="AC963" s="13"/>
      <c r="AD963" s="13">
        <f t="shared" si="250"/>
        <v>-0.50098583444140365</v>
      </c>
    </row>
    <row r="964" spans="1:30" x14ac:dyDescent="0.2">
      <c r="A964" s="30" t="s">
        <v>19</v>
      </c>
      <c r="B964" s="30">
        <v>2001</v>
      </c>
      <c r="C964" s="30"/>
      <c r="D964" s="31">
        <v>392208.36</v>
      </c>
      <c r="E964" s="31"/>
      <c r="F964" s="31">
        <v>0</v>
      </c>
      <c r="G964" s="31"/>
      <c r="H964" s="31">
        <v>231907.33</v>
      </c>
      <c r="I964" s="31"/>
      <c r="J964" s="9">
        <f t="shared" si="240"/>
        <v>-231907.33</v>
      </c>
      <c r="K964" s="32"/>
      <c r="L964" s="11">
        <f t="shared" si="241"/>
        <v>-0.59128604499914283</v>
      </c>
      <c r="M964" s="32"/>
      <c r="N964" s="11">
        <f t="shared" si="242"/>
        <v>-0.48431986542186689</v>
      </c>
      <c r="O964" s="13"/>
      <c r="P964" s="11">
        <f t="shared" si="243"/>
        <v>-0.39973243832529115</v>
      </c>
      <c r="Q964" s="11"/>
      <c r="R964" s="11">
        <f t="shared" si="244"/>
        <v>-0.40860963540388284</v>
      </c>
      <c r="S964" s="11"/>
      <c r="T964" s="11">
        <f t="shared" si="245"/>
        <v>-0.40253242114927218</v>
      </c>
      <c r="U964" s="13"/>
      <c r="V964" s="11">
        <f t="shared" si="246"/>
        <v>-0.39551199535348386</v>
      </c>
      <c r="W964" s="13"/>
      <c r="X964" s="13">
        <f t="shared" si="247"/>
        <v>-0.4051742763401156</v>
      </c>
      <c r="Y964" s="13"/>
      <c r="Z964" s="13">
        <f t="shared" si="248"/>
        <v>-0.43378201273943806</v>
      </c>
      <c r="AA964" s="13"/>
      <c r="AB964" s="13">
        <f t="shared" si="249"/>
        <v>-0.51204377650922916</v>
      </c>
      <c r="AC964" s="13"/>
      <c r="AD964" s="13">
        <f t="shared" si="250"/>
        <v>-0.50384015850815722</v>
      </c>
    </row>
    <row r="965" spans="1:30" x14ac:dyDescent="0.2">
      <c r="A965" s="30" t="s">
        <v>19</v>
      </c>
      <c r="B965" s="30">
        <v>2002</v>
      </c>
      <c r="C965" s="30"/>
      <c r="D965" s="31">
        <v>305034.19</v>
      </c>
      <c r="E965" s="31"/>
      <c r="F965" s="31">
        <v>0</v>
      </c>
      <c r="G965" s="31"/>
      <c r="H965" s="31">
        <v>141592.95999999999</v>
      </c>
      <c r="I965" s="31"/>
      <c r="J965" s="9">
        <f t="shared" si="240"/>
        <v>-141592.95999999999</v>
      </c>
      <c r="K965" s="32"/>
      <c r="L965" s="11">
        <f t="shared" si="241"/>
        <v>-0.46418717849300761</v>
      </c>
      <c r="M965" s="32"/>
      <c r="N965" s="11">
        <f t="shared" si="242"/>
        <v>-0.53568200907991048</v>
      </c>
      <c r="O965" s="13"/>
      <c r="P965" s="11">
        <f t="shared" si="243"/>
        <v>-0.4786942727735698</v>
      </c>
      <c r="Q965" s="11"/>
      <c r="R965" s="11">
        <f t="shared" si="244"/>
        <v>-0.41432178825368854</v>
      </c>
      <c r="S965" s="11"/>
      <c r="T965" s="11">
        <f t="shared" si="245"/>
        <v>-0.41635528001597788</v>
      </c>
      <c r="U965" s="13"/>
      <c r="V965" s="11">
        <f t="shared" si="246"/>
        <v>-0.40847682064279073</v>
      </c>
      <c r="W965" s="13"/>
      <c r="X965" s="13">
        <f t="shared" si="247"/>
        <v>-0.40050586872911309</v>
      </c>
      <c r="Y965" s="13"/>
      <c r="Z965" s="13">
        <f t="shared" si="248"/>
        <v>-0.40881802198527434</v>
      </c>
      <c r="AA965" s="13"/>
      <c r="AB965" s="13">
        <f t="shared" si="249"/>
        <v>-0.43539759498644315</v>
      </c>
      <c r="AC965" s="13"/>
      <c r="AD965" s="13">
        <f t="shared" si="250"/>
        <v>-0.50978281666420378</v>
      </c>
    </row>
    <row r="966" spans="1:30" x14ac:dyDescent="0.2">
      <c r="A966" s="30" t="s">
        <v>19</v>
      </c>
      <c r="B966" s="30">
        <v>2003</v>
      </c>
      <c r="C966" s="30"/>
      <c r="D966" s="31">
        <v>202530.82</v>
      </c>
      <c r="E966" s="31"/>
      <c r="F966" s="31">
        <v>-806.65</v>
      </c>
      <c r="G966" s="31"/>
      <c r="H966" s="31">
        <v>574276.18999999994</v>
      </c>
      <c r="I966" s="31"/>
      <c r="J966" s="9">
        <f t="shared" si="240"/>
        <v>-575082.84</v>
      </c>
      <c r="K966" s="32"/>
      <c r="L966" s="11">
        <f t="shared" si="241"/>
        <v>-2.8394830969429736</v>
      </c>
      <c r="M966" s="32"/>
      <c r="N966" s="11">
        <f t="shared" si="242"/>
        <v>-1.4119881904388956</v>
      </c>
      <c r="O966" s="13"/>
      <c r="P966" s="11">
        <f t="shared" si="243"/>
        <v>-1.0542467265951645</v>
      </c>
      <c r="Q966" s="11"/>
      <c r="R966" s="11">
        <f t="shared" si="244"/>
        <v>-0.84814329135144706</v>
      </c>
      <c r="S966" s="11"/>
      <c r="T966" s="11">
        <f t="shared" si="245"/>
        <v>-0.73117477344784776</v>
      </c>
      <c r="U966" s="13"/>
      <c r="V966" s="11">
        <f t="shared" si="246"/>
        <v>-0.62158593387140815</v>
      </c>
      <c r="W966" s="13"/>
      <c r="X966" s="13">
        <f t="shared" si="247"/>
        <v>-0.55473568294370379</v>
      </c>
      <c r="Y966" s="13"/>
      <c r="Z966" s="13">
        <f t="shared" si="248"/>
        <v>-0.51283958991283296</v>
      </c>
      <c r="AA966" s="13"/>
      <c r="AB966" s="13">
        <f t="shared" si="249"/>
        <v>-0.50454176108582038</v>
      </c>
      <c r="AC966" s="13"/>
      <c r="AD966" s="13">
        <f t="shared" si="250"/>
        <v>-0.51732260982130041</v>
      </c>
    </row>
    <row r="967" spans="1:30" x14ac:dyDescent="0.2">
      <c r="A967" s="30" t="s">
        <v>19</v>
      </c>
      <c r="B967" s="30">
        <v>2004</v>
      </c>
      <c r="C967" s="30"/>
      <c r="D967" s="31">
        <v>148345.1</v>
      </c>
      <c r="E967" s="31"/>
      <c r="F967" s="31">
        <v>418.54</v>
      </c>
      <c r="G967" s="31"/>
      <c r="H967" s="31">
        <v>76919.710000000006</v>
      </c>
      <c r="I967" s="31"/>
      <c r="J967" s="9">
        <f t="shared" si="240"/>
        <v>-76501.170000000013</v>
      </c>
      <c r="K967" s="32"/>
      <c r="L967" s="11">
        <f t="shared" si="241"/>
        <v>-0.51569731659488594</v>
      </c>
      <c r="M967" s="32"/>
      <c r="N967" s="11">
        <f t="shared" si="242"/>
        <v>-1.8570211657727893</v>
      </c>
      <c r="O967" s="13"/>
      <c r="P967" s="11">
        <f t="shared" si="243"/>
        <v>-1.2092769388781033</v>
      </c>
      <c r="Q967" s="11"/>
      <c r="R967" s="11">
        <f t="shared" si="244"/>
        <v>-0.97802331448276059</v>
      </c>
      <c r="S967" s="11"/>
      <c r="T967" s="11">
        <f t="shared" si="245"/>
        <v>-0.81395544457094349</v>
      </c>
      <c r="U967" s="13"/>
      <c r="V967" s="11">
        <f t="shared" si="246"/>
        <v>-0.71235516670955745</v>
      </c>
      <c r="W967" s="13"/>
      <c r="X967" s="13">
        <f t="shared" si="247"/>
        <v>-0.61540067638622165</v>
      </c>
      <c r="Y967" s="13"/>
      <c r="Z967" s="13">
        <f t="shared" si="248"/>
        <v>-0.55308797110254204</v>
      </c>
      <c r="AA967" s="13"/>
      <c r="AB967" s="13">
        <f t="shared" si="249"/>
        <v>-0.51293285000292854</v>
      </c>
      <c r="AC967" s="13"/>
      <c r="AD967" s="13">
        <f t="shared" si="250"/>
        <v>-0.50485452576226542</v>
      </c>
    </row>
    <row r="968" spans="1:30" x14ac:dyDescent="0.2">
      <c r="A968" s="30" t="s">
        <v>19</v>
      </c>
      <c r="B968" s="30">
        <v>2005</v>
      </c>
      <c r="C968" s="30"/>
      <c r="D968" s="31">
        <v>112544.88</v>
      </c>
      <c r="E968" s="31"/>
      <c r="F968" s="31">
        <v>15.73</v>
      </c>
      <c r="G968" s="31"/>
      <c r="H968" s="31">
        <v>74410.289999999994</v>
      </c>
      <c r="I968" s="31"/>
      <c r="J968" s="9">
        <f t="shared" si="240"/>
        <v>-74394.559999999998</v>
      </c>
      <c r="K968" s="32"/>
      <c r="L968" s="11">
        <f t="shared" si="241"/>
        <v>-0.66102127435739411</v>
      </c>
      <c r="M968" s="32"/>
      <c r="N968" s="11">
        <f t="shared" si="242"/>
        <v>-0.57838836892087619</v>
      </c>
      <c r="O968" s="13"/>
      <c r="P968" s="11">
        <f t="shared" si="243"/>
        <v>-1.5665644917103418</v>
      </c>
      <c r="Q968" s="11"/>
      <c r="R968" s="11">
        <f t="shared" si="244"/>
        <v>-1.1289815816018061</v>
      </c>
      <c r="S968" s="11"/>
      <c r="T968" s="11">
        <f t="shared" si="245"/>
        <v>-0.94728489531439053</v>
      </c>
      <c r="U968" s="13"/>
      <c r="V968" s="11">
        <f t="shared" si="246"/>
        <v>-0.80288713957682512</v>
      </c>
      <c r="W968" s="13"/>
      <c r="X968" s="13">
        <f t="shared" si="247"/>
        <v>-0.70916508572490544</v>
      </c>
      <c r="Y968" s="13"/>
      <c r="Z968" s="13">
        <f t="shared" si="248"/>
        <v>-0.61733660823179537</v>
      </c>
      <c r="AA968" s="13"/>
      <c r="AB968" s="13">
        <f t="shared" si="249"/>
        <v>-0.55643692271456757</v>
      </c>
      <c r="AC968" s="13"/>
      <c r="AD968" s="13">
        <f t="shared" si="250"/>
        <v>-0.51651074161309507</v>
      </c>
    </row>
    <row r="969" spans="1:30" x14ac:dyDescent="0.2">
      <c r="A969" s="30" t="s">
        <v>19</v>
      </c>
      <c r="B969" s="30">
        <v>2006</v>
      </c>
      <c r="C969" s="30"/>
      <c r="D969" s="31">
        <v>180674.37</v>
      </c>
      <c r="E969" s="31"/>
      <c r="F969" s="31">
        <v>0</v>
      </c>
      <c r="G969" s="31"/>
      <c r="H969" s="31">
        <v>90205.88</v>
      </c>
      <c r="I969" s="31"/>
      <c r="J969" s="9">
        <f t="shared" si="240"/>
        <v>-90205.88</v>
      </c>
      <c r="K969" s="32"/>
      <c r="L969" s="11">
        <f t="shared" si="241"/>
        <v>-0.49927325054461241</v>
      </c>
      <c r="M969" s="32"/>
      <c r="N969" s="11">
        <f t="shared" si="242"/>
        <v>-0.56135618653959451</v>
      </c>
      <c r="O969" s="13"/>
      <c r="P969" s="11">
        <f t="shared" si="243"/>
        <v>-0.54601692822348546</v>
      </c>
      <c r="Q969" s="11"/>
      <c r="R969" s="11">
        <f t="shared" si="244"/>
        <v>-1.2671798951698396</v>
      </c>
      <c r="S969" s="11"/>
      <c r="T969" s="11">
        <f t="shared" si="245"/>
        <v>-1.0091115609362249</v>
      </c>
      <c r="U969" s="13"/>
      <c r="V969" s="11">
        <f t="shared" si="246"/>
        <v>-0.88693900295296224</v>
      </c>
      <c r="W969" s="13"/>
      <c r="X969" s="13">
        <f t="shared" si="247"/>
        <v>-0.77128378934064212</v>
      </c>
      <c r="Y969" s="13"/>
      <c r="Z969" s="13">
        <f t="shared" si="248"/>
        <v>-0.69012517678544538</v>
      </c>
      <c r="AA969" s="13"/>
      <c r="AB969" s="13">
        <f t="shared" si="249"/>
        <v>-0.60980663609230368</v>
      </c>
      <c r="AC969" s="13"/>
      <c r="AD969" s="13">
        <f t="shared" si="250"/>
        <v>-0.55372465058555453</v>
      </c>
    </row>
    <row r="970" spans="1:30" x14ac:dyDescent="0.2">
      <c r="A970" s="30" t="s">
        <v>19</v>
      </c>
      <c r="B970" s="30">
        <v>2007</v>
      </c>
      <c r="C970" s="30"/>
      <c r="D970" s="31">
        <v>692756.7</v>
      </c>
      <c r="E970" s="31"/>
      <c r="F970" s="31">
        <v>-1672.2</v>
      </c>
      <c r="G970" s="31"/>
      <c r="H970" s="31">
        <v>275646.3</v>
      </c>
      <c r="I970" s="31"/>
      <c r="J970" s="9">
        <f t="shared" si="240"/>
        <v>-277318.5</v>
      </c>
      <c r="K970" s="32"/>
      <c r="L970" s="11">
        <f t="shared" si="241"/>
        <v>-0.4003115379468723</v>
      </c>
      <c r="M970" s="32"/>
      <c r="N970" s="11">
        <f t="shared" si="242"/>
        <v>-0.42078235206356929</v>
      </c>
      <c r="O970" s="13"/>
      <c r="P970" s="11">
        <f t="shared" si="243"/>
        <v>-0.44820458348908004</v>
      </c>
      <c r="Q970" s="11"/>
      <c r="R970" s="11">
        <f t="shared" si="244"/>
        <v>-0.45703119941219472</v>
      </c>
      <c r="S970" s="11"/>
      <c r="T970" s="11">
        <f t="shared" si="245"/>
        <v>-0.81796867292409903</v>
      </c>
      <c r="U970" s="13"/>
      <c r="V970" s="11">
        <f t="shared" si="246"/>
        <v>-0.7522421561944439</v>
      </c>
      <c r="W970" s="13"/>
      <c r="X970" s="13">
        <f t="shared" si="247"/>
        <v>-0.72120705193223023</v>
      </c>
      <c r="Y970" s="13"/>
      <c r="Z970" s="13">
        <f t="shared" si="248"/>
        <v>-0.6654597424560631</v>
      </c>
      <c r="AA970" s="13"/>
      <c r="AB970" s="13">
        <f t="shared" si="249"/>
        <v>-0.61533566462989719</v>
      </c>
      <c r="AC970" s="13"/>
      <c r="AD970" s="13">
        <f t="shared" si="250"/>
        <v>-0.56864193451393463</v>
      </c>
    </row>
    <row r="971" spans="1:30" x14ac:dyDescent="0.2">
      <c r="A971" s="30" t="s">
        <v>19</v>
      </c>
      <c r="B971" s="30">
        <v>2008</v>
      </c>
      <c r="C971" s="30"/>
      <c r="D971" s="31">
        <v>1556680.93</v>
      </c>
      <c r="E971" s="31"/>
      <c r="F971" s="31">
        <v>993.91</v>
      </c>
      <c r="G971" s="31"/>
      <c r="H971" s="31">
        <v>931572.1</v>
      </c>
      <c r="I971" s="31"/>
      <c r="J971" s="9">
        <f t="shared" si="240"/>
        <v>-930578.19</v>
      </c>
      <c r="K971" s="32"/>
      <c r="L971" s="11">
        <f t="shared" si="241"/>
        <v>-0.59779635766463712</v>
      </c>
      <c r="M971" s="32"/>
      <c r="N971" s="11">
        <f t="shared" si="242"/>
        <v>-0.53697718660463589</v>
      </c>
      <c r="O971" s="13"/>
      <c r="P971" s="11">
        <f t="shared" si="243"/>
        <v>-0.53417396811340379</v>
      </c>
      <c r="Q971" s="11"/>
      <c r="R971" s="11">
        <f t="shared" si="244"/>
        <v>-0.5397885734389769</v>
      </c>
      <c r="S971" s="11"/>
      <c r="T971" s="11">
        <f t="shared" si="245"/>
        <v>-0.5384605105344441</v>
      </c>
      <c r="U971" s="13"/>
      <c r="V971" s="11">
        <f t="shared" si="246"/>
        <v>-0.69951898938211454</v>
      </c>
      <c r="W971" s="13"/>
      <c r="X971" s="13">
        <f t="shared" si="247"/>
        <v>-0.67707636162405338</v>
      </c>
      <c r="Y971" s="13"/>
      <c r="Z971" s="13">
        <f t="shared" si="248"/>
        <v>-0.66770577279361121</v>
      </c>
      <c r="AA971" s="13"/>
      <c r="AB971" s="13">
        <f t="shared" si="249"/>
        <v>-0.63902923682342427</v>
      </c>
      <c r="AC971" s="13"/>
      <c r="AD971" s="13">
        <f t="shared" si="250"/>
        <v>-0.60889800343386824</v>
      </c>
    </row>
    <row r="972" spans="1:30" x14ac:dyDescent="0.2">
      <c r="A972" s="30" t="s">
        <v>19</v>
      </c>
      <c r="B972" s="30">
        <v>2009</v>
      </c>
      <c r="C972" s="30"/>
      <c r="D972" s="31">
        <v>817569.97</v>
      </c>
      <c r="E972" s="31"/>
      <c r="F972" s="31">
        <v>12489</v>
      </c>
      <c r="G972" s="31"/>
      <c r="H972" s="31">
        <v>264918.17</v>
      </c>
      <c r="I972" s="31"/>
      <c r="J972" s="9">
        <f t="shared" si="240"/>
        <v>-252429.16999999998</v>
      </c>
      <c r="K972" s="32"/>
      <c r="L972" s="11">
        <f t="shared" si="241"/>
        <v>-0.30875543288362217</v>
      </c>
      <c r="M972" s="32"/>
      <c r="N972" s="11">
        <f t="shared" si="242"/>
        <v>-0.49826552029526444</v>
      </c>
      <c r="O972" s="13"/>
      <c r="P972" s="11">
        <f t="shared" si="243"/>
        <v>-0.47614028083921278</v>
      </c>
      <c r="Q972" s="11"/>
      <c r="R972" s="11">
        <f t="shared" si="244"/>
        <v>-0.47742720941361139</v>
      </c>
      <c r="S972" s="11"/>
      <c r="T972" s="11">
        <f t="shared" si="245"/>
        <v>-0.48357636925614117</v>
      </c>
      <c r="U972" s="13"/>
      <c r="V972" s="11">
        <f t="shared" si="246"/>
        <v>-0.48493446742627017</v>
      </c>
      <c r="W972" s="13"/>
      <c r="X972" s="13">
        <f t="shared" si="247"/>
        <v>-0.61343230060966492</v>
      </c>
      <c r="Y972" s="13"/>
      <c r="Z972" s="13">
        <f t="shared" si="248"/>
        <v>-0.60209681444728425</v>
      </c>
      <c r="AA972" s="13"/>
      <c r="AB972" s="13">
        <f t="shared" si="249"/>
        <v>-0.60113498549609978</v>
      </c>
      <c r="AC972" s="13"/>
      <c r="AD972" s="13">
        <f t="shared" si="250"/>
        <v>-0.58280686593843867</v>
      </c>
    </row>
    <row r="973" spans="1:30" x14ac:dyDescent="0.2">
      <c r="A973" s="30" t="s">
        <v>19</v>
      </c>
      <c r="B973" s="30">
        <v>2010</v>
      </c>
      <c r="C973" s="30"/>
      <c r="D973" s="31">
        <v>140781.20000000001</v>
      </c>
      <c r="E973" s="31"/>
      <c r="F973" s="31">
        <v>0</v>
      </c>
      <c r="G973" s="31"/>
      <c r="H973" s="31">
        <v>106254.6</v>
      </c>
      <c r="I973" s="31"/>
      <c r="J973" s="9">
        <f t="shared" si="240"/>
        <v>-106254.6</v>
      </c>
      <c r="K973" s="32"/>
      <c r="L973" s="11">
        <f t="shared" si="241"/>
        <v>-0.75474992399553342</v>
      </c>
      <c r="M973" s="32"/>
      <c r="N973" s="11">
        <f t="shared" si="242"/>
        <v>-0.37427175051082795</v>
      </c>
      <c r="O973" s="13"/>
      <c r="P973" s="11">
        <f t="shared" si="243"/>
        <v>-0.51262246712477344</v>
      </c>
      <c r="Q973" s="11"/>
      <c r="R973" s="11">
        <f t="shared" si="244"/>
        <v>-0.48836770675176622</v>
      </c>
      <c r="S973" s="11"/>
      <c r="T973" s="11">
        <f t="shared" si="245"/>
        <v>-0.48894919521878699</v>
      </c>
      <c r="U973" s="13"/>
      <c r="V973" s="11">
        <f t="shared" si="246"/>
        <v>-0.4944806967810314</v>
      </c>
      <c r="W973" s="13"/>
      <c r="X973" s="13">
        <f t="shared" si="247"/>
        <v>-0.4953431459490294</v>
      </c>
      <c r="Y973" s="13"/>
      <c r="Z973" s="13">
        <f t="shared" si="248"/>
        <v>-0.61859727046762525</v>
      </c>
      <c r="AA973" s="13"/>
      <c r="AB973" s="13">
        <f t="shared" si="249"/>
        <v>-0.60726667517553434</v>
      </c>
      <c r="AC973" s="13"/>
      <c r="AD973" s="13">
        <f t="shared" si="250"/>
        <v>-0.60588888611521829</v>
      </c>
    </row>
    <row r="974" spans="1:30" x14ac:dyDescent="0.2">
      <c r="A974" s="30" t="s">
        <v>19</v>
      </c>
      <c r="B974" s="30">
        <v>2011</v>
      </c>
      <c r="C974" s="30"/>
      <c r="D974" s="31">
        <v>131479.69</v>
      </c>
      <c r="E974" s="31"/>
      <c r="F974" s="31">
        <v>64.34</v>
      </c>
      <c r="G974" s="31"/>
      <c r="H974" s="31">
        <v>81506.539999999994</v>
      </c>
      <c r="I974" s="31"/>
      <c r="J974" s="9">
        <f t="shared" si="240"/>
        <v>-81442.2</v>
      </c>
      <c r="K974" s="32"/>
      <c r="L974" s="11">
        <f t="shared" si="241"/>
        <v>-0.61942798922023623</v>
      </c>
      <c r="M974" s="32"/>
      <c r="N974" s="11">
        <f t="shared" si="242"/>
        <v>-0.68940052315262756</v>
      </c>
      <c r="O974" s="13"/>
      <c r="P974" s="11">
        <f t="shared" si="243"/>
        <v>-0.40384796040736093</v>
      </c>
      <c r="Q974" s="11"/>
      <c r="R974" s="11">
        <f t="shared" si="244"/>
        <v>-0.51792860518486483</v>
      </c>
      <c r="S974" s="11"/>
      <c r="T974" s="11">
        <f t="shared" si="245"/>
        <v>-0.49352804811451384</v>
      </c>
      <c r="U974" s="13"/>
      <c r="V974" s="11">
        <f t="shared" si="246"/>
        <v>-0.49382294234174012</v>
      </c>
      <c r="W974" s="13"/>
      <c r="X974" s="13">
        <f t="shared" si="247"/>
        <v>-0.49900322581680617</v>
      </c>
      <c r="Y974" s="13"/>
      <c r="Z974" s="13">
        <f t="shared" si="248"/>
        <v>-0.49965823667570558</v>
      </c>
      <c r="AA974" s="13"/>
      <c r="AB974" s="13">
        <f t="shared" si="249"/>
        <v>-0.61862469016951382</v>
      </c>
      <c r="AC974" s="13"/>
      <c r="AD974" s="13">
        <f t="shared" si="250"/>
        <v>-0.60763953372469859</v>
      </c>
    </row>
    <row r="975" spans="1:30" x14ac:dyDescent="0.2">
      <c r="A975" s="30" t="s">
        <v>19</v>
      </c>
      <c r="B975" s="30">
        <v>2012</v>
      </c>
      <c r="C975" s="30"/>
      <c r="D975" s="31">
        <v>231272.58</v>
      </c>
      <c r="E975" s="31"/>
      <c r="F975" s="31">
        <v>0</v>
      </c>
      <c r="G975" s="31"/>
      <c r="H975" s="31">
        <v>100947.7</v>
      </c>
      <c r="I975" s="31"/>
      <c r="J975" s="9">
        <f t="shared" si="240"/>
        <v>-100947.7</v>
      </c>
      <c r="K975" s="32"/>
      <c r="L975" s="11">
        <f t="shared" si="241"/>
        <v>-0.43648797449312843</v>
      </c>
      <c r="M975" s="32"/>
      <c r="N975" s="11">
        <f t="shared" si="242"/>
        <v>-0.50279464825954079</v>
      </c>
      <c r="O975" s="13"/>
      <c r="P975" s="11">
        <f t="shared" si="243"/>
        <v>-0.57323796171881092</v>
      </c>
      <c r="Q975" s="11"/>
      <c r="R975" s="11">
        <f t="shared" si="244"/>
        <v>-0.40956192650592149</v>
      </c>
      <c r="S975" s="11"/>
      <c r="T975" s="11">
        <f t="shared" si="245"/>
        <v>-0.51138364477252329</v>
      </c>
      <c r="U975" s="13"/>
      <c r="V975" s="11">
        <f t="shared" si="246"/>
        <v>-0.48983342460194695</v>
      </c>
      <c r="W975" s="13"/>
      <c r="X975" s="13">
        <f t="shared" si="247"/>
        <v>-0.49028808646618277</v>
      </c>
      <c r="Y975" s="13"/>
      <c r="Z975" s="13">
        <f t="shared" si="248"/>
        <v>-0.49526125885572525</v>
      </c>
      <c r="AA975" s="13"/>
      <c r="AB975" s="13">
        <f t="shared" si="249"/>
        <v>-0.49601686936730593</v>
      </c>
      <c r="AC975" s="13"/>
      <c r="AD975" s="13">
        <f t="shared" si="250"/>
        <v>-0.60863017919667506</v>
      </c>
    </row>
    <row r="976" spans="1:30" x14ac:dyDescent="0.2">
      <c r="A976" s="30" t="s">
        <v>19</v>
      </c>
      <c r="B976" s="30">
        <v>2013</v>
      </c>
      <c r="C976" s="30"/>
      <c r="D976" s="31">
        <v>286128.38</v>
      </c>
      <c r="E976" s="31"/>
      <c r="F976" s="31">
        <v>515.27</v>
      </c>
      <c r="G976" s="31"/>
      <c r="H976" s="31">
        <v>2558669</v>
      </c>
      <c r="I976" s="31"/>
      <c r="J976" s="9">
        <f t="shared" si="240"/>
        <v>-2558153.73</v>
      </c>
      <c r="K976" s="32"/>
      <c r="L976" s="11">
        <f t="shared" si="241"/>
        <v>-8.9405802038930915</v>
      </c>
      <c r="M976" s="32"/>
      <c r="N976" s="11">
        <f t="shared" si="242"/>
        <v>-5.1393438272708272</v>
      </c>
      <c r="O976" s="13"/>
      <c r="P976" s="11">
        <f t="shared" si="243"/>
        <v>-4.2234941510430302</v>
      </c>
      <c r="Q976" s="11"/>
      <c r="R976" s="11">
        <f t="shared" si="244"/>
        <v>-3.6050851766487138</v>
      </c>
      <c r="S976" s="11"/>
      <c r="T976" s="11">
        <f t="shared" si="245"/>
        <v>-1.92830141951769</v>
      </c>
      <c r="U976" s="13"/>
      <c r="V976" s="11">
        <f t="shared" si="246"/>
        <v>-1.2736778503136661</v>
      </c>
      <c r="W976" s="13"/>
      <c r="X976" s="13">
        <f t="shared" si="247"/>
        <v>-1.1167988716274349</v>
      </c>
      <c r="Y976" s="13"/>
      <c r="Z976" s="13">
        <f t="shared" si="248"/>
        <v>-1.089164105424145</v>
      </c>
      <c r="AA976" s="13"/>
      <c r="AB976" s="13">
        <f t="shared" si="249"/>
        <v>-1.0775528823218801</v>
      </c>
      <c r="AC976" s="13"/>
      <c r="AD976" s="13">
        <f t="shared" si="250"/>
        <v>-1.0581615406774754</v>
      </c>
    </row>
    <row r="977" spans="1:30" x14ac:dyDescent="0.2">
      <c r="A977" s="30" t="s">
        <v>19</v>
      </c>
      <c r="B977" s="30">
        <v>2014</v>
      </c>
      <c r="C977" s="30"/>
      <c r="D977" s="31">
        <v>108623.05</v>
      </c>
      <c r="E977" s="31"/>
      <c r="F977" s="31">
        <v>0</v>
      </c>
      <c r="G977" s="31"/>
      <c r="H977" s="31">
        <v>895562.44000000006</v>
      </c>
      <c r="I977" s="31"/>
      <c r="J977" s="9">
        <f t="shared" si="240"/>
        <v>-895562.44000000006</v>
      </c>
      <c r="K977" s="32"/>
      <c r="L977" s="11">
        <f t="shared" si="241"/>
        <v>-8.2446814004946471</v>
      </c>
      <c r="M977" s="32"/>
      <c r="N977" s="11">
        <f t="shared" si="242"/>
        <v>-8.7490909659275964</v>
      </c>
      <c r="O977" s="13"/>
      <c r="P977" s="11">
        <f t="shared" si="243"/>
        <v>-5.6781590054349511</v>
      </c>
      <c r="Q977" s="11"/>
      <c r="R977" s="11">
        <f t="shared" si="244"/>
        <v>-4.8001165802886501</v>
      </c>
      <c r="S977" s="11"/>
      <c r="T977" s="11">
        <f t="shared" si="245"/>
        <v>-4.1661177539553433</v>
      </c>
      <c r="U977" s="13"/>
      <c r="V977" s="11">
        <f t="shared" si="246"/>
        <v>-2.3281630106630171</v>
      </c>
      <c r="W977" s="13"/>
      <c r="X977" s="13">
        <f t="shared" si="247"/>
        <v>-1.5050616191883983</v>
      </c>
      <c r="Y977" s="13"/>
      <c r="Z977" s="13">
        <f t="shared" si="248"/>
        <v>-1.3120561799665476</v>
      </c>
      <c r="AA977" s="13"/>
      <c r="AB977" s="13">
        <f t="shared" si="249"/>
        <v>-1.2766364459636892</v>
      </c>
      <c r="AC977" s="13"/>
      <c r="AD977" s="13">
        <f t="shared" si="250"/>
        <v>-1.2603668335539993</v>
      </c>
    </row>
    <row r="978" spans="1:30" x14ac:dyDescent="0.2">
      <c r="A978" s="30" t="s">
        <v>19</v>
      </c>
      <c r="B978" s="30">
        <v>2015</v>
      </c>
      <c r="C978" s="30"/>
      <c r="D978" s="31">
        <v>588932.82999999996</v>
      </c>
      <c r="E978" s="31"/>
      <c r="F978" s="31">
        <v>0</v>
      </c>
      <c r="G978" s="31"/>
      <c r="H978" s="31">
        <v>562125.53</v>
      </c>
      <c r="I978" s="31"/>
      <c r="J978" s="9">
        <f t="shared" si="240"/>
        <v>-562125.53</v>
      </c>
      <c r="K978" s="32"/>
      <c r="L978" s="11">
        <f t="shared" si="241"/>
        <v>-0.95448156625943248</v>
      </c>
      <c r="M978" s="32"/>
      <c r="N978" s="11">
        <f t="shared" si="242"/>
        <v>-2.089707809501943</v>
      </c>
      <c r="O978" s="13"/>
      <c r="P978" s="11">
        <f t="shared" si="243"/>
        <v>-4.0824498909843285</v>
      </c>
      <c r="Q978" s="11"/>
      <c r="R978" s="11">
        <f t="shared" si="244"/>
        <v>-3.3884243986806979</v>
      </c>
      <c r="S978" s="11"/>
      <c r="T978" s="11">
        <f t="shared" si="245"/>
        <v>-3.1180315643991028</v>
      </c>
      <c r="U978" s="13"/>
      <c r="V978" s="11">
        <f t="shared" si="246"/>
        <v>-2.8943214656269598</v>
      </c>
      <c r="W978" s="13"/>
      <c r="X978" s="13">
        <f t="shared" si="247"/>
        <v>-1.9771518955954168</v>
      </c>
      <c r="Y978" s="13"/>
      <c r="Z978" s="13">
        <f t="shared" si="248"/>
        <v>-1.4210897681175778</v>
      </c>
      <c r="AA978" s="13"/>
      <c r="AB978" s="13">
        <f t="shared" si="249"/>
        <v>-1.265816169003654</v>
      </c>
      <c r="AC978" s="13"/>
      <c r="AD978" s="13">
        <f t="shared" si="250"/>
        <v>-1.23656641343427</v>
      </c>
    </row>
    <row r="979" spans="1:30" x14ac:dyDescent="0.2">
      <c r="A979" s="30" t="s">
        <v>19</v>
      </c>
      <c r="B979" s="30">
        <v>2016</v>
      </c>
      <c r="C979" s="30"/>
      <c r="D979" s="31">
        <v>311988.06</v>
      </c>
      <c r="E979" s="31"/>
      <c r="F979" s="31">
        <v>0</v>
      </c>
      <c r="G979" s="31"/>
      <c r="H979" s="31">
        <v>480731.17</v>
      </c>
      <c r="I979" s="31"/>
      <c r="J979" s="9">
        <f t="shared" si="240"/>
        <v>-480731.17</v>
      </c>
      <c r="K979" s="32"/>
      <c r="L979" s="11">
        <f t="shared" si="241"/>
        <v>-1.5408639997312716</v>
      </c>
      <c r="M979" s="32"/>
      <c r="N979" s="11">
        <f t="shared" si="242"/>
        <v>-1.1575452535016699</v>
      </c>
      <c r="O979" s="13"/>
      <c r="P979" s="11">
        <f t="shared" si="243"/>
        <v>-1.920093879222335</v>
      </c>
      <c r="Q979" s="11"/>
      <c r="R979" s="11">
        <f t="shared" si="244"/>
        <v>-3.4704552999943687</v>
      </c>
      <c r="S979" s="11"/>
      <c r="T979" s="11">
        <f t="shared" si="245"/>
        <v>-3.0109276176239237</v>
      </c>
      <c r="U979" s="13"/>
      <c r="V979" s="11">
        <f t="shared" si="246"/>
        <v>-2.821329832066708</v>
      </c>
      <c r="W979" s="13"/>
      <c r="X979" s="13">
        <f t="shared" si="247"/>
        <v>-2.659627596018352</v>
      </c>
      <c r="Y979" s="13"/>
      <c r="Z979" s="13">
        <f t="shared" si="248"/>
        <v>-1.9251349760286685</v>
      </c>
      <c r="AA979" s="13"/>
      <c r="AB979" s="13">
        <f t="shared" si="249"/>
        <v>-1.430043528258107</v>
      </c>
      <c r="AC979" s="13"/>
      <c r="AD979" s="13">
        <f t="shared" si="250"/>
        <v>-1.2834503400188955</v>
      </c>
    </row>
    <row r="980" spans="1:30" x14ac:dyDescent="0.2">
      <c r="A980" s="30" t="s">
        <v>19</v>
      </c>
      <c r="B980" s="30">
        <v>2017</v>
      </c>
      <c r="C980" s="32"/>
      <c r="D980" s="31">
        <v>355575.61</v>
      </c>
      <c r="E980" s="31"/>
      <c r="F980" s="31">
        <v>743.06</v>
      </c>
      <c r="G980" s="31"/>
      <c r="H980" s="31">
        <v>594901.63</v>
      </c>
      <c r="I980" s="31"/>
      <c r="J980" s="9">
        <f t="shared" si="240"/>
        <v>-594158.56999999995</v>
      </c>
      <c r="K980" s="32"/>
      <c r="L980" s="11">
        <f t="shared" si="241"/>
        <v>-1.6709767298156359</v>
      </c>
      <c r="M980" s="32"/>
      <c r="N980" s="11">
        <f t="shared" si="242"/>
        <v>-1.6101681207427003</v>
      </c>
      <c r="O980" s="13"/>
      <c r="P980" s="11">
        <f t="shared" si="243"/>
        <v>-1.3028410902855678</v>
      </c>
      <c r="Q980" s="11"/>
      <c r="R980" s="11">
        <f t="shared" si="244"/>
        <v>-1.8552058023050071</v>
      </c>
      <c r="S980" s="11"/>
      <c r="T980" s="11">
        <f t="shared" si="245"/>
        <v>-3.0829600737183056</v>
      </c>
      <c r="U980" s="13"/>
      <c r="V980" s="11">
        <f t="shared" si="246"/>
        <v>-2.757834038153455</v>
      </c>
      <c r="W980" s="13"/>
      <c r="X980" s="13">
        <f t="shared" si="247"/>
        <v>-2.6182327787256425</v>
      </c>
      <c r="Y980" s="13"/>
      <c r="Z980" s="13">
        <f t="shared" si="248"/>
        <v>-2.4964833741371635</v>
      </c>
      <c r="AA980" s="13"/>
      <c r="AB980" s="13">
        <f t="shared" si="249"/>
        <v>-1.8947306051504944</v>
      </c>
      <c r="AC980" s="13"/>
      <c r="AD980" s="13">
        <f t="shared" si="250"/>
        <v>-1.4489592622247365</v>
      </c>
    </row>
    <row r="981" spans="1:30" x14ac:dyDescent="0.2">
      <c r="A981" s="32" t="s">
        <v>19</v>
      </c>
      <c r="B981" s="32">
        <v>2018</v>
      </c>
      <c r="C981" s="32"/>
      <c r="D981" s="31">
        <v>91400.75</v>
      </c>
      <c r="E981" s="31"/>
      <c r="F981" s="31">
        <v>1119.42</v>
      </c>
      <c r="G981" s="31"/>
      <c r="H981" s="31">
        <v>106271.67999999999</v>
      </c>
      <c r="I981" s="31"/>
      <c r="J981" s="9">
        <f t="shared" si="240"/>
        <v>-105152.26</v>
      </c>
      <c r="K981" s="32"/>
      <c r="L981" s="11">
        <f t="shared" si="241"/>
        <v>-1.1504529229792972</v>
      </c>
      <c r="M981" s="32"/>
      <c r="N981" s="11">
        <f t="shared" si="242"/>
        <v>-1.5645365003196141</v>
      </c>
      <c r="O981" s="13"/>
      <c r="P981" s="11">
        <f t="shared" si="243"/>
        <v>-1.5548054281648673</v>
      </c>
      <c r="Q981" s="11"/>
      <c r="R981" s="11">
        <f t="shared" si="244"/>
        <v>-1.2925076670347091</v>
      </c>
      <c r="S981" s="11"/>
      <c r="T981" s="11">
        <f t="shared" si="245"/>
        <v>-1.8109805747300605</v>
      </c>
      <c r="U981" s="13"/>
      <c r="V981" s="11">
        <f t="shared" si="246"/>
        <v>-2.9816013747532861</v>
      </c>
      <c r="W981" s="13"/>
      <c r="X981" s="13">
        <f t="shared" si="247"/>
        <v>-2.6834056187226034</v>
      </c>
      <c r="Y981" s="13"/>
      <c r="Z981" s="13">
        <f t="shared" si="248"/>
        <v>-2.5545127639464584</v>
      </c>
      <c r="AA981" s="13"/>
      <c r="AB981" s="13">
        <f t="shared" si="249"/>
        <v>-2.4417112387790993</v>
      </c>
      <c r="AC981" s="13"/>
      <c r="AD981" s="13">
        <f t="shared" si="250"/>
        <v>-1.8725266096266302</v>
      </c>
    </row>
    <row r="982" spans="1:30" x14ac:dyDescent="0.2">
      <c r="A982" s="32" t="s">
        <v>19</v>
      </c>
      <c r="B982" s="32">
        <v>2019</v>
      </c>
      <c r="C982" s="32"/>
      <c r="D982" s="31">
        <v>712040.69</v>
      </c>
      <c r="E982" s="31"/>
      <c r="F982" s="31">
        <v>659.91</v>
      </c>
      <c r="G982" s="31"/>
      <c r="H982" s="31">
        <v>785547.34</v>
      </c>
      <c r="I982" s="31"/>
      <c r="J982" s="9">
        <f t="shared" si="240"/>
        <v>-784887.42999999993</v>
      </c>
      <c r="K982" s="32"/>
      <c r="L982" s="11">
        <f t="shared" si="241"/>
        <v>-1.102306990349105</v>
      </c>
      <c r="M982" s="32"/>
      <c r="N982" s="11">
        <f t="shared" si="242"/>
        <v>-1.107784146657907</v>
      </c>
      <c r="O982" s="13"/>
      <c r="P982" s="11">
        <f t="shared" si="243"/>
        <v>-1.2805663730313546</v>
      </c>
      <c r="Q982" s="11"/>
      <c r="R982" s="11">
        <f t="shared" si="244"/>
        <v>-1.3357733543155401</v>
      </c>
      <c r="S982" s="11"/>
      <c r="T982" s="11">
        <f t="shared" si="245"/>
        <v>-1.2267626664519806</v>
      </c>
      <c r="U982" s="13"/>
      <c r="V982" s="11">
        <f t="shared" si="246"/>
        <v>-1.5782896657197545</v>
      </c>
      <c r="W982" s="13"/>
      <c r="X982" s="13">
        <f t="shared" si="247"/>
        <v>-2.4364676048603249</v>
      </c>
      <c r="Y982" s="13"/>
      <c r="Z982" s="13">
        <f t="shared" si="248"/>
        <v>-2.2642609773381195</v>
      </c>
      <c r="AA982" s="13"/>
      <c r="AB982" s="13">
        <f t="shared" si="249"/>
        <v>-2.1875026415808914</v>
      </c>
      <c r="AC982" s="13"/>
      <c r="AD982" s="13">
        <f t="shared" si="250"/>
        <v>-2.1193182424350425</v>
      </c>
    </row>
    <row r="983" spans="1:30" x14ac:dyDescent="0.2">
      <c r="A983" s="32" t="s">
        <v>19</v>
      </c>
      <c r="B983" s="32">
        <v>2020</v>
      </c>
      <c r="C983" s="32"/>
      <c r="D983" s="31">
        <v>558594.77</v>
      </c>
      <c r="E983" s="31"/>
      <c r="F983" s="31">
        <v>1052.2</v>
      </c>
      <c r="G983" s="31"/>
      <c r="H983" s="31">
        <v>1114584.52</v>
      </c>
      <c r="I983" s="31"/>
      <c r="J983" s="9">
        <f t="shared" si="240"/>
        <v>-1113532.32</v>
      </c>
      <c r="K983" s="32"/>
      <c r="L983" s="11">
        <f t="shared" si="241"/>
        <v>-1.9934528209062896</v>
      </c>
      <c r="M983" s="32"/>
      <c r="N983" s="11">
        <f t="shared" si="242"/>
        <v>-1.4940711240657489</v>
      </c>
      <c r="O983" s="13"/>
      <c r="P983" s="11">
        <f t="shared" si="243"/>
        <v>-1.4710122941591985</v>
      </c>
      <c r="Q983" s="11"/>
      <c r="R983" s="11">
        <f t="shared" si="244"/>
        <v>-1.5124084206639894</v>
      </c>
      <c r="S983" s="11"/>
      <c r="T983" s="11">
        <f t="shared" si="245"/>
        <v>-1.5167825837672004</v>
      </c>
      <c r="U983" s="13"/>
      <c r="V983" s="11">
        <f t="shared" si="246"/>
        <v>-1.3903157543523679</v>
      </c>
      <c r="W983" s="13"/>
      <c r="X983" s="13">
        <f t="shared" si="247"/>
        <v>-1.6633262340688602</v>
      </c>
      <c r="Y983" s="13"/>
      <c r="Z983" s="13">
        <f t="shared" si="248"/>
        <v>-2.3543426774217182</v>
      </c>
      <c r="AA983" s="13"/>
      <c r="AB983" s="13">
        <f t="shared" si="249"/>
        <v>-2.2176376531337079</v>
      </c>
      <c r="AC983" s="13"/>
      <c r="AD983" s="13">
        <f t="shared" si="250"/>
        <v>-2.1553954004897711</v>
      </c>
    </row>
    <row r="984" spans="1:30" x14ac:dyDescent="0.2">
      <c r="A984" s="32" t="s">
        <v>19</v>
      </c>
      <c r="B984" s="32">
        <v>2021</v>
      </c>
      <c r="C984" s="32"/>
      <c r="D984" s="31">
        <v>592625.61</v>
      </c>
      <c r="E984" s="31"/>
      <c r="F984" s="31">
        <v>314.11</v>
      </c>
      <c r="G984" s="31"/>
      <c r="H984" s="31">
        <v>230365.33</v>
      </c>
      <c r="I984" s="31"/>
      <c r="J984" s="9">
        <f t="shared" si="240"/>
        <v>-230051.22</v>
      </c>
      <c r="K984" s="32"/>
      <c r="L984" s="11">
        <f t="shared" si="241"/>
        <v>-0.38818980502715705</v>
      </c>
      <c r="M984" s="32"/>
      <c r="N984" s="11">
        <f t="shared" si="242"/>
        <v>-1.1670949918381397</v>
      </c>
      <c r="O984" s="13"/>
      <c r="P984" s="11">
        <f t="shared" si="243"/>
        <v>-1.1423364145100721</v>
      </c>
      <c r="Q984" s="11"/>
      <c r="R984" s="11">
        <f t="shared" si="244"/>
        <v>-1.1427159456155951</v>
      </c>
      <c r="S984" s="11"/>
      <c r="T984" s="11">
        <f t="shared" si="245"/>
        <v>-1.2240221560257556</v>
      </c>
      <c r="U984" s="13"/>
      <c r="V984" s="11">
        <f t="shared" si="246"/>
        <v>-1.2617194755436538</v>
      </c>
      <c r="W984" s="13"/>
      <c r="X984" s="13">
        <f t="shared" si="247"/>
        <v>-1.2053714312036787</v>
      </c>
      <c r="Y984" s="13"/>
      <c r="Z984" s="13">
        <f t="shared" si="248"/>
        <v>-1.4356972368936451</v>
      </c>
      <c r="AA984" s="13"/>
      <c r="AB984" s="13">
        <f t="shared" si="249"/>
        <v>-2.0312085375958175</v>
      </c>
      <c r="AC984" s="13"/>
      <c r="AD984" s="13">
        <f t="shared" si="250"/>
        <v>-1.9350924015122317</v>
      </c>
    </row>
    <row r="985" spans="1:30" x14ac:dyDescent="0.2">
      <c r="A985" s="32" t="s">
        <v>19</v>
      </c>
      <c r="B985" s="32">
        <v>2022</v>
      </c>
      <c r="C985" s="32"/>
      <c r="D985" s="31">
        <v>278869.09999999998</v>
      </c>
      <c r="E985" s="31"/>
      <c r="F985" s="31">
        <v>957.86</v>
      </c>
      <c r="G985" s="31"/>
      <c r="H985" s="31">
        <v>124515.65</v>
      </c>
      <c r="I985" s="31"/>
      <c r="J985" s="9">
        <f t="shared" si="240"/>
        <v>-123557.79</v>
      </c>
      <c r="K985" s="32"/>
      <c r="L985" s="11">
        <f t="shared" si="241"/>
        <v>-0.44306733876216475</v>
      </c>
      <c r="M985" s="32"/>
      <c r="N985" s="11">
        <f t="shared" si="242"/>
        <v>-0.40575003605013277</v>
      </c>
      <c r="O985" s="13"/>
      <c r="P985" s="11">
        <f t="shared" si="243"/>
        <v>-1.0259087634152795</v>
      </c>
      <c r="Q985" s="11"/>
      <c r="R985" s="11">
        <f t="shared" si="244"/>
        <v>-1.0513034135549291</v>
      </c>
      <c r="S985" s="11"/>
      <c r="T985" s="11">
        <f t="shared" si="245"/>
        <v>-1.055360818555402</v>
      </c>
      <c r="U985" s="13"/>
      <c r="V985" s="11">
        <f t="shared" si="246"/>
        <v>-1.1399065877756682</v>
      </c>
      <c r="W985" s="13"/>
      <c r="X985" s="13">
        <f t="shared" si="247"/>
        <v>-1.1830261487613198</v>
      </c>
      <c r="Y985" s="13"/>
      <c r="Z985" s="13">
        <f t="shared" si="248"/>
        <v>-1.1444598592867217</v>
      </c>
      <c r="AA985" s="13"/>
      <c r="AB985" s="13">
        <f t="shared" si="249"/>
        <v>-1.35877567737219</v>
      </c>
      <c r="AC985" s="13"/>
      <c r="AD985" s="13">
        <f t="shared" si="250"/>
        <v>-1.9172037193314104</v>
      </c>
    </row>
    <row r="986" spans="1:30" x14ac:dyDescent="0.2">
      <c r="A986" s="30"/>
      <c r="B986" s="30"/>
      <c r="C986" s="30"/>
      <c r="E986" s="31"/>
      <c r="F986" s="31"/>
      <c r="G986" s="31"/>
      <c r="H986" s="31"/>
      <c r="I986" s="31"/>
      <c r="J986" s="9"/>
      <c r="K986" s="32"/>
      <c r="L986" s="11"/>
      <c r="M986" s="32"/>
      <c r="N986" s="11"/>
      <c r="O986" s="13"/>
      <c r="P986" s="11"/>
      <c r="Q986" s="11"/>
      <c r="R986" s="11"/>
      <c r="S986" s="11"/>
      <c r="T986" s="11"/>
      <c r="U986" s="13"/>
      <c r="V986" s="11"/>
      <c r="W986" s="13"/>
      <c r="X986" s="13"/>
      <c r="Y986" s="13"/>
      <c r="Z986" s="13"/>
      <c r="AA986" s="13"/>
      <c r="AB986" s="13"/>
      <c r="AC986" s="13"/>
      <c r="AD986" s="13"/>
    </row>
    <row r="987" spans="1:30" x14ac:dyDescent="0.2">
      <c r="A987" s="30" t="s">
        <v>20</v>
      </c>
      <c r="B987" s="30">
        <v>1974</v>
      </c>
      <c r="C987" s="30"/>
      <c r="D987" s="31">
        <v>816039</v>
      </c>
      <c r="E987" s="31"/>
      <c r="F987" s="31">
        <v>1816.21</v>
      </c>
      <c r="G987" s="31"/>
      <c r="H987" s="31">
        <v>0</v>
      </c>
      <c r="I987" s="31"/>
      <c r="J987" s="9">
        <f t="shared" ref="J987:J1035" si="251">+F987-H987</f>
        <v>1816.21</v>
      </c>
      <c r="K987" s="10"/>
      <c r="L987" s="11">
        <f t="shared" ref="L987:L1035" si="252">+IF(+D987=0,"NA",+J987/D987)</f>
        <v>2.2256411764633799E-3</v>
      </c>
      <c r="M987" s="12"/>
      <c r="N987" s="11" t="s">
        <v>42</v>
      </c>
      <c r="O987" s="13"/>
      <c r="P987" s="11"/>
      <c r="Q987" s="11"/>
      <c r="R987" s="11"/>
      <c r="S987" s="11"/>
      <c r="T987" s="11"/>
      <c r="U987" s="13"/>
      <c r="V987" s="11"/>
      <c r="W987" s="13"/>
      <c r="X987" s="13"/>
      <c r="Y987" s="13"/>
      <c r="Z987" s="13"/>
      <c r="AA987" s="13"/>
      <c r="AB987" s="13"/>
      <c r="AC987" s="13"/>
      <c r="AD987" s="13"/>
    </row>
    <row r="988" spans="1:30" x14ac:dyDescent="0.2">
      <c r="A988" s="30" t="s">
        <v>20</v>
      </c>
      <c r="B988" s="30">
        <v>1975</v>
      </c>
      <c r="C988" s="30"/>
      <c r="D988" s="31">
        <v>1041507</v>
      </c>
      <c r="E988" s="31"/>
      <c r="F988" s="31">
        <v>2226.5500000000002</v>
      </c>
      <c r="G988" s="31"/>
      <c r="H988" s="31">
        <v>0</v>
      </c>
      <c r="I988" s="31"/>
      <c r="J988" s="9">
        <f t="shared" si="251"/>
        <v>2226.5500000000002</v>
      </c>
      <c r="K988" s="32"/>
      <c r="L988" s="11">
        <f t="shared" si="252"/>
        <v>2.137815684388103E-3</v>
      </c>
      <c r="M988" s="32"/>
      <c r="N988" s="11">
        <f t="shared" ref="N988:N1035" si="253">+IF(SUM(D987:D988)=0,"NA",+SUM(J987,,J988)/SUM(D987:D988))</f>
        <v>2.1763983233793402E-3</v>
      </c>
      <c r="O988" s="13"/>
      <c r="P988" s="11"/>
      <c r="Q988" s="11"/>
      <c r="R988" s="11"/>
      <c r="S988" s="11"/>
      <c r="T988" s="11"/>
      <c r="U988" s="13"/>
      <c r="V988" s="11"/>
      <c r="W988" s="13"/>
      <c r="X988" s="13"/>
      <c r="Y988" s="13"/>
      <c r="Z988" s="13"/>
      <c r="AA988" s="13"/>
      <c r="AB988" s="13"/>
      <c r="AC988" s="13"/>
      <c r="AD988" s="13"/>
    </row>
    <row r="989" spans="1:30" x14ac:dyDescent="0.2">
      <c r="A989" s="30" t="s">
        <v>20</v>
      </c>
      <c r="B989" s="30">
        <v>1976</v>
      </c>
      <c r="C989" s="30"/>
      <c r="D989" s="31">
        <v>766205</v>
      </c>
      <c r="E989" s="31"/>
      <c r="F989" s="31">
        <v>8419.44</v>
      </c>
      <c r="G989" s="31"/>
      <c r="H989" s="31">
        <v>0</v>
      </c>
      <c r="I989" s="31"/>
      <c r="J989" s="9">
        <f t="shared" si="251"/>
        <v>8419.44</v>
      </c>
      <c r="K989" s="32"/>
      <c r="L989" s="11">
        <f t="shared" si="252"/>
        <v>1.0988495246050339E-2</v>
      </c>
      <c r="M989" s="32"/>
      <c r="N989" s="11">
        <f t="shared" si="253"/>
        <v>5.8892069090651618E-3</v>
      </c>
      <c r="O989" s="13"/>
      <c r="P989" s="11">
        <f t="shared" ref="P989:P1035" si="254">+IF(SUM(D987:D989)=0,"NA",+SUM(J987:J989)/SUM(D987:D989))</f>
        <v>4.7497647452063863E-3</v>
      </c>
      <c r="Q989" s="11"/>
      <c r="R989" s="11"/>
      <c r="S989" s="11"/>
      <c r="T989" s="11"/>
      <c r="U989" s="13"/>
      <c r="V989" s="11"/>
      <c r="W989" s="13"/>
      <c r="X989" s="13"/>
      <c r="Y989" s="13"/>
      <c r="Z989" s="13"/>
      <c r="AA989" s="13"/>
      <c r="AB989" s="13"/>
      <c r="AC989" s="13"/>
      <c r="AD989" s="13"/>
    </row>
    <row r="990" spans="1:30" x14ac:dyDescent="0.2">
      <c r="A990" s="30" t="s">
        <v>20</v>
      </c>
      <c r="B990" s="30">
        <v>1977</v>
      </c>
      <c r="C990" s="30"/>
      <c r="D990" s="31">
        <v>1365294</v>
      </c>
      <c r="E990" s="31"/>
      <c r="F990" s="31">
        <v>62478.59</v>
      </c>
      <c r="G990" s="31"/>
      <c r="H990" s="31">
        <v>0</v>
      </c>
      <c r="I990" s="31"/>
      <c r="J990" s="9">
        <f t="shared" si="251"/>
        <v>62478.59</v>
      </c>
      <c r="K990" s="32"/>
      <c r="L990" s="11">
        <f t="shared" si="252"/>
        <v>4.5762004374149449E-2</v>
      </c>
      <c r="M990" s="32"/>
      <c r="N990" s="11">
        <f t="shared" si="253"/>
        <v>3.326205172979204E-2</v>
      </c>
      <c r="O990" s="13"/>
      <c r="P990" s="11">
        <f t="shared" si="254"/>
        <v>2.3045837291199574E-2</v>
      </c>
      <c r="Q990" s="11"/>
      <c r="R990" s="11">
        <f t="shared" ref="R990:R1035" si="255">+IF(SUM(D987:D990)=0,"NA",+SUM(J987:J990)/SUM(D987:D990))</f>
        <v>1.8786649436143235E-2</v>
      </c>
      <c r="S990" s="11"/>
      <c r="T990" s="11"/>
      <c r="U990" s="13"/>
      <c r="V990" s="11"/>
      <c r="W990" s="13"/>
      <c r="X990" s="13"/>
      <c r="Y990" s="13"/>
      <c r="Z990" s="13"/>
      <c r="AA990" s="13"/>
      <c r="AB990" s="13"/>
      <c r="AC990" s="13"/>
      <c r="AD990" s="13"/>
    </row>
    <row r="991" spans="1:30" x14ac:dyDescent="0.2">
      <c r="A991" s="30" t="s">
        <v>20</v>
      </c>
      <c r="B991" s="30">
        <v>1978</v>
      </c>
      <c r="C991" s="30"/>
      <c r="D991" s="31">
        <v>2053281</v>
      </c>
      <c r="E991" s="31"/>
      <c r="F991" s="31">
        <v>11853.33</v>
      </c>
      <c r="G991" s="31"/>
      <c r="H991" s="31">
        <v>0</v>
      </c>
      <c r="I991" s="31"/>
      <c r="J991" s="9">
        <f t="shared" si="251"/>
        <v>11853.33</v>
      </c>
      <c r="K991" s="32"/>
      <c r="L991" s="11">
        <f t="shared" si="252"/>
        <v>5.7728727826342327E-3</v>
      </c>
      <c r="M991" s="32"/>
      <c r="N991" s="11">
        <f t="shared" si="253"/>
        <v>2.1743539340222169E-2</v>
      </c>
      <c r="O991" s="13"/>
      <c r="P991" s="11">
        <f t="shared" si="254"/>
        <v>1.9774363287914778E-2</v>
      </c>
      <c r="Q991" s="11"/>
      <c r="R991" s="11">
        <f t="shared" si="255"/>
        <v>1.62597098092776E-2</v>
      </c>
      <c r="S991" s="11"/>
      <c r="T991" s="11">
        <f t="shared" ref="T991:T1035" si="256">+IF(SUM(D987:D991)=0,"NA",+SUM(J987:J991)/SUM(D987:D991))</f>
        <v>1.4364355713346152E-2</v>
      </c>
      <c r="U991" s="13"/>
      <c r="V991" s="11"/>
      <c r="W991" s="13"/>
      <c r="X991" s="13"/>
      <c r="Y991" s="13"/>
      <c r="Z991" s="13"/>
      <c r="AA991" s="13"/>
      <c r="AB991" s="13"/>
      <c r="AC991" s="13"/>
      <c r="AD991" s="13"/>
    </row>
    <row r="992" spans="1:30" x14ac:dyDescent="0.2">
      <c r="A992" s="30" t="s">
        <v>20</v>
      </c>
      <c r="B992" s="30">
        <v>1979</v>
      </c>
      <c r="C992" s="30"/>
      <c r="D992" s="31">
        <v>2932119</v>
      </c>
      <c r="E992" s="31"/>
      <c r="F992" s="31">
        <v>16404</v>
      </c>
      <c r="G992" s="31"/>
      <c r="H992" s="31">
        <v>0</v>
      </c>
      <c r="I992" s="31"/>
      <c r="J992" s="9">
        <f t="shared" si="251"/>
        <v>16404</v>
      </c>
      <c r="K992" s="32"/>
      <c r="L992" s="11">
        <f t="shared" si="252"/>
        <v>5.5945887598695685E-3</v>
      </c>
      <c r="M992" s="32"/>
      <c r="N992" s="11">
        <f t="shared" si="253"/>
        <v>5.6680166084968108E-3</v>
      </c>
      <c r="O992" s="13"/>
      <c r="P992" s="11">
        <f t="shared" si="254"/>
        <v>1.4287559753312E-2</v>
      </c>
      <c r="Q992" s="11"/>
      <c r="R992" s="11">
        <f t="shared" si="255"/>
        <v>1.3932382629007381E-2</v>
      </c>
      <c r="S992" s="11"/>
      <c r="T992" s="11">
        <f t="shared" si="256"/>
        <v>1.2426681143350797E-2</v>
      </c>
      <c r="U992" s="13"/>
      <c r="V992" s="11">
        <f t="shared" ref="V992:V1035" si="257">+IF(SUM(D987:D992)=0,"NA",+SUM(J987:J992)/SUM(D987:D992))</f>
        <v>1.1499108858542226E-2</v>
      </c>
      <c r="W992" s="13"/>
      <c r="X992" s="13"/>
      <c r="Y992" s="13"/>
      <c r="Z992" s="13"/>
      <c r="AA992" s="13"/>
      <c r="AB992" s="13"/>
      <c r="AC992" s="13"/>
      <c r="AD992" s="13"/>
    </row>
    <row r="993" spans="1:30" x14ac:dyDescent="0.2">
      <c r="A993" s="30" t="s">
        <v>20</v>
      </c>
      <c r="B993" s="30">
        <v>1980</v>
      </c>
      <c r="C993" s="30"/>
      <c r="D993" s="31">
        <v>2436463</v>
      </c>
      <c r="E993" s="31"/>
      <c r="F993" s="31">
        <v>17112.27</v>
      </c>
      <c r="G993" s="31"/>
      <c r="H993" s="31">
        <v>0</v>
      </c>
      <c r="I993" s="31"/>
      <c r="J993" s="9">
        <f t="shared" si="251"/>
        <v>17112.27</v>
      </c>
      <c r="K993" s="32"/>
      <c r="L993" s="11">
        <f t="shared" si="252"/>
        <v>7.0234064707734127E-3</v>
      </c>
      <c r="M993" s="32"/>
      <c r="N993" s="11">
        <f t="shared" si="253"/>
        <v>6.2430395959305459E-3</v>
      </c>
      <c r="O993" s="13"/>
      <c r="P993" s="11">
        <f t="shared" si="254"/>
        <v>6.1129665152805978E-3</v>
      </c>
      <c r="Q993" s="11"/>
      <c r="R993" s="11">
        <f t="shared" si="255"/>
        <v>1.227338830977983E-2</v>
      </c>
      <c r="S993" s="11"/>
      <c r="T993" s="11">
        <f t="shared" si="256"/>
        <v>1.217033647421714E-2</v>
      </c>
      <c r="U993" s="13"/>
      <c r="V993" s="11">
        <f t="shared" si="257"/>
        <v>1.1184109968702775E-2</v>
      </c>
      <c r="W993" s="13"/>
      <c r="X993" s="13">
        <f t="shared" ref="X993:X1035" si="258">+IF(SUM(D987:D993)=0,"NA",+SUM(J987:J993)/SUM(D987:D993))</f>
        <v>1.0543454561197058E-2</v>
      </c>
      <c r="Y993" s="13"/>
      <c r="Z993" s="13"/>
      <c r="AA993" s="13"/>
      <c r="AB993" s="13"/>
      <c r="AC993" s="13"/>
      <c r="AD993" s="13"/>
    </row>
    <row r="994" spans="1:30" x14ac:dyDescent="0.2">
      <c r="A994" s="30" t="s">
        <v>20</v>
      </c>
      <c r="B994" s="30">
        <v>1981</v>
      </c>
      <c r="C994" s="30"/>
      <c r="D994" s="31">
        <v>2530907</v>
      </c>
      <c r="E994" s="31"/>
      <c r="F994" s="31">
        <v>8397.16</v>
      </c>
      <c r="G994" s="31"/>
      <c r="H994" s="31">
        <v>0</v>
      </c>
      <c r="I994" s="31"/>
      <c r="J994" s="9">
        <f t="shared" si="251"/>
        <v>8397.16</v>
      </c>
      <c r="K994" s="32"/>
      <c r="L994" s="11">
        <f t="shared" si="252"/>
        <v>3.3178461318412729E-3</v>
      </c>
      <c r="M994" s="32"/>
      <c r="N994" s="11">
        <f t="shared" si="253"/>
        <v>5.1353996179064575E-3</v>
      </c>
      <c r="O994" s="13"/>
      <c r="P994" s="11">
        <f t="shared" si="254"/>
        <v>5.3058406689344096E-3</v>
      </c>
      <c r="Q994" s="11"/>
      <c r="R994" s="11">
        <f t="shared" si="255"/>
        <v>5.4021905459485159E-3</v>
      </c>
      <c r="S994" s="11"/>
      <c r="T994" s="11">
        <f t="shared" si="256"/>
        <v>1.0270780409087632E-2</v>
      </c>
      <c r="U994" s="13"/>
      <c r="V994" s="11">
        <f t="shared" si="257"/>
        <v>1.0316287232599673E-2</v>
      </c>
      <c r="W994" s="13"/>
      <c r="X994" s="13">
        <f t="shared" si="258"/>
        <v>9.6673400490759568E-3</v>
      </c>
      <c r="Y994" s="13"/>
      <c r="Z994" s="13">
        <f t="shared" ref="Z994:Z1035" si="259">+IF(SUM(D987:D994)=0,"NA",+SUM(J987:J994)/SUM(D987:D994))</f>
        <v>9.2317643004156923E-3</v>
      </c>
      <c r="AA994" s="13"/>
      <c r="AB994" s="13"/>
      <c r="AC994" s="13"/>
      <c r="AD994" s="13"/>
    </row>
    <row r="995" spans="1:30" x14ac:dyDescent="0.2">
      <c r="A995" s="30" t="s">
        <v>20</v>
      </c>
      <c r="B995" s="30">
        <v>1982</v>
      </c>
      <c r="C995" s="30"/>
      <c r="D995" s="31">
        <v>2154765</v>
      </c>
      <c r="E995" s="31"/>
      <c r="F995" s="31">
        <v>10109</v>
      </c>
      <c r="G995" s="31"/>
      <c r="H995" s="31">
        <v>0</v>
      </c>
      <c r="I995" s="31"/>
      <c r="J995" s="9">
        <f t="shared" si="251"/>
        <v>10109</v>
      </c>
      <c r="K995" s="32"/>
      <c r="L995" s="11">
        <f t="shared" si="252"/>
        <v>4.6914628741417282E-3</v>
      </c>
      <c r="M995" s="32"/>
      <c r="N995" s="11">
        <f t="shared" si="253"/>
        <v>3.94952100787251E-3</v>
      </c>
      <c r="O995" s="13"/>
      <c r="P995" s="11">
        <f t="shared" si="254"/>
        <v>5.0010888588885218E-3</v>
      </c>
      <c r="Q995" s="11"/>
      <c r="R995" s="11">
        <f t="shared" si="255"/>
        <v>5.1741710523724596E-3</v>
      </c>
      <c r="S995" s="11"/>
      <c r="T995" s="11">
        <f t="shared" si="256"/>
        <v>5.2757031055454314E-3</v>
      </c>
      <c r="U995" s="13"/>
      <c r="V995" s="11">
        <f t="shared" si="257"/>
        <v>9.3784571896518548E-3</v>
      </c>
      <c r="W995" s="13"/>
      <c r="X995" s="13">
        <f t="shared" si="258"/>
        <v>9.4650936292447942E-3</v>
      </c>
      <c r="Y995" s="13"/>
      <c r="Z995" s="13">
        <f t="shared" si="259"/>
        <v>8.9656734012231645E-3</v>
      </c>
      <c r="AA995" s="13"/>
      <c r="AB995" s="13">
        <f t="shared" ref="AB995:AB1035" si="260">+IF(SUM(D987:D995)=0,"NA",+SUM(J987:J995)/SUM(D987:D995))</f>
        <v>8.6239778884707186E-3</v>
      </c>
      <c r="AC995" s="13"/>
      <c r="AD995" s="13"/>
    </row>
    <row r="996" spans="1:30" x14ac:dyDescent="0.2">
      <c r="A996" s="30" t="s">
        <v>20</v>
      </c>
      <c r="B996" s="30">
        <v>1983</v>
      </c>
      <c r="C996" s="30"/>
      <c r="D996" s="31">
        <v>2205655</v>
      </c>
      <c r="E996" s="31"/>
      <c r="F996" s="31">
        <v>6300.43</v>
      </c>
      <c r="G996" s="31"/>
      <c r="H996" s="31">
        <v>0</v>
      </c>
      <c r="I996" s="31"/>
      <c r="J996" s="9">
        <f t="shared" si="251"/>
        <v>6300.43</v>
      </c>
      <c r="K996" s="32"/>
      <c r="L996" s="11">
        <f t="shared" si="252"/>
        <v>2.8564893421681994E-3</v>
      </c>
      <c r="M996" s="32"/>
      <c r="N996" s="11">
        <f t="shared" si="253"/>
        <v>3.7632682172818216E-3</v>
      </c>
      <c r="O996" s="13"/>
      <c r="P996" s="11">
        <f t="shared" si="254"/>
        <v>3.5996826155543049E-3</v>
      </c>
      <c r="Q996" s="11"/>
      <c r="R996" s="11">
        <f t="shared" si="255"/>
        <v>4.4939755290374249E-3</v>
      </c>
      <c r="S996" s="11"/>
      <c r="T996" s="11">
        <f t="shared" si="256"/>
        <v>4.7572017051676326E-3</v>
      </c>
      <c r="U996" s="13"/>
      <c r="V996" s="11">
        <f t="shared" si="257"/>
        <v>4.9029035456107269E-3</v>
      </c>
      <c r="W996" s="13"/>
      <c r="X996" s="13">
        <f t="shared" si="258"/>
        <v>8.4609443106871806E-3</v>
      </c>
      <c r="Y996" s="13"/>
      <c r="Z996" s="13">
        <f t="shared" si="259"/>
        <v>8.5787101233717467E-3</v>
      </c>
      <c r="AA996" s="13"/>
      <c r="AB996" s="13">
        <f t="shared" si="260"/>
        <v>8.1950797074446628E-3</v>
      </c>
      <c r="AC996" s="13"/>
      <c r="AD996" s="13">
        <f t="shared" ref="AD996:AD1035" si="261">+IF(SUM(D987:D996)=0,"NA",+SUM(J987:J996)/SUM(D987:D996))</f>
        <v>7.9289212492354069E-3</v>
      </c>
    </row>
    <row r="997" spans="1:30" x14ac:dyDescent="0.2">
      <c r="A997" s="30" t="s">
        <v>20</v>
      </c>
      <c r="B997" s="30">
        <v>1984</v>
      </c>
      <c r="C997" s="30"/>
      <c r="D997" s="31">
        <v>2410111</v>
      </c>
      <c r="E997" s="31"/>
      <c r="F997" s="31">
        <v>1873.15</v>
      </c>
      <c r="G997" s="31"/>
      <c r="H997" s="31">
        <v>0</v>
      </c>
      <c r="I997" s="31"/>
      <c r="J997" s="9">
        <f t="shared" si="251"/>
        <v>1873.15</v>
      </c>
      <c r="K997" s="32"/>
      <c r="L997" s="11">
        <f t="shared" si="252"/>
        <v>7.7720486732768741E-4</v>
      </c>
      <c r="M997" s="32"/>
      <c r="N997" s="11">
        <f t="shared" si="253"/>
        <v>1.7707960065566583E-3</v>
      </c>
      <c r="O997" s="13"/>
      <c r="P997" s="11">
        <f t="shared" si="254"/>
        <v>2.7003170061550568E-3</v>
      </c>
      <c r="Q997" s="11"/>
      <c r="R997" s="11">
        <f t="shared" si="255"/>
        <v>2.8683457332081344E-3</v>
      </c>
      <c r="S997" s="11"/>
      <c r="T997" s="11">
        <f t="shared" si="256"/>
        <v>3.730821209004915E-3</v>
      </c>
      <c r="U997" s="13"/>
      <c r="V997" s="11">
        <f t="shared" si="257"/>
        <v>4.1033352374434395E-3</v>
      </c>
      <c r="W997" s="13"/>
      <c r="X997" s="13">
        <f t="shared" si="258"/>
        <v>4.3083204685486435E-3</v>
      </c>
      <c r="Y997" s="13"/>
      <c r="Z997" s="13">
        <f t="shared" si="259"/>
        <v>7.4371685584203743E-3</v>
      </c>
      <c r="AA997" s="13"/>
      <c r="AB997" s="13">
        <f t="shared" si="260"/>
        <v>7.581484290472452E-3</v>
      </c>
      <c r="AC997" s="13"/>
      <c r="AD997" s="13">
        <f t="shared" si="261"/>
        <v>7.2965259331794598E-3</v>
      </c>
    </row>
    <row r="998" spans="1:30" x14ac:dyDescent="0.2">
      <c r="A998" s="30" t="s">
        <v>20</v>
      </c>
      <c r="B998" s="30">
        <v>1985</v>
      </c>
      <c r="C998" s="30"/>
      <c r="D998" s="31">
        <v>5235720</v>
      </c>
      <c r="E998" s="31"/>
      <c r="F998" s="31">
        <v>3230.44</v>
      </c>
      <c r="G998" s="31"/>
      <c r="H998" s="31">
        <v>0</v>
      </c>
      <c r="I998" s="31"/>
      <c r="J998" s="9">
        <f t="shared" si="251"/>
        <v>3230.44</v>
      </c>
      <c r="K998" s="32"/>
      <c r="L998" s="11">
        <f t="shared" si="252"/>
        <v>6.1700014515673107E-4</v>
      </c>
      <c r="M998" s="32"/>
      <c r="N998" s="11">
        <f t="shared" si="253"/>
        <v>6.6749971324241934E-4</v>
      </c>
      <c r="O998" s="13"/>
      <c r="P998" s="11">
        <f t="shared" si="254"/>
        <v>1.1575938898964076E-3</v>
      </c>
      <c r="Q998" s="11"/>
      <c r="R998" s="11">
        <f t="shared" si="255"/>
        <v>1.791818278661674E-3</v>
      </c>
      <c r="S998" s="11"/>
      <c r="T998" s="11">
        <f t="shared" si="256"/>
        <v>2.0574984463950933E-3</v>
      </c>
      <c r="U998" s="13"/>
      <c r="V998" s="11">
        <f t="shared" si="257"/>
        <v>2.7703252004978788E-3</v>
      </c>
      <c r="W998" s="13"/>
      <c r="X998" s="13">
        <f t="shared" si="258"/>
        <v>3.1863397190961006E-3</v>
      </c>
      <c r="Y998" s="13"/>
      <c r="Z998" s="13">
        <f t="shared" si="259"/>
        <v>3.4281938161086507E-3</v>
      </c>
      <c r="AA998" s="13"/>
      <c r="AB998" s="13">
        <f t="shared" si="260"/>
        <v>5.9062128941407277E-3</v>
      </c>
      <c r="AC998" s="13"/>
      <c r="AD998" s="13">
        <f t="shared" si="261"/>
        <v>6.0678561525446522E-3</v>
      </c>
    </row>
    <row r="999" spans="1:30" x14ac:dyDescent="0.2">
      <c r="A999" s="30" t="s">
        <v>20</v>
      </c>
      <c r="B999" s="30">
        <v>1986</v>
      </c>
      <c r="C999" s="30"/>
      <c r="D999" s="31">
        <v>2383231</v>
      </c>
      <c r="E999" s="31"/>
      <c r="F999" s="31">
        <v>8999.06</v>
      </c>
      <c r="G999" s="31"/>
      <c r="H999" s="31">
        <v>0</v>
      </c>
      <c r="I999" s="31"/>
      <c r="J999" s="9">
        <f t="shared" si="251"/>
        <v>8999.06</v>
      </c>
      <c r="K999" s="32"/>
      <c r="L999" s="11">
        <f t="shared" si="252"/>
        <v>3.7759915006140821E-3</v>
      </c>
      <c r="M999" s="32"/>
      <c r="N999" s="11">
        <f t="shared" si="253"/>
        <v>1.6051422302099069E-3</v>
      </c>
      <c r="O999" s="13"/>
      <c r="P999" s="11">
        <f t="shared" si="254"/>
        <v>1.4061783644372724E-3</v>
      </c>
      <c r="Q999" s="11"/>
      <c r="R999" s="11">
        <f t="shared" si="255"/>
        <v>1.6676380826789864E-3</v>
      </c>
      <c r="S999" s="11"/>
      <c r="T999" s="11">
        <f t="shared" si="256"/>
        <v>2.1204432515360876E-3</v>
      </c>
      <c r="U999" s="13"/>
      <c r="V999" s="11">
        <f t="shared" si="257"/>
        <v>2.2995476049634555E-3</v>
      </c>
      <c r="W999" s="13"/>
      <c r="X999" s="13">
        <f t="shared" si="258"/>
        <v>2.8941436345124713E-3</v>
      </c>
      <c r="Y999" s="13"/>
      <c r="Z999" s="13">
        <f t="shared" si="259"/>
        <v>3.2493877801716376E-3</v>
      </c>
      <c r="AA999" s="13"/>
      <c r="AB999" s="13">
        <f t="shared" si="260"/>
        <v>3.4622449886723707E-3</v>
      </c>
      <c r="AC999" s="13"/>
      <c r="AD999" s="13">
        <f t="shared" si="261"/>
        <v>5.7087296469293487E-3</v>
      </c>
    </row>
    <row r="1000" spans="1:30" x14ac:dyDescent="0.2">
      <c r="A1000" s="30" t="s">
        <v>20</v>
      </c>
      <c r="B1000" s="30">
        <v>1987</v>
      </c>
      <c r="C1000" s="30"/>
      <c r="D1000" s="31">
        <v>2333687</v>
      </c>
      <c r="E1000" s="31"/>
      <c r="F1000" s="31">
        <v>834.38</v>
      </c>
      <c r="G1000" s="31"/>
      <c r="H1000" s="31">
        <v>0</v>
      </c>
      <c r="I1000" s="31"/>
      <c r="J1000" s="9">
        <f t="shared" si="251"/>
        <v>834.38</v>
      </c>
      <c r="K1000" s="32"/>
      <c r="L1000" s="11">
        <f t="shared" si="252"/>
        <v>3.5753723614177909E-4</v>
      </c>
      <c r="M1000" s="32"/>
      <c r="N1000" s="11">
        <f t="shared" si="253"/>
        <v>2.0847171818547615E-3</v>
      </c>
      <c r="O1000" s="13"/>
      <c r="P1000" s="11">
        <f t="shared" si="254"/>
        <v>1.3126047586579557E-3</v>
      </c>
      <c r="Q1000" s="11"/>
      <c r="R1000" s="11">
        <f t="shared" si="255"/>
        <v>1.2082288494249943E-3</v>
      </c>
      <c r="S1000" s="11"/>
      <c r="T1000" s="11">
        <f t="shared" si="256"/>
        <v>1.4577753335231506E-3</v>
      </c>
      <c r="U1000" s="13"/>
      <c r="V1000" s="11">
        <f t="shared" si="257"/>
        <v>1.8744330096765753E-3</v>
      </c>
      <c r="W1000" s="13"/>
      <c r="X1000" s="13">
        <f t="shared" si="258"/>
        <v>2.0641665691981271E-3</v>
      </c>
      <c r="Y1000" s="13"/>
      <c r="Z1000" s="13">
        <f t="shared" si="259"/>
        <v>2.621229928864377E-3</v>
      </c>
      <c r="AA1000" s="13"/>
      <c r="AB1000" s="13">
        <f t="shared" si="260"/>
        <v>2.9753038847390081E-3</v>
      </c>
      <c r="AC1000" s="13"/>
      <c r="AD1000" s="13">
        <f t="shared" si="261"/>
        <v>3.1906363258665422E-3</v>
      </c>
    </row>
    <row r="1001" spans="1:30" x14ac:dyDescent="0.2">
      <c r="A1001" s="30" t="s">
        <v>20</v>
      </c>
      <c r="B1001" s="30">
        <v>1988</v>
      </c>
      <c r="C1001" s="30"/>
      <c r="D1001" s="31">
        <v>2364019</v>
      </c>
      <c r="E1001" s="31"/>
      <c r="F1001" s="31">
        <v>1399.54</v>
      </c>
      <c r="G1001" s="31"/>
      <c r="H1001" s="31">
        <v>0</v>
      </c>
      <c r="I1001" s="31"/>
      <c r="J1001" s="9">
        <f t="shared" si="251"/>
        <v>1399.54</v>
      </c>
      <c r="K1001" s="32"/>
      <c r="L1001" s="11">
        <f t="shared" si="252"/>
        <v>5.9201723844013094E-4</v>
      </c>
      <c r="M1001" s="32"/>
      <c r="N1001" s="11">
        <f t="shared" si="253"/>
        <v>4.7553422883424377E-4</v>
      </c>
      <c r="O1001" s="13"/>
      <c r="P1001" s="11">
        <f t="shared" si="254"/>
        <v>1.5863691486027907E-3</v>
      </c>
      <c r="Q1001" s="11"/>
      <c r="R1001" s="11">
        <f t="shared" si="255"/>
        <v>1.1742975386908963E-3</v>
      </c>
      <c r="S1001" s="11"/>
      <c r="T1001" s="11">
        <f t="shared" si="256"/>
        <v>1.109311289483205E-3</v>
      </c>
      <c r="U1001" s="13"/>
      <c r="V1001" s="11">
        <f t="shared" si="257"/>
        <v>1.3369025803336005E-3</v>
      </c>
      <c r="W1001" s="13"/>
      <c r="X1001" s="13">
        <f t="shared" si="258"/>
        <v>1.7156010618222025E-3</v>
      </c>
      <c r="Y1001" s="13"/>
      <c r="Z1001" s="13">
        <f t="shared" si="259"/>
        <v>1.9031815708090837E-3</v>
      </c>
      <c r="AA1001" s="13"/>
      <c r="AB1001" s="13">
        <f t="shared" si="260"/>
        <v>2.4218042168972715E-3</v>
      </c>
      <c r="AC1001" s="13"/>
      <c r="AD1001" s="13">
        <f t="shared" si="261"/>
        <v>2.7665292025394607E-3</v>
      </c>
    </row>
    <row r="1002" spans="1:30" x14ac:dyDescent="0.2">
      <c r="A1002" s="30" t="s">
        <v>20</v>
      </c>
      <c r="B1002" s="30">
        <v>1989</v>
      </c>
      <c r="C1002" s="30"/>
      <c r="D1002" s="31">
        <v>1685373</v>
      </c>
      <c r="E1002" s="31"/>
      <c r="F1002" s="31">
        <v>451.21</v>
      </c>
      <c r="G1002" s="31"/>
      <c r="H1002" s="31">
        <v>0</v>
      </c>
      <c r="I1002" s="31"/>
      <c r="J1002" s="9">
        <f t="shared" si="251"/>
        <v>451.21</v>
      </c>
      <c r="K1002" s="32"/>
      <c r="L1002" s="11">
        <f t="shared" si="252"/>
        <v>2.6772115134157247E-4</v>
      </c>
      <c r="M1002" s="32"/>
      <c r="N1002" s="11">
        <f t="shared" si="253"/>
        <v>4.5704392165539916E-4</v>
      </c>
      <c r="O1002" s="13"/>
      <c r="P1002" s="11">
        <f t="shared" si="254"/>
        <v>4.2066375803902786E-4</v>
      </c>
      <c r="Q1002" s="11"/>
      <c r="R1002" s="11">
        <f t="shared" si="255"/>
        <v>1.3328515646834299E-3</v>
      </c>
      <c r="S1002" s="11"/>
      <c r="T1002" s="11">
        <f t="shared" si="256"/>
        <v>1.0651762637274736E-3</v>
      </c>
      <c r="U1002" s="13"/>
      <c r="V1002" s="11">
        <f t="shared" si="257"/>
        <v>1.0228878730690893E-3</v>
      </c>
      <c r="W1002" s="13"/>
      <c r="X1002" s="13">
        <f t="shared" si="258"/>
        <v>1.2401151027758605E-3</v>
      </c>
      <c r="Y1002" s="13"/>
      <c r="Z1002" s="13">
        <f t="shared" si="259"/>
        <v>1.5981279342494172E-3</v>
      </c>
      <c r="AA1002" s="13"/>
      <c r="AB1002" s="13">
        <f t="shared" si="260"/>
        <v>1.7849004276959976E-3</v>
      </c>
      <c r="AC1002" s="13"/>
      <c r="AD1002" s="13">
        <f t="shared" si="261"/>
        <v>2.280761358684295E-3</v>
      </c>
    </row>
    <row r="1003" spans="1:30" x14ac:dyDescent="0.2">
      <c r="A1003" s="30" t="s">
        <v>20</v>
      </c>
      <c r="B1003" s="30">
        <v>1990</v>
      </c>
      <c r="C1003" s="30"/>
      <c r="D1003" s="31">
        <v>2433386</v>
      </c>
      <c r="E1003" s="31"/>
      <c r="F1003" s="31">
        <v>4308.7299999999996</v>
      </c>
      <c r="G1003" s="31"/>
      <c r="H1003" s="31">
        <v>0</v>
      </c>
      <c r="I1003" s="31"/>
      <c r="J1003" s="9">
        <f t="shared" si="251"/>
        <v>4308.7299999999996</v>
      </c>
      <c r="K1003" s="32"/>
      <c r="L1003" s="11">
        <f t="shared" si="252"/>
        <v>1.7706726347566722E-3</v>
      </c>
      <c r="M1003" s="32"/>
      <c r="N1003" s="11">
        <f t="shared" si="253"/>
        <v>1.1556733472388163E-3</v>
      </c>
      <c r="O1003" s="13"/>
      <c r="P1003" s="11">
        <f t="shared" si="254"/>
        <v>9.5012971291011351E-4</v>
      </c>
      <c r="Q1003" s="11"/>
      <c r="R1003" s="11">
        <f t="shared" si="255"/>
        <v>7.9327258714235235E-4</v>
      </c>
      <c r="S1003" s="11"/>
      <c r="T1003" s="11">
        <f t="shared" si="256"/>
        <v>1.4279780451183673E-3</v>
      </c>
      <c r="U1003" s="13"/>
      <c r="V1003" s="11">
        <f t="shared" si="257"/>
        <v>1.1696302667361749E-3</v>
      </c>
      <c r="W1003" s="13"/>
      <c r="X1003" s="13">
        <f t="shared" si="258"/>
        <v>1.1194438871356583E-3</v>
      </c>
      <c r="Y1003" s="13"/>
      <c r="Z1003" s="13">
        <f t="shared" si="259"/>
        <v>1.3014442609445875E-3</v>
      </c>
      <c r="AA1003" s="13"/>
      <c r="AB1003" s="13">
        <f t="shared" si="260"/>
        <v>1.6162210488544165E-3</v>
      </c>
      <c r="AC1003" s="13"/>
      <c r="AD1003" s="13">
        <f t="shared" si="261"/>
        <v>1.7835552084182469E-3</v>
      </c>
    </row>
    <row r="1004" spans="1:30" x14ac:dyDescent="0.2">
      <c r="A1004" s="30" t="s">
        <v>20</v>
      </c>
      <c r="B1004" s="30">
        <v>1991</v>
      </c>
      <c r="C1004" s="30"/>
      <c r="D1004" s="31">
        <v>1583008</v>
      </c>
      <c r="E1004" s="31"/>
      <c r="F1004" s="31">
        <v>5645.13</v>
      </c>
      <c r="G1004" s="31"/>
      <c r="H1004" s="31">
        <v>0</v>
      </c>
      <c r="I1004" s="31"/>
      <c r="J1004" s="9">
        <f t="shared" si="251"/>
        <v>5645.13</v>
      </c>
      <c r="K1004" s="32"/>
      <c r="L1004" s="11">
        <f t="shared" si="252"/>
        <v>3.5660779983423961E-3</v>
      </c>
      <c r="M1004" s="32"/>
      <c r="N1004" s="11">
        <f t="shared" si="253"/>
        <v>2.4783076560715906E-3</v>
      </c>
      <c r="O1004" s="13"/>
      <c r="P1004" s="11">
        <f t="shared" si="254"/>
        <v>1.8248851627925167E-3</v>
      </c>
      <c r="Q1004" s="11"/>
      <c r="R1004" s="11">
        <f t="shared" si="255"/>
        <v>1.4635411849508529E-3</v>
      </c>
      <c r="S1004" s="11"/>
      <c r="T1004" s="11">
        <f t="shared" si="256"/>
        <v>1.2153490854776969E-3</v>
      </c>
      <c r="U1004" s="13"/>
      <c r="V1004" s="11">
        <f t="shared" si="257"/>
        <v>1.6927599981975644E-3</v>
      </c>
      <c r="W1004" s="13"/>
      <c r="X1004" s="13">
        <f t="shared" si="258"/>
        <v>1.3801700970073741E-3</v>
      </c>
      <c r="Y1004" s="13"/>
      <c r="Z1004" s="13">
        <f t="shared" si="259"/>
        <v>1.3090336629621262E-3</v>
      </c>
      <c r="AA1004" s="13"/>
      <c r="AB1004" s="13">
        <f t="shared" si="260"/>
        <v>1.4598300182158055E-3</v>
      </c>
      <c r="AC1004" s="13"/>
      <c r="AD1004" s="13">
        <f t="shared" si="261"/>
        <v>1.7407377600225584E-3</v>
      </c>
    </row>
    <row r="1005" spans="1:30" x14ac:dyDescent="0.2">
      <c r="A1005" s="30" t="s">
        <v>20</v>
      </c>
      <c r="B1005" s="30">
        <v>1992</v>
      </c>
      <c r="C1005" s="30"/>
      <c r="D1005" s="31">
        <v>2207028</v>
      </c>
      <c r="E1005" s="31"/>
      <c r="F1005" s="31">
        <v>25508.32</v>
      </c>
      <c r="G1005" s="31"/>
      <c r="H1005" s="31">
        <v>0</v>
      </c>
      <c r="I1005" s="31"/>
      <c r="J1005" s="9">
        <f t="shared" si="251"/>
        <v>25508.32</v>
      </c>
      <c r="K1005" s="32"/>
      <c r="L1005" s="11">
        <f t="shared" si="252"/>
        <v>1.1557769090378554E-2</v>
      </c>
      <c r="M1005" s="32"/>
      <c r="N1005" s="11">
        <f t="shared" si="253"/>
        <v>8.2198295741781873E-3</v>
      </c>
      <c r="O1005" s="13"/>
      <c r="P1005" s="11">
        <f t="shared" si="254"/>
        <v>5.6981801973255228E-3</v>
      </c>
      <c r="Q1005" s="11"/>
      <c r="R1005" s="11">
        <f t="shared" si="255"/>
        <v>4.540943342190561E-3</v>
      </c>
      <c r="S1005" s="11"/>
      <c r="T1005" s="11">
        <f t="shared" si="256"/>
        <v>3.6322014591133453E-3</v>
      </c>
      <c r="U1005" s="13"/>
      <c r="V1005" s="11">
        <f t="shared" si="257"/>
        <v>3.0260030122553432E-3</v>
      </c>
      <c r="W1005" s="13"/>
      <c r="X1005" s="13">
        <f t="shared" si="258"/>
        <v>3.1452443579378202E-3</v>
      </c>
      <c r="Y1005" s="13"/>
      <c r="Z1005" s="13">
        <f t="shared" si="259"/>
        <v>2.4907631236127628E-3</v>
      </c>
      <c r="AA1005" s="13"/>
      <c r="AB1005" s="13">
        <f t="shared" si="260"/>
        <v>2.308312808477527E-3</v>
      </c>
      <c r="AC1005" s="13"/>
      <c r="AD1005" s="13">
        <f t="shared" si="261"/>
        <v>2.3569854747057892E-3</v>
      </c>
    </row>
    <row r="1006" spans="1:30" x14ac:dyDescent="0.2">
      <c r="A1006" s="30" t="s">
        <v>20</v>
      </c>
      <c r="B1006" s="30">
        <v>1993</v>
      </c>
      <c r="C1006" s="30"/>
      <c r="D1006" s="31">
        <v>11798483.59</v>
      </c>
      <c r="E1006" s="31"/>
      <c r="F1006" s="31">
        <v>17155</v>
      </c>
      <c r="G1006" s="31"/>
      <c r="H1006" s="31">
        <v>0</v>
      </c>
      <c r="I1006" s="31"/>
      <c r="J1006" s="9">
        <f t="shared" si="251"/>
        <v>17155</v>
      </c>
      <c r="K1006" s="32"/>
      <c r="L1006" s="11">
        <f t="shared" si="252"/>
        <v>1.454000411929208E-3</v>
      </c>
      <c r="M1006" s="32"/>
      <c r="N1006" s="11">
        <f t="shared" si="253"/>
        <v>3.0461807643257966E-3</v>
      </c>
      <c r="O1006" s="13"/>
      <c r="P1006" s="11">
        <f t="shared" si="254"/>
        <v>3.0989761228506752E-3</v>
      </c>
      <c r="Q1006" s="11"/>
      <c r="R1006" s="11">
        <f t="shared" si="255"/>
        <v>2.9196235513072621E-3</v>
      </c>
      <c r="S1006" s="11"/>
      <c r="T1006" s="11">
        <f t="shared" si="256"/>
        <v>2.6928319786846833E-3</v>
      </c>
      <c r="U1006" s="13"/>
      <c r="V1006" s="11">
        <f t="shared" si="257"/>
        <v>2.46781729881972E-3</v>
      </c>
      <c r="W1006" s="13"/>
      <c r="X1006" s="13">
        <f t="shared" si="258"/>
        <v>2.266025196453525E-3</v>
      </c>
      <c r="Y1006" s="13"/>
      <c r="Z1006" s="13">
        <f t="shared" si="259"/>
        <v>2.4003603294877021E-3</v>
      </c>
      <c r="AA1006" s="13"/>
      <c r="AB1006" s="13">
        <f t="shared" si="260"/>
        <v>2.1087917133173323E-3</v>
      </c>
      <c r="AC1006" s="13"/>
      <c r="AD1006" s="13">
        <f t="shared" si="261"/>
        <v>2.0155911626185664E-3</v>
      </c>
    </row>
    <row r="1007" spans="1:30" x14ac:dyDescent="0.2">
      <c r="A1007" s="30" t="s">
        <v>20</v>
      </c>
      <c r="B1007" s="30">
        <v>1994</v>
      </c>
      <c r="C1007" s="30"/>
      <c r="D1007" s="31">
        <v>2838992.42</v>
      </c>
      <c r="E1007" s="31"/>
      <c r="F1007" s="31">
        <v>12997</v>
      </c>
      <c r="G1007" s="31"/>
      <c r="H1007" s="31">
        <v>0</v>
      </c>
      <c r="I1007" s="31"/>
      <c r="J1007" s="9">
        <f t="shared" si="251"/>
        <v>12997</v>
      </c>
      <c r="K1007" s="32"/>
      <c r="L1007" s="11">
        <f t="shared" si="252"/>
        <v>4.5780326528663297E-3</v>
      </c>
      <c r="M1007" s="32"/>
      <c r="N1007" s="11">
        <f t="shared" si="253"/>
        <v>2.0599179789876905E-3</v>
      </c>
      <c r="O1007" s="13"/>
      <c r="P1007" s="11">
        <f t="shared" si="254"/>
        <v>3.3043608744404941E-3</v>
      </c>
      <c r="Q1007" s="11"/>
      <c r="R1007" s="11">
        <f t="shared" si="255"/>
        <v>3.3268435785976731E-3</v>
      </c>
      <c r="S1007" s="11"/>
      <c r="T1007" s="11">
        <f t="shared" si="256"/>
        <v>3.1453190542682684E-3</v>
      </c>
      <c r="U1007" s="13"/>
      <c r="V1007" s="11">
        <f t="shared" si="257"/>
        <v>2.930213602537549E-3</v>
      </c>
      <c r="W1007" s="13"/>
      <c r="X1007" s="13">
        <f t="shared" si="258"/>
        <v>2.7083157190428871E-3</v>
      </c>
      <c r="Y1007" s="13"/>
      <c r="Z1007" s="13">
        <f t="shared" si="259"/>
        <v>2.5069508014534917E-3</v>
      </c>
      <c r="AA1007" s="13"/>
      <c r="AB1007" s="13">
        <f t="shared" si="260"/>
        <v>2.6090332229047595E-3</v>
      </c>
      <c r="AC1007" s="13"/>
      <c r="AD1007" s="13">
        <f t="shared" si="261"/>
        <v>2.3098693826548735E-3</v>
      </c>
    </row>
    <row r="1008" spans="1:30" x14ac:dyDescent="0.2">
      <c r="A1008" s="30" t="s">
        <v>20</v>
      </c>
      <c r="B1008" s="30">
        <v>1995</v>
      </c>
      <c r="C1008" s="30"/>
      <c r="D1008" s="31">
        <v>13258586.310000001</v>
      </c>
      <c r="E1008" s="31"/>
      <c r="F1008" s="31">
        <v>11542</v>
      </c>
      <c r="G1008" s="31"/>
      <c r="H1008" s="31">
        <v>0</v>
      </c>
      <c r="I1008" s="31"/>
      <c r="J1008" s="9">
        <f t="shared" si="251"/>
        <v>11542</v>
      </c>
      <c r="K1008" s="32"/>
      <c r="L1008" s="11">
        <f t="shared" si="252"/>
        <v>8.7053021567576154E-4</v>
      </c>
      <c r="M1008" s="32"/>
      <c r="N1008" s="11">
        <f t="shared" si="253"/>
        <v>1.524390742954919E-3</v>
      </c>
      <c r="O1008" s="13"/>
      <c r="P1008" s="11">
        <f t="shared" si="254"/>
        <v>1.4946195460033658E-3</v>
      </c>
      <c r="Q1008" s="11"/>
      <c r="R1008" s="11">
        <f t="shared" si="255"/>
        <v>2.2324060183067612E-3</v>
      </c>
      <c r="S1008" s="11"/>
      <c r="T1008" s="11">
        <f t="shared" si="256"/>
        <v>2.2990350299462174E-3</v>
      </c>
      <c r="U1008" s="13"/>
      <c r="V1008" s="11">
        <f t="shared" si="257"/>
        <v>2.2613524658335162E-3</v>
      </c>
      <c r="W1008" s="13"/>
      <c r="X1008" s="13">
        <f t="shared" si="258"/>
        <v>2.1675101036263533E-3</v>
      </c>
      <c r="Y1008" s="13"/>
      <c r="Z1008" s="13">
        <f t="shared" si="259"/>
        <v>2.069930729362378E-3</v>
      </c>
      <c r="AA1008" s="13"/>
      <c r="AB1008" s="13">
        <f t="shared" si="260"/>
        <v>1.9712656053197178E-3</v>
      </c>
      <c r="AC1008" s="13"/>
      <c r="AD1008" s="13">
        <f t="shared" si="261"/>
        <v>2.0715570600628669E-3</v>
      </c>
    </row>
    <row r="1009" spans="1:30" x14ac:dyDescent="0.2">
      <c r="A1009" s="30" t="s">
        <v>20</v>
      </c>
      <c r="B1009" s="30">
        <v>1996</v>
      </c>
      <c r="C1009" s="30"/>
      <c r="D1009" s="31">
        <v>5017963.83</v>
      </c>
      <c r="E1009" s="31"/>
      <c r="F1009" s="31">
        <v>820366</v>
      </c>
      <c r="G1009" s="31"/>
      <c r="H1009" s="31">
        <v>0</v>
      </c>
      <c r="I1009" s="31"/>
      <c r="J1009" s="9">
        <f t="shared" si="251"/>
        <v>820366</v>
      </c>
      <c r="K1009" s="32"/>
      <c r="L1009" s="11">
        <f t="shared" si="252"/>
        <v>0.16348583365536137</v>
      </c>
      <c r="M1009" s="32"/>
      <c r="N1009" s="11">
        <f t="shared" si="253"/>
        <v>4.5517780632970156E-2</v>
      </c>
      <c r="O1009" s="13"/>
      <c r="P1009" s="11">
        <f t="shared" si="254"/>
        <v>4.0013416543723417E-2</v>
      </c>
      <c r="Q1009" s="11"/>
      <c r="R1009" s="11">
        <f t="shared" si="255"/>
        <v>2.6191265573871463E-2</v>
      </c>
      <c r="S1009" s="11"/>
      <c r="T1009" s="11">
        <f t="shared" si="256"/>
        <v>2.5271687922841009E-2</v>
      </c>
      <c r="U1009" s="13"/>
      <c r="V1009" s="11">
        <f t="shared" si="257"/>
        <v>2.4335547557370295E-2</v>
      </c>
      <c r="W1009" s="13"/>
      <c r="X1009" s="13">
        <f t="shared" si="258"/>
        <v>2.2932567717754995E-2</v>
      </c>
      <c r="Y1009" s="13"/>
      <c r="Z1009" s="13">
        <f t="shared" si="259"/>
        <v>2.1996847956697377E-2</v>
      </c>
      <c r="AA1009" s="13"/>
      <c r="AB1009" s="13">
        <f t="shared" si="260"/>
        <v>2.0825161713064113E-2</v>
      </c>
      <c r="AC1009" s="13"/>
      <c r="AD1009" s="13">
        <f t="shared" si="261"/>
        <v>1.9775854243375125E-2</v>
      </c>
    </row>
    <row r="1010" spans="1:30" x14ac:dyDescent="0.2">
      <c r="A1010" s="30" t="s">
        <v>20</v>
      </c>
      <c r="B1010" s="30">
        <v>1997</v>
      </c>
      <c r="C1010" s="30"/>
      <c r="D1010" s="31">
        <v>505155.48</v>
      </c>
      <c r="E1010" s="31"/>
      <c r="F1010" s="31">
        <v>0</v>
      </c>
      <c r="G1010" s="31"/>
      <c r="H1010" s="31">
        <v>0</v>
      </c>
      <c r="I1010" s="31"/>
      <c r="J1010" s="9">
        <f t="shared" si="251"/>
        <v>0</v>
      </c>
      <c r="K1010" s="32"/>
      <c r="L1010" s="11">
        <f t="shared" si="252"/>
        <v>0</v>
      </c>
      <c r="M1010" s="32"/>
      <c r="N1010" s="11">
        <f t="shared" si="253"/>
        <v>0.14853309406419465</v>
      </c>
      <c r="O1010" s="13"/>
      <c r="P1010" s="11">
        <f t="shared" si="254"/>
        <v>4.4293527799420376E-2</v>
      </c>
      <c r="Q1010" s="11"/>
      <c r="R1010" s="11">
        <f t="shared" si="255"/>
        <v>3.9078525514618392E-2</v>
      </c>
      <c r="S1010" s="11"/>
      <c r="T1010" s="11">
        <f t="shared" si="256"/>
        <v>2.5795365354672212E-2</v>
      </c>
      <c r="U1010" s="13"/>
      <c r="V1010" s="11">
        <f t="shared" si="257"/>
        <v>2.4913352535056089E-2</v>
      </c>
      <c r="W1010" s="13"/>
      <c r="X1010" s="13">
        <f t="shared" si="258"/>
        <v>2.4005166109159069E-2</v>
      </c>
      <c r="Y1010" s="13"/>
      <c r="Z1010" s="13">
        <f t="shared" si="259"/>
        <v>2.2640343918298791E-2</v>
      </c>
      <c r="AA1010" s="13"/>
      <c r="AB1010" s="13">
        <f t="shared" si="260"/>
        <v>2.1727978556495813E-2</v>
      </c>
      <c r="AC1010" s="13"/>
      <c r="AD1010" s="13">
        <f t="shared" si="261"/>
        <v>2.0584386614340602E-2</v>
      </c>
    </row>
    <row r="1011" spans="1:30" x14ac:dyDescent="0.2">
      <c r="A1011" s="30" t="s">
        <v>20</v>
      </c>
      <c r="B1011" s="30">
        <v>1998</v>
      </c>
      <c r="C1011" s="30"/>
      <c r="D1011" s="31">
        <v>2519503.1</v>
      </c>
      <c r="E1011" s="31"/>
      <c r="F1011" s="31">
        <v>0</v>
      </c>
      <c r="G1011" s="31"/>
      <c r="H1011" s="31">
        <v>0</v>
      </c>
      <c r="I1011" s="31"/>
      <c r="J1011" s="9">
        <f t="shared" si="251"/>
        <v>0</v>
      </c>
      <c r="K1011" s="32"/>
      <c r="L1011" s="11">
        <f t="shared" si="252"/>
        <v>0</v>
      </c>
      <c r="M1011" s="32"/>
      <c r="N1011" s="11">
        <f t="shared" si="253"/>
        <v>0</v>
      </c>
      <c r="O1011" s="13"/>
      <c r="P1011" s="11">
        <f t="shared" si="254"/>
        <v>0.10200230200785965</v>
      </c>
      <c r="Q1011" s="11"/>
      <c r="R1011" s="11">
        <f t="shared" si="255"/>
        <v>3.905449737314249E-2</v>
      </c>
      <c r="S1011" s="11"/>
      <c r="T1011" s="11">
        <f t="shared" si="256"/>
        <v>3.4999915497804332E-2</v>
      </c>
      <c r="U1011" s="13"/>
      <c r="V1011" s="11">
        <f t="shared" si="257"/>
        <v>2.3986965757831175E-2</v>
      </c>
      <c r="W1011" s="13"/>
      <c r="X1011" s="13">
        <f t="shared" si="258"/>
        <v>2.3267839462912041E-2</v>
      </c>
      <c r="Y1011" s="13"/>
      <c r="Z1011" s="13">
        <f t="shared" si="259"/>
        <v>2.2482814286177495E-2</v>
      </c>
      <c r="AA1011" s="13"/>
      <c r="AB1011" s="13">
        <f t="shared" si="260"/>
        <v>2.12874130258149E-2</v>
      </c>
      <c r="AC1011" s="13"/>
      <c r="AD1011" s="13">
        <f t="shared" si="261"/>
        <v>2.0479475571445804E-2</v>
      </c>
    </row>
    <row r="1012" spans="1:30" x14ac:dyDescent="0.2">
      <c r="A1012" s="30" t="s">
        <v>20</v>
      </c>
      <c r="B1012" s="30">
        <v>1999</v>
      </c>
      <c r="C1012" s="30"/>
      <c r="D1012" s="31">
        <v>385901.88</v>
      </c>
      <c r="E1012" s="31"/>
      <c r="F1012" s="31">
        <v>0</v>
      </c>
      <c r="G1012" s="31"/>
      <c r="H1012" s="31">
        <v>0</v>
      </c>
      <c r="I1012" s="31"/>
      <c r="J1012" s="9">
        <f t="shared" si="251"/>
        <v>0</v>
      </c>
      <c r="K1012" s="32"/>
      <c r="L1012" s="11">
        <f t="shared" si="252"/>
        <v>0</v>
      </c>
      <c r="M1012" s="32"/>
      <c r="N1012" s="11">
        <f t="shared" si="253"/>
        <v>0</v>
      </c>
      <c r="O1012" s="13"/>
      <c r="P1012" s="11">
        <f t="shared" si="254"/>
        <v>0</v>
      </c>
      <c r="Q1012" s="11"/>
      <c r="R1012" s="11">
        <f t="shared" si="255"/>
        <v>9.7332103672444881E-2</v>
      </c>
      <c r="S1012" s="11"/>
      <c r="T1012" s="11">
        <f t="shared" si="256"/>
        <v>3.835955906454408E-2</v>
      </c>
      <c r="U1012" s="13"/>
      <c r="V1012" s="11">
        <f t="shared" si="257"/>
        <v>3.4449215161129171E-2</v>
      </c>
      <c r="W1012" s="13"/>
      <c r="X1012" s="13">
        <f t="shared" si="258"/>
        <v>2.3732135185887529E-2</v>
      </c>
      <c r="Y1012" s="13"/>
      <c r="Z1012" s="13">
        <f t="shared" si="259"/>
        <v>2.3034807364902172E-2</v>
      </c>
      <c r="AA1012" s="13"/>
      <c r="AB1012" s="13">
        <f t="shared" si="260"/>
        <v>2.2266530055235635E-2</v>
      </c>
      <c r="AC1012" s="13"/>
      <c r="AD1012" s="13">
        <f t="shared" si="261"/>
        <v>2.1094340471414133E-2</v>
      </c>
    </row>
    <row r="1013" spans="1:30" x14ac:dyDescent="0.2">
      <c r="A1013" s="30" t="s">
        <v>20</v>
      </c>
      <c r="B1013" s="30">
        <v>2000</v>
      </c>
      <c r="C1013" s="30"/>
      <c r="D1013" s="31">
        <v>658006.16</v>
      </c>
      <c r="E1013" s="31"/>
      <c r="F1013" s="31">
        <v>0</v>
      </c>
      <c r="G1013" s="31"/>
      <c r="H1013" s="31">
        <v>0</v>
      </c>
      <c r="I1013" s="31"/>
      <c r="J1013" s="9">
        <f t="shared" si="251"/>
        <v>0</v>
      </c>
      <c r="K1013" s="32"/>
      <c r="L1013" s="11">
        <f t="shared" si="252"/>
        <v>0</v>
      </c>
      <c r="M1013" s="32"/>
      <c r="N1013" s="11">
        <f t="shared" si="253"/>
        <v>0</v>
      </c>
      <c r="O1013" s="13"/>
      <c r="P1013" s="11">
        <f t="shared" si="254"/>
        <v>0</v>
      </c>
      <c r="Q1013" s="11"/>
      <c r="R1013" s="11">
        <f t="shared" si="255"/>
        <v>0</v>
      </c>
      <c r="S1013" s="11"/>
      <c r="T1013" s="11">
        <f t="shared" si="256"/>
        <v>9.0283745211022753E-2</v>
      </c>
      <c r="U1013" s="13"/>
      <c r="V1013" s="11">
        <f t="shared" si="257"/>
        <v>3.72299688086302E-2</v>
      </c>
      <c r="W1013" s="13"/>
      <c r="X1013" s="13">
        <f t="shared" si="258"/>
        <v>3.354913187364128E-2</v>
      </c>
      <c r="Y1013" s="13"/>
      <c r="Z1013" s="13">
        <f t="shared" si="259"/>
        <v>2.3309885419912923E-2</v>
      </c>
      <c r="AA1013" s="13"/>
      <c r="AB1013" s="13">
        <f t="shared" si="260"/>
        <v>2.2648045644765247E-2</v>
      </c>
      <c r="AC1013" s="13"/>
      <c r="AD1013" s="13">
        <f t="shared" si="261"/>
        <v>2.1907183248807728E-2</v>
      </c>
    </row>
    <row r="1014" spans="1:30" x14ac:dyDescent="0.2">
      <c r="A1014" s="30" t="s">
        <v>20</v>
      </c>
      <c r="B1014" s="30">
        <v>2001</v>
      </c>
      <c r="C1014" s="30"/>
      <c r="D1014" s="31">
        <v>643485.42000000004</v>
      </c>
      <c r="E1014" s="31"/>
      <c r="F1014" s="31">
        <v>0</v>
      </c>
      <c r="G1014" s="31"/>
      <c r="H1014" s="31">
        <v>0</v>
      </c>
      <c r="I1014" s="31"/>
      <c r="J1014" s="9">
        <f t="shared" si="251"/>
        <v>0</v>
      </c>
      <c r="K1014" s="32"/>
      <c r="L1014" s="11">
        <f t="shared" si="252"/>
        <v>0</v>
      </c>
      <c r="M1014" s="32"/>
      <c r="N1014" s="11">
        <f t="shared" si="253"/>
        <v>0</v>
      </c>
      <c r="O1014" s="13"/>
      <c r="P1014" s="11">
        <f t="shared" si="254"/>
        <v>0</v>
      </c>
      <c r="Q1014" s="11"/>
      <c r="R1014" s="11">
        <f t="shared" si="255"/>
        <v>0</v>
      </c>
      <c r="S1014" s="11"/>
      <c r="T1014" s="11">
        <f t="shared" si="256"/>
        <v>0</v>
      </c>
      <c r="U1014" s="13"/>
      <c r="V1014" s="11">
        <f t="shared" si="257"/>
        <v>8.431291489764034E-2</v>
      </c>
      <c r="W1014" s="13"/>
      <c r="X1014" s="13">
        <f t="shared" si="258"/>
        <v>3.6187846198137127E-2</v>
      </c>
      <c r="Y1014" s="13"/>
      <c r="Z1014" s="13">
        <f t="shared" si="259"/>
        <v>3.2713267072884897E-2</v>
      </c>
      <c r="AA1014" s="13"/>
      <c r="AB1014" s="13">
        <f t="shared" si="260"/>
        <v>2.291123713842471E-2</v>
      </c>
      <c r="AC1014" s="13"/>
      <c r="AD1014" s="13">
        <f t="shared" si="261"/>
        <v>2.2282176935094804E-2</v>
      </c>
    </row>
    <row r="1015" spans="1:30" x14ac:dyDescent="0.2">
      <c r="A1015" s="30" t="s">
        <v>20</v>
      </c>
      <c r="B1015" s="30">
        <v>2002</v>
      </c>
      <c r="C1015" s="30"/>
      <c r="D1015" s="31">
        <v>4489907.16</v>
      </c>
      <c r="E1015" s="31"/>
      <c r="F1015" s="31">
        <v>0</v>
      </c>
      <c r="G1015" s="31"/>
      <c r="H1015" s="31">
        <v>0</v>
      </c>
      <c r="I1015" s="31"/>
      <c r="J1015" s="9">
        <f t="shared" si="251"/>
        <v>0</v>
      </c>
      <c r="K1015" s="32"/>
      <c r="L1015" s="11">
        <f t="shared" si="252"/>
        <v>0</v>
      </c>
      <c r="M1015" s="32"/>
      <c r="N1015" s="11">
        <f t="shared" si="253"/>
        <v>0</v>
      </c>
      <c r="O1015" s="13"/>
      <c r="P1015" s="11">
        <f t="shared" si="254"/>
        <v>0</v>
      </c>
      <c r="Q1015" s="11"/>
      <c r="R1015" s="11">
        <f t="shared" si="255"/>
        <v>0</v>
      </c>
      <c r="S1015" s="11"/>
      <c r="T1015" s="11">
        <f t="shared" si="256"/>
        <v>0</v>
      </c>
      <c r="U1015" s="13"/>
      <c r="V1015" s="11">
        <f t="shared" si="257"/>
        <v>0</v>
      </c>
      <c r="W1015" s="13"/>
      <c r="X1015" s="13">
        <f t="shared" si="258"/>
        <v>5.7691310864992774E-2</v>
      </c>
      <c r="Y1015" s="13"/>
      <c r="Z1015" s="13">
        <f t="shared" si="259"/>
        <v>3.0274859152894643E-2</v>
      </c>
      <c r="AA1015" s="13"/>
      <c r="AB1015" s="13">
        <f t="shared" si="260"/>
        <v>2.7868556145834618E-2</v>
      </c>
      <c r="AC1015" s="13"/>
      <c r="AD1015" s="13">
        <f t="shared" si="261"/>
        <v>2.0468712600119662E-2</v>
      </c>
    </row>
    <row r="1016" spans="1:30" x14ac:dyDescent="0.2">
      <c r="A1016" s="30" t="s">
        <v>20</v>
      </c>
      <c r="B1016" s="30">
        <v>2003</v>
      </c>
      <c r="C1016" s="30"/>
      <c r="D1016" s="31">
        <v>0</v>
      </c>
      <c r="E1016" s="31"/>
      <c r="F1016" s="31">
        <v>0</v>
      </c>
      <c r="G1016" s="31"/>
      <c r="H1016" s="31">
        <v>0</v>
      </c>
      <c r="I1016" s="31"/>
      <c r="J1016" s="9">
        <f t="shared" si="251"/>
        <v>0</v>
      </c>
      <c r="K1016" s="32"/>
      <c r="L1016" s="11" t="str">
        <f t="shared" si="252"/>
        <v>NA</v>
      </c>
      <c r="M1016" s="32"/>
      <c r="N1016" s="11">
        <f t="shared" si="253"/>
        <v>0</v>
      </c>
      <c r="O1016" s="13"/>
      <c r="P1016" s="11">
        <f t="shared" si="254"/>
        <v>0</v>
      </c>
      <c r="Q1016" s="11"/>
      <c r="R1016" s="11">
        <f t="shared" si="255"/>
        <v>0</v>
      </c>
      <c r="S1016" s="11"/>
      <c r="T1016" s="11">
        <f t="shared" si="256"/>
        <v>0</v>
      </c>
      <c r="U1016" s="13"/>
      <c r="V1016" s="11">
        <f t="shared" si="257"/>
        <v>0</v>
      </c>
      <c r="W1016" s="13"/>
      <c r="X1016" s="13">
        <f t="shared" si="258"/>
        <v>0</v>
      </c>
      <c r="Y1016" s="13"/>
      <c r="Z1016" s="13">
        <f t="shared" si="259"/>
        <v>5.7691310864992774E-2</v>
      </c>
      <c r="AA1016" s="13"/>
      <c r="AB1016" s="13">
        <f t="shared" si="260"/>
        <v>3.0274859152894643E-2</v>
      </c>
      <c r="AC1016" s="13"/>
      <c r="AD1016" s="13">
        <f t="shared" si="261"/>
        <v>2.7868556145834618E-2</v>
      </c>
    </row>
    <row r="1017" spans="1:30" x14ac:dyDescent="0.2">
      <c r="A1017" s="30" t="s">
        <v>20</v>
      </c>
      <c r="B1017" s="30">
        <v>2004</v>
      </c>
      <c r="C1017" s="30"/>
      <c r="D1017" s="31">
        <v>7371018</v>
      </c>
      <c r="E1017" s="31"/>
      <c r="F1017" s="31">
        <v>0</v>
      </c>
      <c r="G1017" s="31"/>
      <c r="H1017" s="31">
        <v>0</v>
      </c>
      <c r="I1017" s="31"/>
      <c r="J1017" s="9">
        <f t="shared" si="251"/>
        <v>0</v>
      </c>
      <c r="K1017" s="32"/>
      <c r="L1017" s="11">
        <f t="shared" si="252"/>
        <v>0</v>
      </c>
      <c r="M1017" s="32"/>
      <c r="N1017" s="11">
        <f t="shared" si="253"/>
        <v>0</v>
      </c>
      <c r="O1017" s="13"/>
      <c r="P1017" s="11">
        <f t="shared" si="254"/>
        <v>0</v>
      </c>
      <c r="Q1017" s="11"/>
      <c r="R1017" s="11">
        <f t="shared" si="255"/>
        <v>0</v>
      </c>
      <c r="S1017" s="11"/>
      <c r="T1017" s="11">
        <f t="shared" si="256"/>
        <v>0</v>
      </c>
      <c r="U1017" s="13"/>
      <c r="V1017" s="11">
        <f t="shared" si="257"/>
        <v>0</v>
      </c>
      <c r="W1017" s="13"/>
      <c r="X1017" s="13">
        <f t="shared" si="258"/>
        <v>0</v>
      </c>
      <c r="Y1017" s="13"/>
      <c r="Z1017" s="13">
        <f t="shared" si="259"/>
        <v>0</v>
      </c>
      <c r="AA1017" s="13"/>
      <c r="AB1017" s="13">
        <f t="shared" si="260"/>
        <v>3.799584274071819E-2</v>
      </c>
      <c r="AC1017" s="13"/>
      <c r="AD1017" s="13">
        <f t="shared" si="261"/>
        <v>2.387142849553494E-2</v>
      </c>
    </row>
    <row r="1018" spans="1:30" x14ac:dyDescent="0.2">
      <c r="A1018" s="30" t="s">
        <v>20</v>
      </c>
      <c r="B1018" s="30">
        <v>2005</v>
      </c>
      <c r="C1018" s="30"/>
      <c r="D1018" s="31">
        <v>4339366.58</v>
      </c>
      <c r="E1018" s="31"/>
      <c r="F1018" s="31">
        <v>9962.49</v>
      </c>
      <c r="G1018" s="31"/>
      <c r="H1018" s="31">
        <v>0</v>
      </c>
      <c r="I1018" s="31"/>
      <c r="J1018" s="9">
        <f t="shared" si="251"/>
        <v>9962.49</v>
      </c>
      <c r="K1018" s="32"/>
      <c r="L1018" s="11">
        <f t="shared" si="252"/>
        <v>2.2958396845098989E-3</v>
      </c>
      <c r="M1018" s="32"/>
      <c r="N1018" s="11">
        <f t="shared" si="253"/>
        <v>8.5073977988859521E-4</v>
      </c>
      <c r="O1018" s="13"/>
      <c r="P1018" s="11">
        <f t="shared" si="254"/>
        <v>8.5073977988859521E-4</v>
      </c>
      <c r="Q1018" s="11"/>
      <c r="R1018" s="11">
        <f t="shared" si="255"/>
        <v>6.1495744397007995E-4</v>
      </c>
      <c r="S1018" s="11"/>
      <c r="T1018" s="11">
        <f t="shared" si="256"/>
        <v>5.9146412977123476E-4</v>
      </c>
      <c r="U1018" s="13"/>
      <c r="V1018" s="11">
        <f t="shared" si="257"/>
        <v>5.6922713633504173E-4</v>
      </c>
      <c r="W1018" s="13"/>
      <c r="X1018" s="13">
        <f t="shared" si="258"/>
        <v>5.5694685414074696E-4</v>
      </c>
      <c r="Y1018" s="13"/>
      <c r="Z1018" s="13">
        <f t="shared" si="259"/>
        <v>4.8818533222433195E-4</v>
      </c>
      <c r="AA1018" s="13"/>
      <c r="AB1018" s="13">
        <f t="shared" si="260"/>
        <v>4.7639279962143007E-4</v>
      </c>
      <c r="AC1018" s="13"/>
      <c r="AD1018" s="13">
        <f t="shared" si="261"/>
        <v>3.2021544151670016E-2</v>
      </c>
    </row>
    <row r="1019" spans="1:30" x14ac:dyDescent="0.2">
      <c r="A1019" s="30" t="s">
        <v>20</v>
      </c>
      <c r="B1019" s="30">
        <v>2006</v>
      </c>
      <c r="C1019" s="30"/>
      <c r="D1019" s="31">
        <v>4769280.83</v>
      </c>
      <c r="E1019" s="31"/>
      <c r="F1019" s="31">
        <v>0</v>
      </c>
      <c r="G1019" s="31"/>
      <c r="H1019" s="31">
        <v>0</v>
      </c>
      <c r="I1019" s="31"/>
      <c r="J1019" s="9">
        <f t="shared" si="251"/>
        <v>0</v>
      </c>
      <c r="K1019" s="32"/>
      <c r="L1019" s="11">
        <f t="shared" si="252"/>
        <v>0</v>
      </c>
      <c r="M1019" s="32"/>
      <c r="N1019" s="11">
        <f t="shared" si="253"/>
        <v>1.093739778428859E-3</v>
      </c>
      <c r="O1019" s="13"/>
      <c r="P1019" s="11">
        <f t="shared" si="254"/>
        <v>6.0453229796490141E-4</v>
      </c>
      <c r="Q1019" s="11"/>
      <c r="R1019" s="11">
        <f t="shared" si="255"/>
        <v>6.0453229796490141E-4</v>
      </c>
      <c r="S1019" s="11"/>
      <c r="T1019" s="11">
        <f t="shared" si="256"/>
        <v>4.7509265945900963E-4</v>
      </c>
      <c r="U1019" s="13"/>
      <c r="V1019" s="11">
        <f t="shared" si="257"/>
        <v>4.6094772912789463E-4</v>
      </c>
      <c r="W1019" s="13"/>
      <c r="X1019" s="13">
        <f t="shared" si="258"/>
        <v>4.4732887179977884E-4</v>
      </c>
      <c r="Y1019" s="13"/>
      <c r="Z1019" s="13">
        <f t="shared" si="259"/>
        <v>4.3970979992681743E-4</v>
      </c>
      <c r="AA1019" s="13"/>
      <c r="AB1019" s="13">
        <f t="shared" si="260"/>
        <v>3.9570640142420953E-4</v>
      </c>
      <c r="AC1019" s="13"/>
      <c r="AD1019" s="13">
        <f t="shared" si="261"/>
        <v>3.8792288849673361E-4</v>
      </c>
    </row>
    <row r="1020" spans="1:30" x14ac:dyDescent="0.2">
      <c r="A1020" s="30" t="s">
        <v>20</v>
      </c>
      <c r="B1020" s="30">
        <v>2007</v>
      </c>
      <c r="C1020" s="30"/>
      <c r="D1020" s="31">
        <v>7325027.2800000003</v>
      </c>
      <c r="E1020" s="31"/>
      <c r="F1020" s="31">
        <v>0</v>
      </c>
      <c r="G1020" s="31"/>
      <c r="H1020" s="31">
        <v>1693.52</v>
      </c>
      <c r="I1020" s="31"/>
      <c r="J1020" s="9">
        <f t="shared" si="251"/>
        <v>-1693.52</v>
      </c>
      <c r="K1020" s="32"/>
      <c r="L1020" s="11">
        <f t="shared" si="252"/>
        <v>-2.3119640859549126E-4</v>
      </c>
      <c r="M1020" s="32"/>
      <c r="N1020" s="11">
        <f t="shared" si="253"/>
        <v>-1.400261994813691E-4</v>
      </c>
      <c r="O1020" s="13"/>
      <c r="P1020" s="11">
        <f t="shared" si="254"/>
        <v>5.0317230661939055E-4</v>
      </c>
      <c r="Q1020" s="11"/>
      <c r="R1020" s="11">
        <f t="shared" si="255"/>
        <v>3.4736722324811488E-4</v>
      </c>
      <c r="S1020" s="11"/>
      <c r="T1020" s="11">
        <f t="shared" si="256"/>
        <v>3.4736722324811488E-4</v>
      </c>
      <c r="U1020" s="13"/>
      <c r="V1020" s="11">
        <f t="shared" si="257"/>
        <v>2.9224551836169542E-4</v>
      </c>
      <c r="W1020" s="13"/>
      <c r="X1020" s="13">
        <f t="shared" si="258"/>
        <v>2.857469636587327E-4</v>
      </c>
      <c r="Y1020" s="13"/>
      <c r="Z1020" s="13">
        <f t="shared" si="259"/>
        <v>2.7939398753235977E-4</v>
      </c>
      <c r="AA1020" s="13"/>
      <c r="AB1020" s="13">
        <f t="shared" si="260"/>
        <v>2.7579787356039534E-4</v>
      </c>
      <c r="AC1020" s="13"/>
      <c r="AD1020" s="13">
        <f t="shared" si="261"/>
        <v>2.5441813188194673E-4</v>
      </c>
    </row>
    <row r="1021" spans="1:30" x14ac:dyDescent="0.2">
      <c r="A1021" s="30" t="s">
        <v>20</v>
      </c>
      <c r="B1021" s="30">
        <v>2008</v>
      </c>
      <c r="C1021" s="30"/>
      <c r="D1021" s="31">
        <v>6398588.0700000003</v>
      </c>
      <c r="E1021" s="31"/>
      <c r="F1021" s="31">
        <v>57885.34</v>
      </c>
      <c r="G1021" s="31"/>
      <c r="H1021" s="31">
        <v>0</v>
      </c>
      <c r="I1021" s="31"/>
      <c r="J1021" s="9">
        <f t="shared" si="251"/>
        <v>57885.34</v>
      </c>
      <c r="K1021" s="32"/>
      <c r="L1021" s="11">
        <f t="shared" si="252"/>
        <v>9.0465801778047573E-3</v>
      </c>
      <c r="M1021" s="32"/>
      <c r="N1021" s="11">
        <f t="shared" si="253"/>
        <v>4.0945347539196363E-3</v>
      </c>
      <c r="O1021" s="13"/>
      <c r="P1021" s="11">
        <f t="shared" si="254"/>
        <v>3.0385624540936562E-3</v>
      </c>
      <c r="Q1021" s="11"/>
      <c r="R1021" s="11">
        <f t="shared" si="255"/>
        <v>2.8974049000476724E-3</v>
      </c>
      <c r="S1021" s="11"/>
      <c r="T1021" s="11">
        <f t="shared" si="256"/>
        <v>2.1903021239868775E-3</v>
      </c>
      <c r="U1021" s="13"/>
      <c r="V1021" s="11">
        <f t="shared" si="257"/>
        <v>2.1903021239868775E-3</v>
      </c>
      <c r="W1021" s="13"/>
      <c r="X1021" s="13">
        <f t="shared" si="258"/>
        <v>1.9068386033750224E-3</v>
      </c>
      <c r="Y1021" s="13"/>
      <c r="Z1021" s="13">
        <f t="shared" si="259"/>
        <v>1.8721148242643259E-3</v>
      </c>
      <c r="AA1021" s="13"/>
      <c r="AB1021" s="13">
        <f t="shared" si="260"/>
        <v>1.8378913472475841E-3</v>
      </c>
      <c r="AC1021" s="13"/>
      <c r="AD1021" s="13">
        <f t="shared" si="261"/>
        <v>1.8183961742944525E-3</v>
      </c>
    </row>
    <row r="1022" spans="1:30" x14ac:dyDescent="0.2">
      <c r="A1022" s="30" t="s">
        <v>20</v>
      </c>
      <c r="B1022" s="30">
        <v>2009</v>
      </c>
      <c r="C1022" s="30"/>
      <c r="D1022" s="31">
        <v>24912760.350000001</v>
      </c>
      <c r="E1022" s="31"/>
      <c r="F1022" s="31">
        <v>0</v>
      </c>
      <c r="G1022" s="31"/>
      <c r="H1022" s="31">
        <v>0</v>
      </c>
      <c r="I1022" s="31"/>
      <c r="J1022" s="9">
        <f t="shared" si="251"/>
        <v>0</v>
      </c>
      <c r="K1022" s="32"/>
      <c r="L1022" s="11">
        <f t="shared" si="252"/>
        <v>0</v>
      </c>
      <c r="M1022" s="32"/>
      <c r="N1022" s="11">
        <f t="shared" si="253"/>
        <v>1.8487016024843555E-3</v>
      </c>
      <c r="O1022" s="13"/>
      <c r="P1022" s="11">
        <f t="shared" si="254"/>
        <v>1.4543760635395207E-3</v>
      </c>
      <c r="Q1022" s="11"/>
      <c r="R1022" s="11">
        <f t="shared" si="255"/>
        <v>1.2945736683227631E-3</v>
      </c>
      <c r="S1022" s="11"/>
      <c r="T1022" s="11">
        <f t="shared" si="256"/>
        <v>1.3855749917135185E-3</v>
      </c>
      <c r="U1022" s="13"/>
      <c r="V1022" s="11">
        <f t="shared" si="257"/>
        <v>1.2002732538059101E-3</v>
      </c>
      <c r="W1022" s="13"/>
      <c r="X1022" s="13">
        <f t="shared" si="258"/>
        <v>1.2002732538059101E-3</v>
      </c>
      <c r="Y1022" s="13"/>
      <c r="Z1022" s="13">
        <f t="shared" si="259"/>
        <v>1.109860876641666E-3</v>
      </c>
      <c r="AA1022" s="13"/>
      <c r="AB1022" s="13">
        <f t="shared" si="260"/>
        <v>1.0980071670114314E-3</v>
      </c>
      <c r="AC1022" s="13"/>
      <c r="AD1022" s="13">
        <f t="shared" si="261"/>
        <v>1.0861449793805444E-3</v>
      </c>
    </row>
    <row r="1023" spans="1:30" x14ac:dyDescent="0.2">
      <c r="A1023" s="30" t="s">
        <v>20</v>
      </c>
      <c r="B1023" s="30">
        <v>2010</v>
      </c>
      <c r="C1023" s="30"/>
      <c r="D1023" s="31">
        <v>77092206.689999998</v>
      </c>
      <c r="E1023" s="31"/>
      <c r="F1023" s="31">
        <v>78813.78</v>
      </c>
      <c r="G1023" s="31"/>
      <c r="H1023" s="31">
        <v>0</v>
      </c>
      <c r="I1023" s="31"/>
      <c r="J1023" s="9">
        <f t="shared" si="251"/>
        <v>78813.78</v>
      </c>
      <c r="K1023" s="32"/>
      <c r="L1023" s="11">
        <f t="shared" si="252"/>
        <v>1.0223313533743136E-3</v>
      </c>
      <c r="M1023" s="32"/>
      <c r="N1023" s="11">
        <f t="shared" si="253"/>
        <v>7.7264649248986225E-4</v>
      </c>
      <c r="O1023" s="13"/>
      <c r="P1023" s="11">
        <f t="shared" si="254"/>
        <v>1.2610206359126113E-3</v>
      </c>
      <c r="Q1023" s="11"/>
      <c r="R1023" s="11">
        <f t="shared" si="255"/>
        <v>1.1665709301185193E-3</v>
      </c>
      <c r="S1023" s="11"/>
      <c r="T1023" s="11">
        <f t="shared" si="256"/>
        <v>1.1203982908270529E-3</v>
      </c>
      <c r="U1023" s="13"/>
      <c r="V1023" s="11">
        <f t="shared" si="257"/>
        <v>1.1612568640961625E-3</v>
      </c>
      <c r="W1023" s="13"/>
      <c r="X1023" s="13">
        <f t="shared" si="258"/>
        <v>1.0965132086108776E-3</v>
      </c>
      <c r="Y1023" s="13"/>
      <c r="Z1023" s="13">
        <f t="shared" si="259"/>
        <v>1.0965132086108776E-3</v>
      </c>
      <c r="AA1023" s="13"/>
      <c r="AB1023" s="13">
        <f t="shared" si="260"/>
        <v>1.0604977809862898E-3</v>
      </c>
      <c r="AC1023" s="13"/>
      <c r="AD1023" s="13">
        <f t="shared" si="261"/>
        <v>1.0555290412936598E-3</v>
      </c>
    </row>
    <row r="1024" spans="1:30" x14ac:dyDescent="0.2">
      <c r="A1024" s="30" t="s">
        <v>20</v>
      </c>
      <c r="B1024" s="30">
        <v>2011</v>
      </c>
      <c r="C1024" s="30"/>
      <c r="D1024" s="31">
        <v>64819616.359999999</v>
      </c>
      <c r="E1024" s="31"/>
      <c r="F1024" s="31">
        <v>20058.27</v>
      </c>
      <c r="G1024" s="31"/>
      <c r="H1024" s="31">
        <v>0</v>
      </c>
      <c r="I1024" s="31"/>
      <c r="J1024" s="9">
        <f t="shared" si="251"/>
        <v>20058.27</v>
      </c>
      <c r="K1024" s="32"/>
      <c r="L1024" s="11">
        <f t="shared" si="252"/>
        <v>3.0944752725160991E-4</v>
      </c>
      <c r="M1024" s="32"/>
      <c r="N1024" s="11">
        <f t="shared" si="253"/>
        <v>6.9671467729058958E-4</v>
      </c>
      <c r="O1024" s="13"/>
      <c r="P1024" s="11">
        <f t="shared" si="254"/>
        <v>5.9267074423277122E-4</v>
      </c>
      <c r="Q1024" s="11"/>
      <c r="R1024" s="11">
        <f t="shared" si="255"/>
        <v>9.0494469457943344E-4</v>
      </c>
      <c r="S1024" s="11"/>
      <c r="T1024" s="11">
        <f t="shared" si="256"/>
        <v>8.5885027418474867E-4</v>
      </c>
      <c r="U1024" s="13"/>
      <c r="V1024" s="11">
        <f t="shared" si="257"/>
        <v>8.3674713443887647E-4</v>
      </c>
      <c r="W1024" s="13"/>
      <c r="X1024" s="13">
        <f t="shared" si="258"/>
        <v>8.7013131000174379E-4</v>
      </c>
      <c r="Y1024" s="13"/>
      <c r="Z1024" s="13">
        <f t="shared" si="259"/>
        <v>8.3757878969843258E-4</v>
      </c>
      <c r="AA1024" s="13"/>
      <c r="AB1024" s="13">
        <f t="shared" si="260"/>
        <v>8.3757878969843258E-4</v>
      </c>
      <c r="AC1024" s="13"/>
      <c r="AD1024" s="13">
        <f t="shared" si="261"/>
        <v>8.1891715514234478E-4</v>
      </c>
    </row>
    <row r="1025" spans="1:30" x14ac:dyDescent="0.2">
      <c r="A1025" s="30" t="s">
        <v>20</v>
      </c>
      <c r="B1025" s="30">
        <v>2012</v>
      </c>
      <c r="C1025" s="30"/>
      <c r="D1025" s="31">
        <v>49621940.079999998</v>
      </c>
      <c r="E1025" s="31"/>
      <c r="F1025" s="31">
        <v>0</v>
      </c>
      <c r="G1025" s="31"/>
      <c r="H1025" s="31">
        <v>162731.5</v>
      </c>
      <c r="I1025" s="31"/>
      <c r="J1025" s="9">
        <f t="shared" si="251"/>
        <v>-162731.5</v>
      </c>
      <c r="K1025" s="32"/>
      <c r="L1025" s="11">
        <f t="shared" si="252"/>
        <v>-3.2794263936002078E-3</v>
      </c>
      <c r="M1025" s="32"/>
      <c r="N1025" s="11">
        <f t="shared" si="253"/>
        <v>-1.2466907514911462E-3</v>
      </c>
      <c r="O1025" s="13"/>
      <c r="P1025" s="11">
        <f t="shared" si="254"/>
        <v>-3.3341092952189622E-4</v>
      </c>
      <c r="Q1025" s="11"/>
      <c r="R1025" s="11">
        <f t="shared" si="255"/>
        <v>-2.9503569275808085E-4</v>
      </c>
      <c r="S1025" s="11"/>
      <c r="T1025" s="11">
        <f t="shared" si="256"/>
        <v>-2.6808351138811483E-5</v>
      </c>
      <c r="U1025" s="13"/>
      <c r="V1025" s="11">
        <f t="shared" si="257"/>
        <v>-3.3312879068397287E-5</v>
      </c>
      <c r="W1025" s="13"/>
      <c r="X1025" s="13">
        <f t="shared" si="258"/>
        <v>-3.263662611875205E-5</v>
      </c>
      <c r="Y1025" s="13"/>
      <c r="Z1025" s="13">
        <f t="shared" si="259"/>
        <v>9.5907373823695721E-6</v>
      </c>
      <c r="AA1025" s="13"/>
      <c r="AB1025" s="13">
        <f t="shared" si="260"/>
        <v>9.3041225273667615E-6</v>
      </c>
      <c r="AC1025" s="13"/>
      <c r="AD1025" s="13">
        <f t="shared" si="261"/>
        <v>9.3041225273667615E-6</v>
      </c>
    </row>
    <row r="1026" spans="1:30" x14ac:dyDescent="0.2">
      <c r="A1026" s="30" t="s">
        <v>20</v>
      </c>
      <c r="B1026" s="30">
        <v>2013</v>
      </c>
      <c r="C1026" s="30"/>
      <c r="D1026" s="31">
        <v>0</v>
      </c>
      <c r="E1026" s="31"/>
      <c r="F1026" s="31">
        <v>0</v>
      </c>
      <c r="G1026" s="31"/>
      <c r="H1026" s="31">
        <v>0</v>
      </c>
      <c r="I1026" s="31"/>
      <c r="J1026" s="9">
        <f t="shared" si="251"/>
        <v>0</v>
      </c>
      <c r="K1026" s="32"/>
      <c r="L1026" s="11" t="str">
        <f t="shared" si="252"/>
        <v>NA</v>
      </c>
      <c r="M1026" s="32"/>
      <c r="N1026" s="11">
        <f t="shared" si="253"/>
        <v>-3.2794263936002078E-3</v>
      </c>
      <c r="O1026" s="13"/>
      <c r="P1026" s="11">
        <f t="shared" si="254"/>
        <v>-1.2466907514911462E-3</v>
      </c>
      <c r="Q1026" s="11"/>
      <c r="R1026" s="11">
        <f t="shared" si="255"/>
        <v>-3.3341092952189622E-4</v>
      </c>
      <c r="S1026" s="11"/>
      <c r="T1026" s="11">
        <f t="shared" si="256"/>
        <v>-2.9503569275808085E-4</v>
      </c>
      <c r="U1026" s="13"/>
      <c r="V1026" s="11">
        <f t="shared" si="257"/>
        <v>-2.6808351138811483E-5</v>
      </c>
      <c r="W1026" s="13"/>
      <c r="X1026" s="13">
        <f t="shared" si="258"/>
        <v>-3.3312879068397287E-5</v>
      </c>
      <c r="Y1026" s="13"/>
      <c r="Z1026" s="13">
        <f t="shared" si="259"/>
        <v>-3.263662611875205E-5</v>
      </c>
      <c r="AA1026" s="13"/>
      <c r="AB1026" s="13">
        <f t="shared" si="260"/>
        <v>9.5907373823695721E-6</v>
      </c>
      <c r="AC1026" s="13"/>
      <c r="AD1026" s="13">
        <f t="shared" si="261"/>
        <v>9.3041225273667615E-6</v>
      </c>
    </row>
    <row r="1027" spans="1:30" x14ac:dyDescent="0.2">
      <c r="A1027" s="30" t="s">
        <v>20</v>
      </c>
      <c r="B1027" s="30">
        <v>2014</v>
      </c>
      <c r="C1027" s="30"/>
      <c r="D1027" s="31">
        <v>831440.92</v>
      </c>
      <c r="E1027" s="31"/>
      <c r="F1027" s="31">
        <v>0</v>
      </c>
      <c r="G1027" s="31"/>
      <c r="H1027" s="31">
        <v>0</v>
      </c>
      <c r="I1027" s="31"/>
      <c r="J1027" s="9">
        <f t="shared" si="251"/>
        <v>0</v>
      </c>
      <c r="K1027" s="32"/>
      <c r="L1027" s="11">
        <f t="shared" si="252"/>
        <v>0</v>
      </c>
      <c r="M1027" s="32"/>
      <c r="N1027" s="11">
        <f t="shared" si="253"/>
        <v>0</v>
      </c>
      <c r="O1027" s="13"/>
      <c r="P1027" s="11">
        <f t="shared" si="254"/>
        <v>-3.2253834485344007E-3</v>
      </c>
      <c r="Q1027" s="11"/>
      <c r="R1027" s="11">
        <f t="shared" si="255"/>
        <v>-1.2376986221190078E-3</v>
      </c>
      <c r="S1027" s="11"/>
      <c r="T1027" s="11">
        <f t="shared" si="256"/>
        <v>-3.3196986074155859E-4</v>
      </c>
      <c r="U1027" s="13"/>
      <c r="V1027" s="11">
        <f t="shared" si="257"/>
        <v>-2.9390670230340215E-4</v>
      </c>
      <c r="W1027" s="13"/>
      <c r="X1027" s="13">
        <f t="shared" si="258"/>
        <v>-2.6708700281855767E-5</v>
      </c>
      <c r="Y1027" s="13"/>
      <c r="Z1027" s="13">
        <f t="shared" si="259"/>
        <v>-3.3192976464915304E-5</v>
      </c>
      <c r="AA1027" s="13"/>
      <c r="AB1027" s="13">
        <f t="shared" si="260"/>
        <v>-3.252153375161594E-5</v>
      </c>
      <c r="AC1027" s="13"/>
      <c r="AD1027" s="13">
        <f t="shared" si="261"/>
        <v>9.5575270872189115E-6</v>
      </c>
    </row>
    <row r="1028" spans="1:30" x14ac:dyDescent="0.2">
      <c r="A1028" s="30" t="s">
        <v>20</v>
      </c>
      <c r="B1028" s="30">
        <v>2015</v>
      </c>
      <c r="C1028" s="30"/>
      <c r="D1028" s="31">
        <v>16256241.720000001</v>
      </c>
      <c r="E1028" s="31"/>
      <c r="F1028" s="31">
        <v>17969.3</v>
      </c>
      <c r="G1028" s="31"/>
      <c r="H1028" s="31">
        <v>0</v>
      </c>
      <c r="I1028" s="31"/>
      <c r="J1028" s="9">
        <f t="shared" si="251"/>
        <v>17969.3</v>
      </c>
      <c r="K1028" s="32"/>
      <c r="L1028" s="11">
        <f t="shared" si="252"/>
        <v>1.1053784945810954E-3</v>
      </c>
      <c r="M1028" s="32"/>
      <c r="N1028" s="11">
        <f t="shared" si="253"/>
        <v>1.0515937344210882E-3</v>
      </c>
      <c r="O1028" s="13"/>
      <c r="P1028" s="11">
        <f t="shared" si="254"/>
        <v>1.0515937344210882E-3</v>
      </c>
      <c r="Q1028" s="11"/>
      <c r="R1028" s="11">
        <f t="shared" si="255"/>
        <v>-2.170034758067959E-3</v>
      </c>
      <c r="S1028" s="11"/>
      <c r="T1028" s="11">
        <f t="shared" si="256"/>
        <v>-9.4810804709477082E-4</v>
      </c>
      <c r="U1028" s="13"/>
      <c r="V1028" s="11">
        <f t="shared" si="257"/>
        <v>-2.1996851680623839E-4</v>
      </c>
      <c r="W1028" s="13"/>
      <c r="X1028" s="13">
        <f t="shared" si="258"/>
        <v>-1.965029053449226E-4</v>
      </c>
      <c r="Y1028" s="13"/>
      <c r="Z1028" s="13">
        <f t="shared" si="259"/>
        <v>4.9993957851802168E-5</v>
      </c>
      <c r="AA1028" s="13"/>
      <c r="AB1028" s="13">
        <f t="shared" si="260"/>
        <v>4.1663676961781802E-5</v>
      </c>
      <c r="AC1028" s="13"/>
      <c r="AD1028" s="13">
        <f t="shared" si="261"/>
        <v>4.0875246773013412E-5</v>
      </c>
    </row>
    <row r="1029" spans="1:30" x14ac:dyDescent="0.2">
      <c r="A1029" s="30" t="s">
        <v>20</v>
      </c>
      <c r="B1029" s="30">
        <v>2016</v>
      </c>
      <c r="C1029" s="30"/>
      <c r="D1029" s="31">
        <v>309121.15000000002</v>
      </c>
      <c r="E1029" s="31"/>
      <c r="F1029" s="31">
        <v>0</v>
      </c>
      <c r="G1029" s="31"/>
      <c r="H1029" s="31">
        <v>0</v>
      </c>
      <c r="I1029" s="31"/>
      <c r="J1029" s="9">
        <f t="shared" si="251"/>
        <v>0</v>
      </c>
      <c r="K1029" s="32"/>
      <c r="L1029" s="11">
        <f t="shared" si="252"/>
        <v>0</v>
      </c>
      <c r="M1029" s="32"/>
      <c r="N1029" s="11">
        <f t="shared" si="253"/>
        <v>1.0847513659083519E-3</v>
      </c>
      <c r="O1029" s="13"/>
      <c r="P1029" s="11">
        <f t="shared" si="254"/>
        <v>1.032908125935701E-3</v>
      </c>
      <c r="Q1029" s="11"/>
      <c r="R1029" s="11">
        <f t="shared" si="255"/>
        <v>1.032908125935701E-3</v>
      </c>
      <c r="S1029" s="11"/>
      <c r="T1029" s="11">
        <f t="shared" si="256"/>
        <v>-2.1600255636065537E-3</v>
      </c>
      <c r="U1029" s="13"/>
      <c r="V1029" s="11">
        <f t="shared" si="257"/>
        <v>-9.4588501997784592E-4</v>
      </c>
      <c r="W1029" s="13"/>
      <c r="X1029" s="13">
        <f t="shared" si="258"/>
        <v>-2.1964306456685891E-4</v>
      </c>
      <c r="Y1029" s="13"/>
      <c r="Z1029" s="13">
        <f t="shared" si="259"/>
        <v>-1.9624314508240963E-4</v>
      </c>
      <c r="AA1029" s="13"/>
      <c r="AB1029" s="13">
        <f t="shared" si="260"/>
        <v>4.992963023552285E-5</v>
      </c>
      <c r="AC1029" s="13"/>
      <c r="AD1029" s="13">
        <f t="shared" si="261"/>
        <v>4.161165416908034E-5</v>
      </c>
    </row>
    <row r="1030" spans="1:30" x14ac:dyDescent="0.2">
      <c r="A1030" s="30" t="s">
        <v>20</v>
      </c>
      <c r="B1030" s="30">
        <v>2017</v>
      </c>
      <c r="C1030" s="32"/>
      <c r="D1030" s="31">
        <v>155155.54</v>
      </c>
      <c r="E1030" s="31"/>
      <c r="F1030" s="31">
        <v>0</v>
      </c>
      <c r="G1030" s="31"/>
      <c r="H1030" s="31">
        <v>0</v>
      </c>
      <c r="I1030" s="31"/>
      <c r="J1030" s="9">
        <f t="shared" si="251"/>
        <v>0</v>
      </c>
      <c r="K1030" s="32"/>
      <c r="L1030" s="11">
        <f t="shared" si="252"/>
        <v>0</v>
      </c>
      <c r="M1030" s="32"/>
      <c r="N1030" s="11">
        <f t="shared" si="253"/>
        <v>0</v>
      </c>
      <c r="O1030" s="13"/>
      <c r="P1030" s="11">
        <f t="shared" si="254"/>
        <v>1.0746855784838072E-3</v>
      </c>
      <c r="Q1030" s="11"/>
      <c r="R1030" s="11">
        <f t="shared" si="255"/>
        <v>1.0237774405781968E-3</v>
      </c>
      <c r="S1030" s="11"/>
      <c r="T1030" s="11">
        <f t="shared" si="256"/>
        <v>1.0237774405781968E-3</v>
      </c>
      <c r="U1030" s="13"/>
      <c r="V1030" s="11">
        <f t="shared" si="257"/>
        <v>-2.1550364244367457E-3</v>
      </c>
      <c r="W1030" s="13"/>
      <c r="X1030" s="13">
        <f t="shared" si="258"/>
        <v>-9.4477315247286711E-4</v>
      </c>
      <c r="Y1030" s="13"/>
      <c r="Z1030" s="13">
        <f t="shared" si="259"/>
        <v>-2.1948007477545103E-4</v>
      </c>
      <c r="AA1030" s="13"/>
      <c r="AB1030" s="13">
        <f t="shared" si="260"/>
        <v>-1.9611302367828376E-4</v>
      </c>
      <c r="AC1030" s="13"/>
      <c r="AD1030" s="13">
        <f t="shared" si="261"/>
        <v>4.9897404972906982E-5</v>
      </c>
    </row>
    <row r="1031" spans="1:30" x14ac:dyDescent="0.2">
      <c r="A1031" s="32" t="s">
        <v>20</v>
      </c>
      <c r="B1031" s="32">
        <v>2018</v>
      </c>
      <c r="C1031" s="32"/>
      <c r="D1031" s="31">
        <v>262058.88</v>
      </c>
      <c r="E1031" s="31"/>
      <c r="F1031" s="31">
        <v>0</v>
      </c>
      <c r="G1031" s="31"/>
      <c r="H1031" s="31">
        <v>0</v>
      </c>
      <c r="I1031" s="31"/>
      <c r="J1031" s="9">
        <f t="shared" si="251"/>
        <v>0</v>
      </c>
      <c r="K1031" s="32"/>
      <c r="L1031" s="11">
        <f t="shared" si="252"/>
        <v>0</v>
      </c>
      <c r="M1031" s="32"/>
      <c r="N1031" s="11">
        <f t="shared" si="253"/>
        <v>0</v>
      </c>
      <c r="O1031" s="13"/>
      <c r="P1031" s="11">
        <f t="shared" si="254"/>
        <v>0</v>
      </c>
      <c r="Q1031" s="11"/>
      <c r="R1031" s="11">
        <f t="shared" si="255"/>
        <v>1.0581020591368673E-3</v>
      </c>
      <c r="S1031" s="11"/>
      <c r="T1031" s="11">
        <f t="shared" si="256"/>
        <v>1.0087168312151401E-3</v>
      </c>
      <c r="U1031" s="13"/>
      <c r="V1031" s="11">
        <f t="shared" si="257"/>
        <v>1.0087168312151401E-3</v>
      </c>
      <c r="W1031" s="13"/>
      <c r="X1031" s="13">
        <f t="shared" si="258"/>
        <v>-2.1466618651353347E-3</v>
      </c>
      <c r="Y1031" s="13"/>
      <c r="Z1031" s="13">
        <f t="shared" si="259"/>
        <v>-9.4290112405481124E-4</v>
      </c>
      <c r="AA1031" s="13"/>
      <c r="AB1031" s="13">
        <f t="shared" si="260"/>
        <v>-2.1920533241988452E-4</v>
      </c>
      <c r="AC1031" s="13"/>
      <c r="AD1031" s="13">
        <f t="shared" si="261"/>
        <v>-1.9589363906076437E-4</v>
      </c>
    </row>
    <row r="1032" spans="1:30" x14ac:dyDescent="0.2">
      <c r="A1032" s="32" t="s">
        <v>20</v>
      </c>
      <c r="B1032" s="32">
        <v>2019</v>
      </c>
      <c r="C1032" s="32"/>
      <c r="D1032" s="31">
        <v>375163.01</v>
      </c>
      <c r="E1032" s="31"/>
      <c r="F1032" s="31">
        <v>0</v>
      </c>
      <c r="G1032" s="31"/>
      <c r="H1032" s="31">
        <v>0</v>
      </c>
      <c r="I1032" s="31"/>
      <c r="J1032" s="9">
        <f t="shared" si="251"/>
        <v>0</v>
      </c>
      <c r="K1032" s="32"/>
      <c r="L1032" s="11">
        <f t="shared" si="252"/>
        <v>0</v>
      </c>
      <c r="M1032" s="32"/>
      <c r="N1032" s="11">
        <f t="shared" si="253"/>
        <v>0</v>
      </c>
      <c r="O1032" s="13"/>
      <c r="P1032" s="11">
        <f t="shared" si="254"/>
        <v>0</v>
      </c>
      <c r="Q1032" s="11"/>
      <c r="R1032" s="11">
        <f t="shared" si="255"/>
        <v>0</v>
      </c>
      <c r="S1032" s="11"/>
      <c r="T1032" s="11">
        <f t="shared" si="256"/>
        <v>1.0352326794519444E-3</v>
      </c>
      <c r="U1032" s="13"/>
      <c r="V1032" s="11">
        <f t="shared" si="257"/>
        <v>9.8791142837379472E-4</v>
      </c>
      <c r="W1032" s="13"/>
      <c r="X1032" s="13">
        <f t="shared" si="258"/>
        <v>9.8791142837379472E-4</v>
      </c>
      <c r="Y1032" s="13"/>
      <c r="Z1032" s="13">
        <f t="shared" si="259"/>
        <v>-2.134785522268012E-3</v>
      </c>
      <c r="AA1032" s="13"/>
      <c r="AB1032" s="13">
        <f t="shared" si="260"/>
        <v>-9.4023400759241462E-4</v>
      </c>
      <c r="AC1032" s="13"/>
      <c r="AD1032" s="13">
        <f t="shared" si="261"/>
        <v>-2.1881320683451487E-4</v>
      </c>
    </row>
    <row r="1033" spans="1:30" x14ac:dyDescent="0.2">
      <c r="A1033" s="32" t="s">
        <v>20</v>
      </c>
      <c r="B1033" s="32">
        <v>2020</v>
      </c>
      <c r="C1033" s="32"/>
      <c r="D1033" s="31">
        <v>5727822.1299999999</v>
      </c>
      <c r="E1033" s="31"/>
      <c r="F1033" s="31">
        <v>0</v>
      </c>
      <c r="G1033" s="31"/>
      <c r="H1033" s="31">
        <v>0</v>
      </c>
      <c r="I1033" s="31"/>
      <c r="J1033" s="9">
        <f t="shared" si="251"/>
        <v>0</v>
      </c>
      <c r="K1033" s="32"/>
      <c r="L1033" s="11">
        <f t="shared" si="252"/>
        <v>0</v>
      </c>
      <c r="M1033" s="32"/>
      <c r="N1033" s="11">
        <f t="shared" si="253"/>
        <v>0</v>
      </c>
      <c r="O1033" s="13"/>
      <c r="P1033" s="11">
        <f t="shared" si="254"/>
        <v>0</v>
      </c>
      <c r="Q1033" s="11"/>
      <c r="R1033" s="11">
        <f t="shared" si="255"/>
        <v>0</v>
      </c>
      <c r="S1033" s="11"/>
      <c r="T1033" s="11">
        <f t="shared" si="256"/>
        <v>0</v>
      </c>
      <c r="U1033" s="13"/>
      <c r="V1033" s="11">
        <f t="shared" si="257"/>
        <v>7.7837826366528766E-4</v>
      </c>
      <c r="W1033" s="13"/>
      <c r="X1033" s="13">
        <f t="shared" si="258"/>
        <v>7.5131904014220919E-4</v>
      </c>
      <c r="Y1033" s="13"/>
      <c r="Z1033" s="13">
        <f t="shared" si="259"/>
        <v>7.5131904014220919E-4</v>
      </c>
      <c r="AA1033" s="13"/>
      <c r="AB1033" s="13">
        <f t="shared" si="260"/>
        <v>-1.9685107406770914E-3</v>
      </c>
      <c r="AC1033" s="13"/>
      <c r="AD1033" s="13">
        <f t="shared" si="261"/>
        <v>-9.0130982997564484E-4</v>
      </c>
    </row>
    <row r="1034" spans="1:30" x14ac:dyDescent="0.2">
      <c r="A1034" s="32" t="s">
        <v>20</v>
      </c>
      <c r="B1034" s="32">
        <v>2021</v>
      </c>
      <c r="C1034" s="32"/>
      <c r="D1034" s="31">
        <v>55492.36</v>
      </c>
      <c r="E1034" s="31"/>
      <c r="F1034" s="31">
        <v>0</v>
      </c>
      <c r="G1034" s="31"/>
      <c r="H1034" s="31">
        <v>0</v>
      </c>
      <c r="I1034" s="31"/>
      <c r="J1034" s="9">
        <f t="shared" si="251"/>
        <v>0</v>
      </c>
      <c r="K1034" s="32"/>
      <c r="L1034" s="11">
        <f t="shared" si="252"/>
        <v>0</v>
      </c>
      <c r="M1034" s="32"/>
      <c r="N1034" s="11">
        <f t="shared" si="253"/>
        <v>0</v>
      </c>
      <c r="O1034" s="13"/>
      <c r="P1034" s="11">
        <f t="shared" si="254"/>
        <v>0</v>
      </c>
      <c r="Q1034" s="11"/>
      <c r="R1034" s="11">
        <f t="shared" si="255"/>
        <v>0</v>
      </c>
      <c r="S1034" s="11"/>
      <c r="T1034" s="11">
        <f t="shared" si="256"/>
        <v>0</v>
      </c>
      <c r="U1034" s="13"/>
      <c r="V1034" s="11">
        <f t="shared" si="257"/>
        <v>0</v>
      </c>
      <c r="W1034" s="13"/>
      <c r="X1034" s="13">
        <f t="shared" si="258"/>
        <v>7.765117088683925E-4</v>
      </c>
      <c r="Y1034" s="13"/>
      <c r="Z1034" s="13">
        <f t="shared" si="259"/>
        <v>7.4957986091136108E-4</v>
      </c>
      <c r="AA1034" s="13"/>
      <c r="AB1034" s="13">
        <f t="shared" si="260"/>
        <v>7.4957986091136108E-4</v>
      </c>
      <c r="AC1034" s="13"/>
      <c r="AD1034" s="13">
        <f t="shared" si="261"/>
        <v>-1.9670264259253997E-3</v>
      </c>
    </row>
    <row r="1035" spans="1:30" x14ac:dyDescent="0.2">
      <c r="A1035" s="32" t="s">
        <v>20</v>
      </c>
      <c r="B1035" s="32">
        <v>2022</v>
      </c>
      <c r="C1035" s="32"/>
      <c r="D1035" s="31">
        <v>115111.53</v>
      </c>
      <c r="E1035" s="31"/>
      <c r="F1035" s="31">
        <v>0</v>
      </c>
      <c r="G1035" s="31"/>
      <c r="H1035" s="31">
        <v>0</v>
      </c>
      <c r="I1035" s="31"/>
      <c r="J1035" s="9">
        <f t="shared" si="251"/>
        <v>0</v>
      </c>
      <c r="K1035" s="32"/>
      <c r="L1035" s="11">
        <f t="shared" si="252"/>
        <v>0</v>
      </c>
      <c r="M1035" s="32"/>
      <c r="N1035" s="11">
        <f t="shared" si="253"/>
        <v>0</v>
      </c>
      <c r="O1035" s="13"/>
      <c r="P1035" s="11">
        <f t="shared" si="254"/>
        <v>0</v>
      </c>
      <c r="Q1035" s="11"/>
      <c r="R1035" s="11">
        <f t="shared" si="255"/>
        <v>0</v>
      </c>
      <c r="S1035" s="11"/>
      <c r="T1035" s="11">
        <f t="shared" si="256"/>
        <v>0</v>
      </c>
      <c r="U1035" s="13"/>
      <c r="V1035" s="11">
        <f t="shared" si="257"/>
        <v>0</v>
      </c>
      <c r="W1035" s="13"/>
      <c r="X1035" s="13">
        <f t="shared" si="258"/>
        <v>0</v>
      </c>
      <c r="Y1035" s="13"/>
      <c r="Z1035" s="13">
        <f t="shared" si="259"/>
        <v>7.7266819271698431E-4</v>
      </c>
      <c r="AA1035" s="13"/>
      <c r="AB1035" s="13">
        <f t="shared" si="260"/>
        <v>7.4599771662500758E-4</v>
      </c>
      <c r="AC1035" s="13"/>
      <c r="AD1035" s="13">
        <f t="shared" si="261"/>
        <v>7.4599771662500758E-4</v>
      </c>
    </row>
    <row r="1036" spans="1:30" x14ac:dyDescent="0.2">
      <c r="A1036" s="30"/>
      <c r="B1036" s="30"/>
      <c r="C1036" s="30"/>
      <c r="E1036" s="31"/>
      <c r="F1036" s="31"/>
      <c r="G1036" s="31"/>
      <c r="H1036" s="31"/>
      <c r="I1036" s="31"/>
      <c r="J1036" s="33"/>
      <c r="K1036" s="32"/>
      <c r="L1036" s="32"/>
      <c r="M1036" s="32"/>
      <c r="N1036" s="32"/>
      <c r="P1036" s="11"/>
      <c r="V1036" s="11"/>
      <c r="AB1036" s="13"/>
      <c r="AD1036" s="13"/>
    </row>
    <row r="1037" spans="1:30" x14ac:dyDescent="0.2">
      <c r="A1037" s="30" t="s">
        <v>40</v>
      </c>
      <c r="B1037" s="30">
        <v>2008</v>
      </c>
      <c r="C1037" s="30"/>
      <c r="D1037" s="31">
        <v>985.75</v>
      </c>
      <c r="E1037" s="31"/>
      <c r="F1037" s="31">
        <v>0</v>
      </c>
      <c r="G1037" s="31"/>
      <c r="H1037" s="31">
        <v>0</v>
      </c>
      <c r="I1037" s="31"/>
      <c r="J1037" s="9">
        <f t="shared" ref="J1037:J1051" si="262">+F1037-H1037</f>
        <v>0</v>
      </c>
      <c r="K1037" s="10"/>
      <c r="L1037" s="11">
        <f t="shared" ref="L1037:L1051" si="263">+IF(+D1037=0,"NA",+J1037/D1037)</f>
        <v>0</v>
      </c>
      <c r="M1037" s="12"/>
      <c r="N1037" s="11" t="s">
        <v>42</v>
      </c>
      <c r="O1037" s="13"/>
      <c r="P1037" s="11"/>
      <c r="Q1037" s="11"/>
      <c r="R1037" s="11"/>
      <c r="S1037" s="11"/>
      <c r="T1037" s="11"/>
      <c r="U1037" s="13"/>
      <c r="V1037" s="11"/>
      <c r="W1037" s="13"/>
      <c r="X1037" s="13"/>
      <c r="Y1037" s="13"/>
      <c r="Z1037" s="13"/>
      <c r="AA1037" s="13"/>
      <c r="AB1037" s="13"/>
      <c r="AC1037" s="13"/>
      <c r="AD1037" s="13"/>
    </row>
    <row r="1038" spans="1:30" x14ac:dyDescent="0.2">
      <c r="A1038" s="30" t="s">
        <v>40</v>
      </c>
      <c r="B1038" s="30">
        <v>2009</v>
      </c>
      <c r="C1038" s="30"/>
      <c r="D1038" s="31">
        <v>0</v>
      </c>
      <c r="E1038" s="31"/>
      <c r="F1038" s="31">
        <v>0</v>
      </c>
      <c r="G1038" s="31"/>
      <c r="H1038" s="31">
        <v>0</v>
      </c>
      <c r="I1038" s="31"/>
      <c r="J1038" s="9">
        <f t="shared" si="262"/>
        <v>0</v>
      </c>
      <c r="K1038" s="32"/>
      <c r="L1038" s="11" t="str">
        <f t="shared" si="263"/>
        <v>NA</v>
      </c>
      <c r="M1038" s="32"/>
      <c r="N1038" s="11">
        <f t="shared" ref="N1038:N1051" si="264">+IF(SUM(D1037:D1038)=0,"NA",+SUM(J1037,,J1038)/SUM(D1037:D1038))</f>
        <v>0</v>
      </c>
      <c r="O1038" s="13"/>
      <c r="P1038" s="11"/>
      <c r="Q1038" s="11"/>
      <c r="R1038" s="11"/>
      <c r="S1038" s="11"/>
      <c r="T1038" s="11"/>
      <c r="U1038" s="13"/>
      <c r="V1038" s="11"/>
      <c r="W1038" s="13"/>
      <c r="X1038" s="13"/>
      <c r="Y1038" s="13"/>
      <c r="Z1038" s="13"/>
      <c r="AA1038" s="13"/>
      <c r="AB1038" s="13"/>
      <c r="AC1038" s="13"/>
      <c r="AD1038" s="13"/>
    </row>
    <row r="1039" spans="1:30" x14ac:dyDescent="0.2">
      <c r="A1039" s="30" t="s">
        <v>40</v>
      </c>
      <c r="B1039" s="30">
        <v>2010</v>
      </c>
      <c r="C1039" s="30"/>
      <c r="D1039" s="31">
        <v>0</v>
      </c>
      <c r="E1039" s="31"/>
      <c r="F1039" s="31">
        <v>0</v>
      </c>
      <c r="G1039" s="31"/>
      <c r="H1039" s="31">
        <v>0</v>
      </c>
      <c r="I1039" s="31"/>
      <c r="J1039" s="9">
        <f t="shared" si="262"/>
        <v>0</v>
      </c>
      <c r="K1039" s="32"/>
      <c r="L1039" s="11" t="str">
        <f t="shared" si="263"/>
        <v>NA</v>
      </c>
      <c r="M1039" s="32"/>
      <c r="N1039" s="11" t="str">
        <f t="shared" si="264"/>
        <v>NA</v>
      </c>
      <c r="O1039" s="13"/>
      <c r="P1039" s="11">
        <f t="shared" ref="P1039:P1051" si="265">+IF(SUM(D1037:D1039)=0,"NA",+SUM(J1037:J1039)/SUM(D1037:D1039))</f>
        <v>0</v>
      </c>
      <c r="Q1039" s="11"/>
      <c r="R1039" s="11"/>
      <c r="S1039" s="11"/>
      <c r="T1039" s="11"/>
      <c r="U1039" s="13"/>
      <c r="V1039" s="11"/>
      <c r="W1039" s="13"/>
      <c r="X1039" s="13"/>
      <c r="Y1039" s="13"/>
      <c r="Z1039" s="13"/>
      <c r="AA1039" s="13"/>
      <c r="AB1039" s="13"/>
      <c r="AC1039" s="13"/>
      <c r="AD1039" s="13"/>
    </row>
    <row r="1040" spans="1:30" x14ac:dyDescent="0.2">
      <c r="A1040" s="30" t="s">
        <v>40</v>
      </c>
      <c r="B1040" s="30">
        <v>2011</v>
      </c>
      <c r="C1040" s="30"/>
      <c r="D1040" s="31">
        <v>0</v>
      </c>
      <c r="E1040" s="31"/>
      <c r="F1040" s="31">
        <v>0</v>
      </c>
      <c r="G1040" s="31"/>
      <c r="H1040" s="31">
        <v>0</v>
      </c>
      <c r="I1040" s="31"/>
      <c r="J1040" s="9">
        <f t="shared" si="262"/>
        <v>0</v>
      </c>
      <c r="K1040" s="32"/>
      <c r="L1040" s="11" t="str">
        <f t="shared" si="263"/>
        <v>NA</v>
      </c>
      <c r="M1040" s="32"/>
      <c r="N1040" s="11" t="str">
        <f t="shared" si="264"/>
        <v>NA</v>
      </c>
      <c r="O1040" s="13"/>
      <c r="P1040" s="11" t="str">
        <f t="shared" si="265"/>
        <v>NA</v>
      </c>
      <c r="Q1040" s="11"/>
      <c r="R1040" s="11">
        <f t="shared" ref="R1040:R1051" si="266">+IF(SUM(D1037:D1040)=0,"NA",+SUM(J1037:J1040)/SUM(D1037:D1040))</f>
        <v>0</v>
      </c>
      <c r="S1040" s="11"/>
      <c r="T1040" s="11"/>
      <c r="U1040" s="13"/>
      <c r="V1040" s="11"/>
      <c r="W1040" s="13"/>
      <c r="X1040" s="13"/>
      <c r="Y1040" s="13"/>
      <c r="Z1040" s="13"/>
      <c r="AA1040" s="13"/>
      <c r="AB1040" s="13"/>
      <c r="AC1040" s="13"/>
      <c r="AD1040" s="13"/>
    </row>
    <row r="1041" spans="1:30" x14ac:dyDescent="0.2">
      <c r="A1041" s="30" t="s">
        <v>40</v>
      </c>
      <c r="B1041" s="30">
        <v>2012</v>
      </c>
      <c r="C1041" s="30"/>
      <c r="D1041" s="31">
        <v>0</v>
      </c>
      <c r="E1041" s="31"/>
      <c r="F1041" s="31">
        <v>0</v>
      </c>
      <c r="G1041" s="31"/>
      <c r="H1041" s="31">
        <v>0</v>
      </c>
      <c r="I1041" s="31"/>
      <c r="J1041" s="9">
        <f t="shared" si="262"/>
        <v>0</v>
      </c>
      <c r="K1041" s="32"/>
      <c r="L1041" s="11" t="str">
        <f t="shared" si="263"/>
        <v>NA</v>
      </c>
      <c r="M1041" s="32"/>
      <c r="N1041" s="11" t="str">
        <f t="shared" si="264"/>
        <v>NA</v>
      </c>
      <c r="O1041" s="13"/>
      <c r="P1041" s="11" t="str">
        <f t="shared" si="265"/>
        <v>NA</v>
      </c>
      <c r="Q1041" s="11"/>
      <c r="R1041" s="11" t="str">
        <f t="shared" si="266"/>
        <v>NA</v>
      </c>
      <c r="S1041" s="11"/>
      <c r="T1041" s="11">
        <f t="shared" ref="T1041:T1051" si="267">+IF(SUM(D1037:D1041)=0,"NA",+SUM(J1037:J1041)/SUM(D1037:D1041))</f>
        <v>0</v>
      </c>
      <c r="U1041" s="13"/>
      <c r="V1041" s="11"/>
      <c r="W1041" s="13"/>
      <c r="X1041" s="13"/>
      <c r="Y1041" s="13"/>
      <c r="Z1041" s="13"/>
      <c r="AA1041" s="13"/>
      <c r="AB1041" s="13"/>
      <c r="AC1041" s="13"/>
      <c r="AD1041" s="13"/>
    </row>
    <row r="1042" spans="1:30" x14ac:dyDescent="0.2">
      <c r="A1042" s="30" t="s">
        <v>40</v>
      </c>
      <c r="B1042" s="30">
        <v>2013</v>
      </c>
      <c r="C1042" s="30"/>
      <c r="D1042" s="31">
        <v>0</v>
      </c>
      <c r="E1042" s="31"/>
      <c r="F1042" s="31">
        <v>0</v>
      </c>
      <c r="G1042" s="31"/>
      <c r="H1042" s="31">
        <v>0</v>
      </c>
      <c r="I1042" s="31"/>
      <c r="J1042" s="9">
        <f t="shared" si="262"/>
        <v>0</v>
      </c>
      <c r="K1042" s="32"/>
      <c r="L1042" s="11" t="str">
        <f t="shared" si="263"/>
        <v>NA</v>
      </c>
      <c r="M1042" s="32"/>
      <c r="N1042" s="11" t="str">
        <f t="shared" si="264"/>
        <v>NA</v>
      </c>
      <c r="O1042" s="13"/>
      <c r="P1042" s="11" t="str">
        <f t="shared" si="265"/>
        <v>NA</v>
      </c>
      <c r="Q1042" s="11"/>
      <c r="R1042" s="11" t="str">
        <f t="shared" si="266"/>
        <v>NA</v>
      </c>
      <c r="S1042" s="11"/>
      <c r="T1042" s="11" t="str">
        <f t="shared" si="267"/>
        <v>NA</v>
      </c>
      <c r="U1042" s="13"/>
      <c r="V1042" s="11">
        <f>+IF(SUM(D1037:D1042)=0,"NA",+SUM(J1037:J1042)/SUM(D1037:D1042))</f>
        <v>0</v>
      </c>
      <c r="W1042" s="13"/>
      <c r="X1042" s="13"/>
      <c r="Y1042" s="13"/>
      <c r="Z1042" s="13"/>
      <c r="AA1042" s="13"/>
      <c r="AB1042" s="13"/>
      <c r="AC1042" s="13"/>
      <c r="AD1042" s="13"/>
    </row>
    <row r="1043" spans="1:30" x14ac:dyDescent="0.2">
      <c r="A1043" s="30" t="s">
        <v>40</v>
      </c>
      <c r="B1043" s="30">
        <v>2014</v>
      </c>
      <c r="C1043" s="30"/>
      <c r="D1043" s="31">
        <v>0</v>
      </c>
      <c r="E1043" s="31"/>
      <c r="F1043" s="31">
        <v>0</v>
      </c>
      <c r="G1043" s="31"/>
      <c r="H1043" s="31">
        <v>0</v>
      </c>
      <c r="I1043" s="31"/>
      <c r="J1043" s="9">
        <f t="shared" si="262"/>
        <v>0</v>
      </c>
      <c r="K1043" s="32"/>
      <c r="L1043" s="11" t="str">
        <f t="shared" si="263"/>
        <v>NA</v>
      </c>
      <c r="M1043" s="32"/>
      <c r="N1043" s="11" t="str">
        <f t="shared" si="264"/>
        <v>NA</v>
      </c>
      <c r="O1043" s="13"/>
      <c r="P1043" s="11" t="str">
        <f t="shared" si="265"/>
        <v>NA</v>
      </c>
      <c r="Q1043" s="11"/>
      <c r="R1043" s="11" t="str">
        <f t="shared" si="266"/>
        <v>NA</v>
      </c>
      <c r="S1043" s="11"/>
      <c r="T1043" s="11" t="str">
        <f t="shared" si="267"/>
        <v>NA</v>
      </c>
      <c r="U1043" s="13"/>
      <c r="V1043" s="11" t="str">
        <f>+IF(SUM(D1038:D1043)=0,"NA",+SUM(J1038:J1043)/SUM(D1038:D1043))</f>
        <v>NA</v>
      </c>
      <c r="W1043" s="13"/>
      <c r="X1043" s="13">
        <f>+IF(SUM(D1037:D1043)=0,"NA",+SUM(J1037:J1043)/SUM(D1037:D1043))</f>
        <v>0</v>
      </c>
      <c r="Y1043" s="13"/>
      <c r="Z1043" s="13"/>
      <c r="AA1043" s="13"/>
      <c r="AB1043" s="13"/>
      <c r="AC1043" s="13"/>
      <c r="AD1043" s="13"/>
    </row>
    <row r="1044" spans="1:30" x14ac:dyDescent="0.2">
      <c r="A1044" s="30" t="s">
        <v>40</v>
      </c>
      <c r="B1044" s="30">
        <v>2015</v>
      </c>
      <c r="C1044" s="30"/>
      <c r="D1044" s="31">
        <v>0</v>
      </c>
      <c r="E1044" s="31"/>
      <c r="F1044" s="31">
        <v>0</v>
      </c>
      <c r="G1044" s="31"/>
      <c r="H1044" s="31">
        <v>0</v>
      </c>
      <c r="I1044" s="31"/>
      <c r="J1044" s="9">
        <f t="shared" si="262"/>
        <v>0</v>
      </c>
      <c r="K1044" s="32"/>
      <c r="L1044" s="11" t="str">
        <f t="shared" si="263"/>
        <v>NA</v>
      </c>
      <c r="M1044" s="32"/>
      <c r="N1044" s="11" t="str">
        <f t="shared" si="264"/>
        <v>NA</v>
      </c>
      <c r="O1044" s="13"/>
      <c r="P1044" s="11" t="str">
        <f t="shared" si="265"/>
        <v>NA</v>
      </c>
      <c r="Q1044" s="11"/>
      <c r="R1044" s="11" t="str">
        <f t="shared" si="266"/>
        <v>NA</v>
      </c>
      <c r="S1044" s="11"/>
      <c r="T1044" s="11" t="str">
        <f t="shared" si="267"/>
        <v>NA</v>
      </c>
      <c r="U1044" s="13"/>
      <c r="V1044" s="11" t="str">
        <f>+IF(SUM(D1039:D1044)=0,"NA",+SUM(J1039:J1044)/SUM(D1039:D1044))</f>
        <v>NA</v>
      </c>
      <c r="W1044" s="13"/>
      <c r="X1044" s="13" t="str">
        <f>+IF(SUM(D1038:D1044)=0,"NA",+SUM(J1038:J1044)/SUM(D1038:D1044))</f>
        <v>NA</v>
      </c>
      <c r="Y1044" s="13"/>
      <c r="Z1044" s="13">
        <f>+IF(SUM(D1037:D1044)=0,"NA",+SUM(J1037:J1044)/SUM(D1037:D1044))</f>
        <v>0</v>
      </c>
      <c r="AA1044" s="13"/>
      <c r="AB1044" s="13"/>
      <c r="AC1044" s="13"/>
      <c r="AD1044" s="13"/>
    </row>
    <row r="1045" spans="1:30" x14ac:dyDescent="0.2">
      <c r="A1045" s="30" t="s">
        <v>40</v>
      </c>
      <c r="B1045" s="30">
        <v>2016</v>
      </c>
      <c r="C1045" s="30"/>
      <c r="D1045" s="31">
        <v>0</v>
      </c>
      <c r="E1045" s="31"/>
      <c r="F1045" s="31">
        <v>0</v>
      </c>
      <c r="G1045" s="31"/>
      <c r="H1045" s="31">
        <v>0</v>
      </c>
      <c r="I1045" s="31"/>
      <c r="J1045" s="9">
        <f t="shared" si="262"/>
        <v>0</v>
      </c>
      <c r="K1045" s="32"/>
      <c r="L1045" s="11" t="str">
        <f t="shared" si="263"/>
        <v>NA</v>
      </c>
      <c r="M1045" s="32"/>
      <c r="N1045" s="11" t="str">
        <f t="shared" si="264"/>
        <v>NA</v>
      </c>
      <c r="O1045" s="13"/>
      <c r="P1045" s="11" t="str">
        <f t="shared" si="265"/>
        <v>NA</v>
      </c>
      <c r="Q1045" s="11"/>
      <c r="R1045" s="11" t="str">
        <f t="shared" si="266"/>
        <v>NA</v>
      </c>
      <c r="S1045" s="11"/>
      <c r="T1045" s="11" t="str">
        <f t="shared" si="267"/>
        <v>NA</v>
      </c>
      <c r="U1045" s="13"/>
      <c r="V1045" s="11" t="str">
        <f>+IF(SUM(D1040:D1045)=0,"NA",+SUM(J1040:J1045)/SUM(D1040:D1045))</f>
        <v>NA</v>
      </c>
      <c r="W1045" s="13"/>
      <c r="X1045" s="13" t="str">
        <f>+IF(SUM(D1039:D1045)=0,"NA",+SUM(J1039:J1045)/SUM(D1039:D1045))</f>
        <v>NA</v>
      </c>
      <c r="Y1045" s="13"/>
      <c r="Z1045" s="13" t="str">
        <f>+IF(SUM(D1038:D1045)=0,"NA",+SUM(J1038:J1045)/SUM(D1038:D1045))</f>
        <v>NA</v>
      </c>
      <c r="AA1045" s="13"/>
      <c r="AB1045" s="13"/>
      <c r="AC1045" s="13"/>
      <c r="AD1045" s="13"/>
    </row>
    <row r="1046" spans="1:30" x14ac:dyDescent="0.2">
      <c r="A1046" s="30" t="s">
        <v>40</v>
      </c>
      <c r="B1046" s="30">
        <v>2017</v>
      </c>
      <c r="C1046" s="32"/>
      <c r="D1046" s="31">
        <v>0</v>
      </c>
      <c r="E1046" s="31"/>
      <c r="F1046" s="31">
        <v>0</v>
      </c>
      <c r="G1046" s="31"/>
      <c r="H1046" s="31">
        <v>0</v>
      </c>
      <c r="I1046" s="31"/>
      <c r="J1046" s="9">
        <f t="shared" si="262"/>
        <v>0</v>
      </c>
      <c r="K1046" s="32"/>
      <c r="L1046" s="11" t="str">
        <f t="shared" si="263"/>
        <v>NA</v>
      </c>
      <c r="M1046" s="32"/>
      <c r="N1046" s="11" t="str">
        <f t="shared" si="264"/>
        <v>NA</v>
      </c>
      <c r="O1046" s="13"/>
      <c r="P1046" s="11" t="str">
        <f t="shared" si="265"/>
        <v>NA</v>
      </c>
      <c r="Q1046" s="11"/>
      <c r="R1046" s="11" t="str">
        <f t="shared" si="266"/>
        <v>NA</v>
      </c>
      <c r="S1046" s="11"/>
      <c r="T1046" s="11" t="str">
        <f t="shared" si="267"/>
        <v>NA</v>
      </c>
      <c r="U1046" s="13"/>
      <c r="V1046" s="11" t="str">
        <f>+IF(SUM(D1041:D1046)=0,"NA",+SUM(J1041:J1046)/SUM(D1041:D1046))</f>
        <v>NA</v>
      </c>
      <c r="W1046" s="13"/>
      <c r="X1046" s="13" t="str">
        <f>+IF(SUM(D1040:D1046)=0,"NA",+SUM(J1040:J1046)/SUM(D1040:D1046))</f>
        <v>NA</v>
      </c>
      <c r="Y1046" s="13"/>
      <c r="Z1046" s="13" t="str">
        <f>+IF(SUM(D1039:D1046)=0,"NA",+SUM(J1039:J1046)/SUM(D1039:D1046))</f>
        <v>NA</v>
      </c>
      <c r="AA1046" s="13"/>
      <c r="AB1046" s="13" t="str">
        <f>+IF(SUM(D1038:D1046)=0,"NA",+SUM(J1038:J1046)/SUM(D1038:D1046))</f>
        <v>NA</v>
      </c>
      <c r="AC1046" s="13"/>
      <c r="AD1046" s="13">
        <f>+IF(SUM(D1037:D1046)=0,"NA",+SUM(J1037:J1046)/SUM(D1037:D1046))</f>
        <v>0</v>
      </c>
    </row>
    <row r="1047" spans="1:30" x14ac:dyDescent="0.2">
      <c r="A1047" s="32" t="s">
        <v>40</v>
      </c>
      <c r="B1047" s="32">
        <v>2018</v>
      </c>
      <c r="C1047" s="32"/>
      <c r="D1047" s="31">
        <v>0</v>
      </c>
      <c r="E1047" s="31"/>
      <c r="F1047" s="31">
        <v>0</v>
      </c>
      <c r="G1047" s="31"/>
      <c r="H1047" s="31">
        <v>0</v>
      </c>
      <c r="I1047" s="31"/>
      <c r="J1047" s="9">
        <f t="shared" si="262"/>
        <v>0</v>
      </c>
      <c r="K1047" s="32"/>
      <c r="L1047" s="11" t="str">
        <f t="shared" si="263"/>
        <v>NA</v>
      </c>
      <c r="M1047" s="32"/>
      <c r="N1047" s="11" t="str">
        <f t="shared" si="264"/>
        <v>NA</v>
      </c>
      <c r="O1047" s="13"/>
      <c r="P1047" s="11" t="str">
        <f t="shared" si="265"/>
        <v>NA</v>
      </c>
      <c r="Q1047" s="11"/>
      <c r="R1047" s="11" t="str">
        <f t="shared" si="266"/>
        <v>NA</v>
      </c>
      <c r="S1047" s="11"/>
      <c r="T1047" s="11" t="str">
        <f t="shared" si="267"/>
        <v>NA</v>
      </c>
      <c r="U1047" s="13"/>
      <c r="V1047" s="11" t="str">
        <f t="shared" ref="V1047:V1051" si="268">+IF(SUM(D1042:D1047)=0,"NA",+SUM(J1042:J1047)/SUM(D1042:D1047))</f>
        <v>NA</v>
      </c>
      <c r="W1047" s="13"/>
      <c r="X1047" s="13" t="str">
        <f t="shared" ref="X1047:X1051" si="269">+IF(SUM(D1041:D1047)=0,"NA",+SUM(J1041:J1047)/SUM(D1041:D1047))</f>
        <v>NA</v>
      </c>
      <c r="Y1047" s="13"/>
      <c r="Z1047" s="13" t="str">
        <f t="shared" ref="Z1047:Z1051" si="270">+IF(SUM(D1040:D1047)=0,"NA",+SUM(J1040:J1047)/SUM(D1040:D1047))</f>
        <v>NA</v>
      </c>
      <c r="AA1047" s="13"/>
      <c r="AB1047" s="13" t="str">
        <f t="shared" ref="AB1047:AB1051" si="271">+IF(SUM(D1039:D1047)=0,"NA",+SUM(J1039:J1047)/SUM(D1039:D1047))</f>
        <v>NA</v>
      </c>
      <c r="AC1047" s="13"/>
      <c r="AD1047" s="13" t="str">
        <f t="shared" ref="AD1047:AD1051" si="272">+IF(SUM(D1038:D1047)=0,"NA",+SUM(J1038:J1047)/SUM(D1038:D1047))</f>
        <v>NA</v>
      </c>
    </row>
    <row r="1048" spans="1:30" x14ac:dyDescent="0.2">
      <c r="A1048" s="32" t="s">
        <v>40</v>
      </c>
      <c r="B1048" s="32">
        <v>2019</v>
      </c>
      <c r="C1048" s="32"/>
      <c r="D1048" s="31">
        <v>0</v>
      </c>
      <c r="E1048" s="31"/>
      <c r="F1048" s="31">
        <v>0</v>
      </c>
      <c r="G1048" s="31"/>
      <c r="H1048" s="31">
        <v>0</v>
      </c>
      <c r="I1048" s="31"/>
      <c r="J1048" s="9">
        <f t="shared" si="262"/>
        <v>0</v>
      </c>
      <c r="K1048" s="32"/>
      <c r="L1048" s="11" t="str">
        <f t="shared" si="263"/>
        <v>NA</v>
      </c>
      <c r="M1048" s="32"/>
      <c r="N1048" s="11" t="str">
        <f t="shared" si="264"/>
        <v>NA</v>
      </c>
      <c r="O1048" s="13"/>
      <c r="P1048" s="11" t="str">
        <f t="shared" si="265"/>
        <v>NA</v>
      </c>
      <c r="Q1048" s="11"/>
      <c r="R1048" s="11" t="str">
        <f t="shared" si="266"/>
        <v>NA</v>
      </c>
      <c r="S1048" s="11"/>
      <c r="T1048" s="11" t="str">
        <f t="shared" si="267"/>
        <v>NA</v>
      </c>
      <c r="U1048" s="13"/>
      <c r="V1048" s="11" t="str">
        <f t="shared" si="268"/>
        <v>NA</v>
      </c>
      <c r="W1048" s="13"/>
      <c r="X1048" s="13" t="str">
        <f t="shared" si="269"/>
        <v>NA</v>
      </c>
      <c r="Y1048" s="13"/>
      <c r="Z1048" s="13" t="str">
        <f t="shared" si="270"/>
        <v>NA</v>
      </c>
      <c r="AA1048" s="13"/>
      <c r="AB1048" s="13" t="str">
        <f t="shared" si="271"/>
        <v>NA</v>
      </c>
      <c r="AC1048" s="13"/>
      <c r="AD1048" s="13" t="str">
        <f t="shared" si="272"/>
        <v>NA</v>
      </c>
    </row>
    <row r="1049" spans="1:30" x14ac:dyDescent="0.2">
      <c r="A1049" s="32" t="s">
        <v>40</v>
      </c>
      <c r="B1049" s="32">
        <v>2020</v>
      </c>
      <c r="C1049" s="32"/>
      <c r="D1049" s="31">
        <v>0</v>
      </c>
      <c r="E1049" s="31"/>
      <c r="F1049" s="31">
        <v>0</v>
      </c>
      <c r="G1049" s="31"/>
      <c r="H1049" s="31">
        <v>0</v>
      </c>
      <c r="I1049" s="31"/>
      <c r="J1049" s="9">
        <f t="shared" si="262"/>
        <v>0</v>
      </c>
      <c r="K1049" s="32"/>
      <c r="L1049" s="11" t="str">
        <f t="shared" si="263"/>
        <v>NA</v>
      </c>
      <c r="M1049" s="32"/>
      <c r="N1049" s="11" t="str">
        <f t="shared" si="264"/>
        <v>NA</v>
      </c>
      <c r="O1049" s="13"/>
      <c r="P1049" s="11" t="str">
        <f t="shared" si="265"/>
        <v>NA</v>
      </c>
      <c r="Q1049" s="11"/>
      <c r="R1049" s="11" t="str">
        <f t="shared" si="266"/>
        <v>NA</v>
      </c>
      <c r="S1049" s="11"/>
      <c r="T1049" s="11" t="str">
        <f t="shared" si="267"/>
        <v>NA</v>
      </c>
      <c r="U1049" s="13"/>
      <c r="V1049" s="11" t="str">
        <f t="shared" si="268"/>
        <v>NA</v>
      </c>
      <c r="W1049" s="13"/>
      <c r="X1049" s="13" t="str">
        <f t="shared" si="269"/>
        <v>NA</v>
      </c>
      <c r="Y1049" s="13"/>
      <c r="Z1049" s="13" t="str">
        <f t="shared" si="270"/>
        <v>NA</v>
      </c>
      <c r="AA1049" s="13"/>
      <c r="AB1049" s="13" t="str">
        <f t="shared" si="271"/>
        <v>NA</v>
      </c>
      <c r="AC1049" s="13"/>
      <c r="AD1049" s="13" t="str">
        <f t="shared" si="272"/>
        <v>NA</v>
      </c>
    </row>
    <row r="1050" spans="1:30" x14ac:dyDescent="0.2">
      <c r="A1050" s="32" t="s">
        <v>40</v>
      </c>
      <c r="B1050" s="32">
        <v>2021</v>
      </c>
      <c r="C1050" s="32"/>
      <c r="D1050" s="31">
        <v>0</v>
      </c>
      <c r="E1050" s="31"/>
      <c r="F1050" s="31">
        <v>0</v>
      </c>
      <c r="G1050" s="31"/>
      <c r="H1050" s="31">
        <v>0</v>
      </c>
      <c r="I1050" s="31"/>
      <c r="J1050" s="9">
        <f t="shared" si="262"/>
        <v>0</v>
      </c>
      <c r="K1050" s="32"/>
      <c r="L1050" s="11" t="str">
        <f t="shared" si="263"/>
        <v>NA</v>
      </c>
      <c r="M1050" s="32"/>
      <c r="N1050" s="11" t="str">
        <f t="shared" si="264"/>
        <v>NA</v>
      </c>
      <c r="O1050" s="13"/>
      <c r="P1050" s="11" t="str">
        <f t="shared" si="265"/>
        <v>NA</v>
      </c>
      <c r="Q1050" s="11"/>
      <c r="R1050" s="11" t="str">
        <f t="shared" si="266"/>
        <v>NA</v>
      </c>
      <c r="S1050" s="11"/>
      <c r="T1050" s="11" t="str">
        <f t="shared" si="267"/>
        <v>NA</v>
      </c>
      <c r="U1050" s="13"/>
      <c r="V1050" s="11" t="str">
        <f t="shared" si="268"/>
        <v>NA</v>
      </c>
      <c r="W1050" s="13"/>
      <c r="X1050" s="13" t="str">
        <f t="shared" si="269"/>
        <v>NA</v>
      </c>
      <c r="Y1050" s="13"/>
      <c r="Z1050" s="13" t="str">
        <f t="shared" si="270"/>
        <v>NA</v>
      </c>
      <c r="AA1050" s="13"/>
      <c r="AB1050" s="13" t="str">
        <f t="shared" si="271"/>
        <v>NA</v>
      </c>
      <c r="AC1050" s="13"/>
      <c r="AD1050" s="13" t="str">
        <f t="shared" si="272"/>
        <v>NA</v>
      </c>
    </row>
    <row r="1051" spans="1:30" x14ac:dyDescent="0.2">
      <c r="A1051" s="32" t="s">
        <v>40</v>
      </c>
      <c r="B1051" s="32">
        <v>2022</v>
      </c>
      <c r="C1051" s="32"/>
      <c r="D1051" s="31">
        <v>0</v>
      </c>
      <c r="E1051" s="31"/>
      <c r="F1051" s="31">
        <v>0</v>
      </c>
      <c r="G1051" s="31"/>
      <c r="H1051" s="31">
        <v>0</v>
      </c>
      <c r="I1051" s="31"/>
      <c r="J1051" s="9">
        <f t="shared" si="262"/>
        <v>0</v>
      </c>
      <c r="K1051" s="32"/>
      <c r="L1051" s="11" t="str">
        <f t="shared" si="263"/>
        <v>NA</v>
      </c>
      <c r="M1051" s="32"/>
      <c r="N1051" s="11" t="str">
        <f t="shared" si="264"/>
        <v>NA</v>
      </c>
      <c r="O1051" s="13"/>
      <c r="P1051" s="11" t="str">
        <f t="shared" si="265"/>
        <v>NA</v>
      </c>
      <c r="Q1051" s="11"/>
      <c r="R1051" s="11" t="str">
        <f t="shared" si="266"/>
        <v>NA</v>
      </c>
      <c r="S1051" s="11"/>
      <c r="T1051" s="11" t="str">
        <f t="shared" si="267"/>
        <v>NA</v>
      </c>
      <c r="U1051" s="13"/>
      <c r="V1051" s="11" t="str">
        <f t="shared" si="268"/>
        <v>NA</v>
      </c>
      <c r="W1051" s="13"/>
      <c r="X1051" s="13" t="str">
        <f t="shared" si="269"/>
        <v>NA</v>
      </c>
      <c r="Y1051" s="13"/>
      <c r="Z1051" s="13" t="str">
        <f t="shared" si="270"/>
        <v>NA</v>
      </c>
      <c r="AA1051" s="13"/>
      <c r="AB1051" s="13" t="str">
        <f t="shared" si="271"/>
        <v>NA</v>
      </c>
      <c r="AC1051" s="13"/>
      <c r="AD1051" s="13" t="str">
        <f t="shared" si="272"/>
        <v>NA</v>
      </c>
    </row>
    <row r="1052" spans="1:30" x14ac:dyDescent="0.2">
      <c r="A1052" s="30"/>
      <c r="B1052" s="30"/>
      <c r="C1052" s="30"/>
      <c r="E1052" s="31"/>
      <c r="F1052" s="31"/>
      <c r="G1052" s="31"/>
      <c r="H1052" s="31"/>
      <c r="I1052" s="31"/>
      <c r="J1052" s="9"/>
      <c r="K1052" s="32"/>
      <c r="L1052" s="11"/>
      <c r="M1052" s="32"/>
      <c r="N1052" s="11"/>
      <c r="O1052" s="13"/>
      <c r="P1052" s="11"/>
      <c r="Q1052" s="11"/>
      <c r="R1052" s="11"/>
      <c r="S1052" s="11"/>
      <c r="T1052" s="11"/>
      <c r="U1052" s="13"/>
      <c r="V1052" s="11"/>
      <c r="W1052" s="13"/>
      <c r="X1052" s="13"/>
      <c r="Y1052" s="13"/>
      <c r="Z1052" s="13"/>
      <c r="AA1052" s="13"/>
      <c r="AB1052" s="13"/>
      <c r="AC1052" s="13"/>
      <c r="AD1052" s="13"/>
    </row>
    <row r="1053" spans="1:30" x14ac:dyDescent="0.2">
      <c r="A1053" s="30" t="s">
        <v>43</v>
      </c>
      <c r="B1053" s="30">
        <v>2010</v>
      </c>
      <c r="C1053" s="30"/>
      <c r="D1053" s="31">
        <v>365700.24</v>
      </c>
      <c r="E1053" s="31"/>
      <c r="F1053" s="31">
        <v>0</v>
      </c>
      <c r="G1053" s="31"/>
      <c r="H1053" s="31">
        <v>0</v>
      </c>
      <c r="I1053" s="31"/>
      <c r="J1053" s="9">
        <f t="shared" ref="J1053:J1065" si="273">+F1053-H1053</f>
        <v>0</v>
      </c>
      <c r="K1053" s="10"/>
      <c r="L1053" s="11">
        <f t="shared" ref="L1053:L1065" si="274">+IF(+D1053=0,"NA",+J1053/D1053)</f>
        <v>0</v>
      </c>
      <c r="M1053" s="12"/>
      <c r="N1053" s="11" t="s">
        <v>42</v>
      </c>
      <c r="O1053" s="13"/>
      <c r="P1053" s="11"/>
      <c r="Q1053" s="11"/>
      <c r="R1053" s="11"/>
      <c r="S1053" s="11"/>
      <c r="T1053" s="11"/>
      <c r="U1053" s="13"/>
      <c r="V1053" s="11"/>
      <c r="W1053" s="13"/>
      <c r="X1053" s="13"/>
      <c r="Y1053" s="13"/>
      <c r="Z1053" s="13"/>
      <c r="AA1053" s="13"/>
      <c r="AB1053" s="13"/>
      <c r="AC1053" s="13"/>
      <c r="AD1053" s="13"/>
    </row>
    <row r="1054" spans="1:30" x14ac:dyDescent="0.2">
      <c r="A1054" s="30" t="s">
        <v>43</v>
      </c>
      <c r="B1054" s="30">
        <v>2011</v>
      </c>
      <c r="C1054" s="30"/>
      <c r="D1054" s="31">
        <v>13346726.65</v>
      </c>
      <c r="E1054" s="31"/>
      <c r="F1054" s="31">
        <v>0</v>
      </c>
      <c r="G1054" s="31"/>
      <c r="H1054" s="31">
        <v>0</v>
      </c>
      <c r="I1054" s="31"/>
      <c r="J1054" s="9">
        <f t="shared" si="273"/>
        <v>0</v>
      </c>
      <c r="K1054" s="32"/>
      <c r="L1054" s="11">
        <f t="shared" si="274"/>
        <v>0</v>
      </c>
      <c r="M1054" s="32"/>
      <c r="N1054" s="11">
        <f t="shared" ref="N1054:N1065" si="275">+IF(SUM(D1053:D1054)=0,"NA",+SUM(J1053,,J1054)/SUM(D1053:D1054))</f>
        <v>0</v>
      </c>
      <c r="O1054" s="13"/>
      <c r="P1054" s="11"/>
      <c r="Q1054" s="11"/>
      <c r="R1054" s="11"/>
      <c r="S1054" s="11"/>
      <c r="T1054" s="11"/>
      <c r="U1054" s="13"/>
      <c r="V1054" s="11"/>
      <c r="W1054" s="13"/>
      <c r="X1054" s="13"/>
      <c r="Y1054" s="13"/>
      <c r="Z1054" s="13"/>
      <c r="AA1054" s="13"/>
      <c r="AB1054" s="13"/>
      <c r="AC1054" s="13"/>
      <c r="AD1054" s="13"/>
    </row>
    <row r="1055" spans="1:30" x14ac:dyDescent="0.2">
      <c r="A1055" s="30" t="s">
        <v>43</v>
      </c>
      <c r="B1055" s="30">
        <v>2012</v>
      </c>
      <c r="C1055" s="30"/>
      <c r="D1055" s="31">
        <v>970615.1</v>
      </c>
      <c r="E1055" s="31"/>
      <c r="F1055" s="31">
        <v>0</v>
      </c>
      <c r="G1055" s="31"/>
      <c r="H1055" s="31">
        <v>0</v>
      </c>
      <c r="I1055" s="31"/>
      <c r="J1055" s="9">
        <f t="shared" si="273"/>
        <v>0</v>
      </c>
      <c r="K1055" s="32"/>
      <c r="L1055" s="11">
        <f t="shared" si="274"/>
        <v>0</v>
      </c>
      <c r="M1055" s="32"/>
      <c r="N1055" s="11">
        <f t="shared" si="275"/>
        <v>0</v>
      </c>
      <c r="O1055" s="13"/>
      <c r="P1055" s="11">
        <f t="shared" ref="P1055:P1065" si="276">+IF(SUM(D1053:D1055)=0,"NA",+SUM(J1053:J1055)/SUM(D1053:D1055))</f>
        <v>0</v>
      </c>
      <c r="Q1055" s="11"/>
      <c r="R1055" s="11"/>
      <c r="S1055" s="11"/>
      <c r="T1055" s="11"/>
      <c r="U1055" s="13"/>
      <c r="V1055" s="11"/>
      <c r="W1055" s="13"/>
      <c r="X1055" s="13"/>
      <c r="Y1055" s="13"/>
      <c r="Z1055" s="13"/>
      <c r="AA1055" s="13"/>
      <c r="AB1055" s="13"/>
      <c r="AC1055" s="13"/>
      <c r="AD1055" s="13"/>
    </row>
    <row r="1056" spans="1:30" x14ac:dyDescent="0.2">
      <c r="A1056" s="30" t="s">
        <v>43</v>
      </c>
      <c r="B1056" s="30">
        <v>2013</v>
      </c>
      <c r="C1056" s="30"/>
      <c r="D1056" s="31">
        <v>0</v>
      </c>
      <c r="E1056" s="31"/>
      <c r="F1056" s="31">
        <v>0</v>
      </c>
      <c r="G1056" s="31"/>
      <c r="H1056" s="31">
        <v>0</v>
      </c>
      <c r="I1056" s="31"/>
      <c r="J1056" s="9">
        <f t="shared" si="273"/>
        <v>0</v>
      </c>
      <c r="K1056" s="32"/>
      <c r="L1056" s="11" t="str">
        <f t="shared" si="274"/>
        <v>NA</v>
      </c>
      <c r="M1056" s="32"/>
      <c r="N1056" s="11">
        <f t="shared" si="275"/>
        <v>0</v>
      </c>
      <c r="O1056" s="13"/>
      <c r="P1056" s="11">
        <f t="shared" si="276"/>
        <v>0</v>
      </c>
      <c r="Q1056" s="11"/>
      <c r="R1056" s="11">
        <f>+IF(SUM(D1053:D1056)=0,"NA",+SUM(J1053:J1056)/SUM(D1053:D1056))</f>
        <v>0</v>
      </c>
      <c r="S1056" s="11"/>
      <c r="T1056" s="11"/>
      <c r="U1056" s="13"/>
      <c r="V1056" s="11"/>
      <c r="W1056" s="13"/>
      <c r="X1056" s="13"/>
      <c r="Y1056" s="13"/>
      <c r="Z1056" s="13"/>
      <c r="AA1056" s="13"/>
      <c r="AB1056" s="13"/>
      <c r="AC1056" s="13"/>
      <c r="AD1056" s="13"/>
    </row>
    <row r="1057" spans="1:30" x14ac:dyDescent="0.2">
      <c r="A1057" s="30" t="s">
        <v>43</v>
      </c>
      <c r="B1057" s="30">
        <v>2014</v>
      </c>
      <c r="C1057" s="30"/>
      <c r="D1057" s="31">
        <v>2241086.9500000002</v>
      </c>
      <c r="E1057" s="31"/>
      <c r="F1057" s="31">
        <v>0</v>
      </c>
      <c r="G1057" s="31"/>
      <c r="H1057" s="31">
        <v>0</v>
      </c>
      <c r="I1057" s="31"/>
      <c r="J1057" s="9">
        <f t="shared" si="273"/>
        <v>0</v>
      </c>
      <c r="K1057" s="32"/>
      <c r="L1057" s="11">
        <f t="shared" si="274"/>
        <v>0</v>
      </c>
      <c r="M1057" s="32"/>
      <c r="N1057" s="11">
        <f t="shared" si="275"/>
        <v>0</v>
      </c>
      <c r="O1057" s="13"/>
      <c r="P1057" s="11">
        <f t="shared" si="276"/>
        <v>0</v>
      </c>
      <c r="Q1057" s="11"/>
      <c r="R1057" s="11">
        <f>+IF(SUM(D1054:D1057)=0,"NA",+SUM(J1054:J1057)/SUM(D1054:D1057))</f>
        <v>0</v>
      </c>
      <c r="S1057" s="11"/>
      <c r="T1057" s="11">
        <f>+IF(SUM(D1053:D1057)=0,"NA",+SUM(J1053:J1057)/SUM(D1053:D1057))</f>
        <v>0</v>
      </c>
      <c r="U1057" s="13"/>
      <c r="V1057" s="11"/>
      <c r="W1057" s="13"/>
      <c r="X1057" s="13"/>
      <c r="Y1057" s="13"/>
      <c r="Z1057" s="13"/>
      <c r="AA1057" s="13"/>
      <c r="AB1057" s="13"/>
      <c r="AC1057" s="13"/>
      <c r="AD1057" s="13"/>
    </row>
    <row r="1058" spans="1:30" x14ac:dyDescent="0.2">
      <c r="A1058" s="30" t="s">
        <v>43</v>
      </c>
      <c r="B1058" s="30">
        <v>2015</v>
      </c>
      <c r="C1058" s="30"/>
      <c r="D1058" s="31">
        <v>1060182.01</v>
      </c>
      <c r="E1058" s="31"/>
      <c r="F1058" s="31">
        <v>0</v>
      </c>
      <c r="G1058" s="31"/>
      <c r="H1058" s="31">
        <v>0</v>
      </c>
      <c r="I1058" s="31"/>
      <c r="J1058" s="9">
        <f t="shared" si="273"/>
        <v>0</v>
      </c>
      <c r="K1058" s="32"/>
      <c r="L1058" s="11">
        <f t="shared" si="274"/>
        <v>0</v>
      </c>
      <c r="M1058" s="32"/>
      <c r="N1058" s="11">
        <f t="shared" si="275"/>
        <v>0</v>
      </c>
      <c r="O1058" s="13"/>
      <c r="P1058" s="11">
        <f t="shared" si="276"/>
        <v>0</v>
      </c>
      <c r="Q1058" s="11"/>
      <c r="R1058" s="11">
        <f>+IF(SUM(D1055:D1058)=0,"NA",+SUM(J1055:J1058)/SUM(D1055:D1058))</f>
        <v>0</v>
      </c>
      <c r="S1058" s="11"/>
      <c r="T1058" s="11">
        <f>+IF(SUM(D1054:D1058)=0,"NA",+SUM(J1054:J1058)/SUM(D1054:D1058))</f>
        <v>0</v>
      </c>
      <c r="U1058" s="13"/>
      <c r="V1058" s="11">
        <f>+IF(SUM(D1053:D1058)=0,"NA",+SUM(J1053:J1058)/SUM(D1053:D1058))</f>
        <v>0</v>
      </c>
      <c r="W1058" s="13"/>
      <c r="X1058" s="13"/>
      <c r="Y1058" s="13"/>
      <c r="Z1058" s="13"/>
      <c r="AA1058" s="13"/>
      <c r="AB1058" s="13"/>
      <c r="AC1058" s="13"/>
      <c r="AD1058" s="13"/>
    </row>
    <row r="1059" spans="1:30" x14ac:dyDescent="0.2">
      <c r="A1059" s="30" t="s">
        <v>43</v>
      </c>
      <c r="B1059" s="30">
        <v>2016</v>
      </c>
      <c r="C1059" s="30"/>
      <c r="D1059" s="31">
        <v>653079.9</v>
      </c>
      <c r="E1059" s="31"/>
      <c r="F1059" s="31">
        <v>0</v>
      </c>
      <c r="G1059" s="31"/>
      <c r="H1059" s="31">
        <v>0</v>
      </c>
      <c r="I1059" s="31"/>
      <c r="J1059" s="9">
        <f t="shared" si="273"/>
        <v>0</v>
      </c>
      <c r="K1059" s="32"/>
      <c r="L1059" s="11">
        <f t="shared" si="274"/>
        <v>0</v>
      </c>
      <c r="M1059" s="32"/>
      <c r="N1059" s="11">
        <f t="shared" si="275"/>
        <v>0</v>
      </c>
      <c r="O1059" s="13"/>
      <c r="P1059" s="11">
        <f t="shared" si="276"/>
        <v>0</v>
      </c>
      <c r="Q1059" s="11"/>
      <c r="R1059" s="11">
        <f>+IF(SUM(D1056:D1059)=0,"NA",+SUM(J1056:J1059)/SUM(D1056:D1059))</f>
        <v>0</v>
      </c>
      <c r="S1059" s="11"/>
      <c r="T1059" s="11">
        <f>+IF(SUM(D1055:D1059)=0,"NA",+SUM(J1055:J1059)/SUM(D1055:D1059))</f>
        <v>0</v>
      </c>
      <c r="U1059" s="13"/>
      <c r="V1059" s="11">
        <f>+IF(SUM(D1054:D1059)=0,"NA",+SUM(J1054:J1059)/SUM(D1054:D1059))</f>
        <v>0</v>
      </c>
      <c r="W1059" s="13"/>
      <c r="X1059" s="13">
        <f>+IF(SUM(D1053:D1059)=0,"NA",+SUM(J1053:J1059)/SUM(D1053:D1059))</f>
        <v>0</v>
      </c>
      <c r="Y1059" s="13"/>
      <c r="Z1059" s="13"/>
      <c r="AA1059" s="13"/>
      <c r="AB1059" s="13"/>
      <c r="AC1059" s="13"/>
      <c r="AD1059" s="13"/>
    </row>
    <row r="1060" spans="1:30" x14ac:dyDescent="0.2">
      <c r="A1060" s="30" t="s">
        <v>43</v>
      </c>
      <c r="B1060" s="30">
        <v>2017</v>
      </c>
      <c r="C1060" s="32"/>
      <c r="D1060" s="31">
        <v>59271204.32</v>
      </c>
      <c r="E1060" s="31"/>
      <c r="F1060" s="31">
        <v>0</v>
      </c>
      <c r="G1060" s="31"/>
      <c r="H1060" s="31">
        <v>0</v>
      </c>
      <c r="I1060" s="31"/>
      <c r="J1060" s="9">
        <f t="shared" si="273"/>
        <v>0</v>
      </c>
      <c r="K1060" s="32"/>
      <c r="L1060" s="11">
        <f t="shared" si="274"/>
        <v>0</v>
      </c>
      <c r="M1060" s="32"/>
      <c r="N1060" s="11">
        <f t="shared" si="275"/>
        <v>0</v>
      </c>
      <c r="O1060" s="13"/>
      <c r="P1060" s="11">
        <f t="shared" si="276"/>
        <v>0</v>
      </c>
      <c r="Q1060" s="11"/>
      <c r="R1060" s="11">
        <f>+IF(SUM(D1057:D1060)=0,"NA",+SUM(J1057:J1060)/SUM(D1057:D1060))</f>
        <v>0</v>
      </c>
      <c r="S1060" s="11"/>
      <c r="T1060" s="11">
        <f>+IF(SUM(D1056:D1060)=0,"NA",+SUM(J1056:J1060)/SUM(D1056:D1060))</f>
        <v>0</v>
      </c>
      <c r="U1060" s="13"/>
      <c r="V1060" s="11">
        <f>+IF(SUM(D1055:D1060)=0,"NA",+SUM(J1055:J1060)/SUM(D1055:D1060))</f>
        <v>0</v>
      </c>
      <c r="W1060" s="13"/>
      <c r="X1060" s="13">
        <f>+IF(SUM(D1054:D1060)=0,"NA",+SUM(J1054:J1060)/SUM(D1054:D1060))</f>
        <v>0</v>
      </c>
      <c r="Y1060" s="13"/>
      <c r="Z1060" s="13">
        <f>+IF(SUM(D1053:D1060)=0,"NA",+SUM(J1053:J1060)/SUM(D1053:D1060))</f>
        <v>0</v>
      </c>
      <c r="AA1060" s="13"/>
      <c r="AB1060" s="13"/>
      <c r="AC1060" s="13"/>
      <c r="AD1060" s="13"/>
    </row>
    <row r="1061" spans="1:30" x14ac:dyDescent="0.2">
      <c r="A1061" s="32" t="s">
        <v>43</v>
      </c>
      <c r="B1061" s="32">
        <v>2018</v>
      </c>
      <c r="C1061" s="32"/>
      <c r="D1061" s="31">
        <v>89265638</v>
      </c>
      <c r="E1061" s="31"/>
      <c r="F1061" s="31">
        <v>0</v>
      </c>
      <c r="G1061" s="31"/>
      <c r="H1061" s="31">
        <v>0</v>
      </c>
      <c r="I1061" s="31"/>
      <c r="J1061" s="9">
        <f t="shared" si="273"/>
        <v>0</v>
      </c>
      <c r="K1061" s="32"/>
      <c r="L1061" s="11">
        <f t="shared" si="274"/>
        <v>0</v>
      </c>
      <c r="M1061" s="32"/>
      <c r="N1061" s="11">
        <f t="shared" si="275"/>
        <v>0</v>
      </c>
      <c r="O1061" s="13"/>
      <c r="P1061" s="11">
        <f t="shared" si="276"/>
        <v>0</v>
      </c>
      <c r="Q1061" s="11"/>
      <c r="R1061" s="11">
        <f t="shared" ref="R1061:R1065" si="277">+IF(SUM(D1058:D1061)=0,"NA",+SUM(J1058:J1061)/SUM(D1058:D1061))</f>
        <v>0</v>
      </c>
      <c r="S1061" s="11"/>
      <c r="T1061" s="11">
        <f t="shared" ref="T1061:T1065" si="278">+IF(SUM(D1057:D1061)=0,"NA",+SUM(J1057:J1061)/SUM(D1057:D1061))</f>
        <v>0</v>
      </c>
      <c r="U1061" s="13"/>
      <c r="V1061" s="11">
        <f t="shared" ref="V1061:V1065" si="279">+IF(SUM(D1056:D1061)=0,"NA",+SUM(J1056:J1061)/SUM(D1056:D1061))</f>
        <v>0</v>
      </c>
      <c r="W1061" s="13"/>
      <c r="X1061" s="13">
        <f t="shared" ref="X1061:X1065" si="280">+IF(SUM(D1055:D1061)=0,"NA",+SUM(J1055:J1061)/SUM(D1055:D1061))</f>
        <v>0</v>
      </c>
      <c r="Y1061" s="13"/>
      <c r="Z1061" s="13">
        <f t="shared" ref="Z1061:Z1065" si="281">+IF(SUM(D1054:D1061)=0,"NA",+SUM(J1054:J1061)/SUM(D1054:D1061))</f>
        <v>0</v>
      </c>
      <c r="AA1061" s="13"/>
      <c r="AB1061" s="13">
        <f t="shared" ref="AB1061:AB1065" si="282">+IF(SUM(D1053:D1061)=0,"NA",+SUM(J1053:J1061)/SUM(D1053:D1061))</f>
        <v>0</v>
      </c>
      <c r="AC1061" s="13"/>
      <c r="AD1061" s="13">
        <f t="shared" ref="AD1061:AD1065" si="283">+IF(SUM(D1052:D1061)=0,"NA",+SUM(J1052:J1061)/SUM(D1052:D1061))</f>
        <v>0</v>
      </c>
    </row>
    <row r="1062" spans="1:30" x14ac:dyDescent="0.2">
      <c r="A1062" s="32" t="s">
        <v>43</v>
      </c>
      <c r="B1062" s="32">
        <v>2019</v>
      </c>
      <c r="C1062" s="32"/>
      <c r="D1062" s="31">
        <v>65866854.759999998</v>
      </c>
      <c r="E1062" s="31"/>
      <c r="F1062" s="31">
        <v>0</v>
      </c>
      <c r="G1062" s="31"/>
      <c r="H1062" s="31">
        <v>0</v>
      </c>
      <c r="I1062" s="31"/>
      <c r="J1062" s="9">
        <f t="shared" si="273"/>
        <v>0</v>
      </c>
      <c r="K1062" s="32"/>
      <c r="L1062" s="11">
        <f t="shared" si="274"/>
        <v>0</v>
      </c>
      <c r="M1062" s="32"/>
      <c r="N1062" s="11">
        <f t="shared" si="275"/>
        <v>0</v>
      </c>
      <c r="O1062" s="13"/>
      <c r="P1062" s="11">
        <f t="shared" si="276"/>
        <v>0</v>
      </c>
      <c r="Q1062" s="11"/>
      <c r="R1062" s="11">
        <f t="shared" si="277"/>
        <v>0</v>
      </c>
      <c r="S1062" s="11"/>
      <c r="T1062" s="11">
        <f t="shared" si="278"/>
        <v>0</v>
      </c>
      <c r="U1062" s="13"/>
      <c r="V1062" s="11">
        <f t="shared" si="279"/>
        <v>0</v>
      </c>
      <c r="W1062" s="13"/>
      <c r="X1062" s="13">
        <f t="shared" si="280"/>
        <v>0</v>
      </c>
      <c r="Y1062" s="13"/>
      <c r="Z1062" s="13">
        <f t="shared" si="281"/>
        <v>0</v>
      </c>
      <c r="AA1062" s="13"/>
      <c r="AB1062" s="13">
        <f t="shared" si="282"/>
        <v>0</v>
      </c>
      <c r="AC1062" s="13"/>
      <c r="AD1062" s="13">
        <f t="shared" si="283"/>
        <v>0</v>
      </c>
    </row>
    <row r="1063" spans="1:30" x14ac:dyDescent="0.2">
      <c r="A1063" s="32" t="s">
        <v>43</v>
      </c>
      <c r="B1063" s="32">
        <v>2020</v>
      </c>
      <c r="C1063" s="32"/>
      <c r="D1063" s="31">
        <v>1068885.25</v>
      </c>
      <c r="E1063" s="31"/>
      <c r="F1063" s="31">
        <v>0</v>
      </c>
      <c r="G1063" s="31"/>
      <c r="H1063" s="31">
        <v>0</v>
      </c>
      <c r="I1063" s="31"/>
      <c r="J1063" s="9">
        <f t="shared" si="273"/>
        <v>0</v>
      </c>
      <c r="K1063" s="32"/>
      <c r="L1063" s="11">
        <f t="shared" si="274"/>
        <v>0</v>
      </c>
      <c r="M1063" s="32"/>
      <c r="N1063" s="11">
        <f t="shared" si="275"/>
        <v>0</v>
      </c>
      <c r="O1063" s="13"/>
      <c r="P1063" s="11">
        <f t="shared" si="276"/>
        <v>0</v>
      </c>
      <c r="Q1063" s="11"/>
      <c r="R1063" s="11">
        <f t="shared" si="277"/>
        <v>0</v>
      </c>
      <c r="S1063" s="11"/>
      <c r="T1063" s="11">
        <f t="shared" si="278"/>
        <v>0</v>
      </c>
      <c r="U1063" s="13"/>
      <c r="V1063" s="11">
        <f t="shared" si="279"/>
        <v>0</v>
      </c>
      <c r="W1063" s="13"/>
      <c r="X1063" s="13">
        <f t="shared" si="280"/>
        <v>0</v>
      </c>
      <c r="Y1063" s="13"/>
      <c r="Z1063" s="13">
        <f t="shared" si="281"/>
        <v>0</v>
      </c>
      <c r="AA1063" s="13"/>
      <c r="AB1063" s="13">
        <f t="shared" si="282"/>
        <v>0</v>
      </c>
      <c r="AC1063" s="13"/>
      <c r="AD1063" s="13">
        <f t="shared" si="283"/>
        <v>0</v>
      </c>
    </row>
    <row r="1064" spans="1:30" x14ac:dyDescent="0.2">
      <c r="A1064" s="32" t="s">
        <v>43</v>
      </c>
      <c r="B1064" s="32">
        <v>2021</v>
      </c>
      <c r="C1064" s="32"/>
      <c r="D1064" s="31">
        <v>3158108.79</v>
      </c>
      <c r="E1064" s="31"/>
      <c r="F1064" s="31">
        <v>0</v>
      </c>
      <c r="G1064" s="31"/>
      <c r="H1064" s="31">
        <v>0</v>
      </c>
      <c r="I1064" s="31"/>
      <c r="J1064" s="9">
        <f t="shared" si="273"/>
        <v>0</v>
      </c>
      <c r="K1064" s="32"/>
      <c r="L1064" s="11">
        <f t="shared" si="274"/>
        <v>0</v>
      </c>
      <c r="M1064" s="32"/>
      <c r="N1064" s="11">
        <f t="shared" si="275"/>
        <v>0</v>
      </c>
      <c r="O1064" s="13"/>
      <c r="P1064" s="11">
        <f t="shared" si="276"/>
        <v>0</v>
      </c>
      <c r="Q1064" s="11"/>
      <c r="R1064" s="11">
        <f t="shared" si="277"/>
        <v>0</v>
      </c>
      <c r="S1064" s="11"/>
      <c r="T1064" s="11">
        <f t="shared" si="278"/>
        <v>0</v>
      </c>
      <c r="U1064" s="13"/>
      <c r="V1064" s="11">
        <f t="shared" si="279"/>
        <v>0</v>
      </c>
      <c r="W1064" s="13"/>
      <c r="X1064" s="13">
        <f t="shared" si="280"/>
        <v>0</v>
      </c>
      <c r="Y1064" s="13"/>
      <c r="Z1064" s="13">
        <f t="shared" si="281"/>
        <v>0</v>
      </c>
      <c r="AA1064" s="13"/>
      <c r="AB1064" s="13">
        <f t="shared" si="282"/>
        <v>0</v>
      </c>
      <c r="AC1064" s="13"/>
      <c r="AD1064" s="13">
        <f t="shared" si="283"/>
        <v>0</v>
      </c>
    </row>
    <row r="1065" spans="1:30" x14ac:dyDescent="0.2">
      <c r="A1065" s="32" t="s">
        <v>43</v>
      </c>
      <c r="B1065" s="32">
        <v>2022</v>
      </c>
      <c r="C1065" s="32"/>
      <c r="D1065" s="31">
        <v>6032789.0300000003</v>
      </c>
      <c r="E1065" s="31"/>
      <c r="F1065" s="31">
        <v>0</v>
      </c>
      <c r="G1065" s="31"/>
      <c r="H1065" s="31">
        <v>0</v>
      </c>
      <c r="I1065" s="31"/>
      <c r="J1065" s="9">
        <f t="shared" si="273"/>
        <v>0</v>
      </c>
      <c r="K1065" s="32"/>
      <c r="L1065" s="11">
        <f t="shared" si="274"/>
        <v>0</v>
      </c>
      <c r="M1065" s="32"/>
      <c r="N1065" s="11">
        <f t="shared" si="275"/>
        <v>0</v>
      </c>
      <c r="O1065" s="13"/>
      <c r="P1065" s="11">
        <f t="shared" si="276"/>
        <v>0</v>
      </c>
      <c r="Q1065" s="11"/>
      <c r="R1065" s="11">
        <f t="shared" si="277"/>
        <v>0</v>
      </c>
      <c r="S1065" s="11"/>
      <c r="T1065" s="11">
        <f t="shared" si="278"/>
        <v>0</v>
      </c>
      <c r="U1065" s="13"/>
      <c r="V1065" s="11">
        <f t="shared" si="279"/>
        <v>0</v>
      </c>
      <c r="W1065" s="13"/>
      <c r="X1065" s="13">
        <f t="shared" si="280"/>
        <v>0</v>
      </c>
      <c r="Y1065" s="13"/>
      <c r="Z1065" s="13">
        <f t="shared" si="281"/>
        <v>0</v>
      </c>
      <c r="AA1065" s="13"/>
      <c r="AB1065" s="13">
        <f t="shared" si="282"/>
        <v>0</v>
      </c>
      <c r="AC1065" s="13"/>
      <c r="AD1065" s="13">
        <f t="shared" si="283"/>
        <v>0</v>
      </c>
    </row>
    <row r="1066" spans="1:30" x14ac:dyDescent="0.2">
      <c r="A1066" s="30"/>
      <c r="B1066" s="30"/>
      <c r="C1066" s="30"/>
      <c r="E1066" s="31"/>
      <c r="F1066" s="31"/>
      <c r="G1066" s="31"/>
      <c r="H1066" s="31"/>
      <c r="I1066" s="31"/>
      <c r="J1066" s="9"/>
      <c r="K1066" s="32"/>
      <c r="L1066" s="11"/>
      <c r="M1066" s="32"/>
      <c r="N1066" s="11"/>
      <c r="O1066" s="13"/>
      <c r="P1066" s="11"/>
      <c r="Q1066" s="11"/>
      <c r="R1066" s="11"/>
      <c r="S1066" s="11"/>
      <c r="T1066" s="11"/>
      <c r="U1066" s="13"/>
      <c r="V1066" s="11"/>
      <c r="W1066" s="13"/>
      <c r="X1066" s="13"/>
      <c r="Y1066" s="13"/>
      <c r="Z1066" s="13"/>
      <c r="AA1066" s="13"/>
      <c r="AB1066" s="13"/>
      <c r="AC1066" s="13"/>
      <c r="AD1066" s="13"/>
    </row>
    <row r="1067" spans="1:30" x14ac:dyDescent="0.2">
      <c r="A1067" s="30" t="s">
        <v>21</v>
      </c>
      <c r="B1067" s="30">
        <v>1974</v>
      </c>
      <c r="C1067" s="30"/>
      <c r="D1067" s="31">
        <v>396498</v>
      </c>
      <c r="E1067" s="31"/>
      <c r="F1067" s="31">
        <v>109191.07</v>
      </c>
      <c r="G1067" s="31"/>
      <c r="H1067" s="31">
        <v>107300.92</v>
      </c>
      <c r="I1067" s="31"/>
      <c r="J1067" s="9">
        <f t="shared" ref="J1067:J1115" si="284">+F1067-H1067</f>
        <v>1890.1500000000087</v>
      </c>
      <c r="K1067" s="10"/>
      <c r="L1067" s="11">
        <f t="shared" ref="L1067:L1115" si="285">+IF(+D1067=0,"NA",+J1067/D1067)</f>
        <v>4.7671110573067428E-3</v>
      </c>
      <c r="M1067" s="12"/>
      <c r="N1067" s="11" t="s">
        <v>42</v>
      </c>
      <c r="O1067" s="13"/>
      <c r="P1067" s="11"/>
      <c r="Q1067" s="11"/>
      <c r="R1067" s="11"/>
      <c r="S1067" s="11"/>
      <c r="T1067" s="11"/>
      <c r="U1067" s="13"/>
      <c r="V1067" s="11"/>
      <c r="W1067" s="13"/>
      <c r="X1067" s="13"/>
      <c r="Y1067" s="13"/>
      <c r="Z1067" s="13"/>
      <c r="AA1067" s="13"/>
      <c r="AB1067" s="13"/>
      <c r="AC1067" s="13"/>
      <c r="AD1067" s="13"/>
    </row>
    <row r="1068" spans="1:30" x14ac:dyDescent="0.2">
      <c r="A1068" s="30" t="s">
        <v>21</v>
      </c>
      <c r="B1068" s="30">
        <v>1975</v>
      </c>
      <c r="C1068" s="30"/>
      <c r="D1068" s="31">
        <v>278581</v>
      </c>
      <c r="E1068" s="31"/>
      <c r="F1068" s="31">
        <v>91296.66</v>
      </c>
      <c r="G1068" s="31"/>
      <c r="H1068" s="31">
        <v>95612.33</v>
      </c>
      <c r="I1068" s="31"/>
      <c r="J1068" s="9">
        <f t="shared" si="284"/>
        <v>-4315.6699999999983</v>
      </c>
      <c r="K1068" s="32"/>
      <c r="L1068" s="11">
        <f t="shared" si="285"/>
        <v>-1.5491616441896606E-2</v>
      </c>
      <c r="M1068" s="32"/>
      <c r="N1068" s="11">
        <f t="shared" ref="N1068:N1115" si="286">+IF(SUM(D1067:D1068)=0,"NA",+SUM(J1067,,J1068)/SUM(D1067:D1068))</f>
        <v>-3.5929424556236968E-3</v>
      </c>
      <c r="O1068" s="13"/>
      <c r="P1068" s="11"/>
      <c r="Q1068" s="11"/>
      <c r="R1068" s="11"/>
      <c r="S1068" s="11"/>
      <c r="T1068" s="11"/>
      <c r="U1068" s="13"/>
      <c r="V1068" s="11"/>
      <c r="W1068" s="13"/>
      <c r="X1068" s="13"/>
      <c r="Y1068" s="13"/>
      <c r="Z1068" s="13"/>
      <c r="AA1068" s="13"/>
      <c r="AB1068" s="13"/>
      <c r="AC1068" s="13"/>
      <c r="AD1068" s="13"/>
    </row>
    <row r="1069" spans="1:30" x14ac:dyDescent="0.2">
      <c r="A1069" s="30" t="s">
        <v>21</v>
      </c>
      <c r="B1069" s="30">
        <v>1976</v>
      </c>
      <c r="C1069" s="30"/>
      <c r="D1069" s="31">
        <v>278006</v>
      </c>
      <c r="E1069" s="31"/>
      <c r="F1069" s="31">
        <v>64524.14</v>
      </c>
      <c r="G1069" s="31"/>
      <c r="H1069" s="31">
        <v>75607.02</v>
      </c>
      <c r="I1069" s="31"/>
      <c r="J1069" s="9">
        <f t="shared" si="284"/>
        <v>-11082.880000000005</v>
      </c>
      <c r="K1069" s="32"/>
      <c r="L1069" s="11">
        <f t="shared" si="285"/>
        <v>-3.9865614411199776E-2</v>
      </c>
      <c r="M1069" s="32"/>
      <c r="N1069" s="11">
        <f t="shared" si="286"/>
        <v>-2.7666025257506919E-2</v>
      </c>
      <c r="O1069" s="13"/>
      <c r="P1069" s="11">
        <f t="shared" ref="P1069:P1115" si="287">+IF(SUM(D1067:D1069)=0,"NA",+SUM(J1067:J1069)/SUM(D1067:D1069))</f>
        <v>-1.4173342356662831E-2</v>
      </c>
      <c r="Q1069" s="11"/>
      <c r="R1069" s="11"/>
      <c r="S1069" s="11"/>
      <c r="T1069" s="11"/>
      <c r="U1069" s="13"/>
      <c r="V1069" s="11"/>
      <c r="W1069" s="13"/>
      <c r="X1069" s="13"/>
      <c r="Y1069" s="13"/>
      <c r="Z1069" s="13"/>
      <c r="AA1069" s="13"/>
      <c r="AB1069" s="13"/>
      <c r="AC1069" s="13"/>
      <c r="AD1069" s="13"/>
    </row>
    <row r="1070" spans="1:30" x14ac:dyDescent="0.2">
      <c r="A1070" s="30" t="s">
        <v>21</v>
      </c>
      <c r="B1070" s="30">
        <v>1977</v>
      </c>
      <c r="C1070" s="30"/>
      <c r="D1070" s="31">
        <v>297451</v>
      </c>
      <c r="E1070" s="31"/>
      <c r="F1070" s="31">
        <v>73649.7</v>
      </c>
      <c r="G1070" s="31"/>
      <c r="H1070" s="31">
        <v>61658.86</v>
      </c>
      <c r="I1070" s="31"/>
      <c r="J1070" s="9">
        <f t="shared" si="284"/>
        <v>11990.839999999997</v>
      </c>
      <c r="K1070" s="32"/>
      <c r="L1070" s="11">
        <f t="shared" si="285"/>
        <v>4.0311984158735374E-2</v>
      </c>
      <c r="M1070" s="32"/>
      <c r="N1070" s="11">
        <f t="shared" si="286"/>
        <v>1.5778068561160814E-3</v>
      </c>
      <c r="O1070" s="13"/>
      <c r="P1070" s="11">
        <f t="shared" si="287"/>
        <v>-3.9901151939375134E-3</v>
      </c>
      <c r="Q1070" s="11"/>
      <c r="R1070" s="11">
        <f t="shared" ref="R1070:R1115" si="288">+IF(SUM(D1067:D1070)=0,"NA",+SUM(J1067:J1070)/SUM(D1067:D1070))</f>
        <v>-1.2135276393482456E-3</v>
      </c>
      <c r="S1070" s="11"/>
      <c r="T1070" s="11"/>
      <c r="U1070" s="13"/>
      <c r="V1070" s="11"/>
      <c r="W1070" s="13"/>
      <c r="X1070" s="13"/>
      <c r="Y1070" s="13"/>
      <c r="Z1070" s="13"/>
      <c r="AA1070" s="13"/>
      <c r="AB1070" s="13"/>
      <c r="AC1070" s="13"/>
      <c r="AD1070" s="13"/>
    </row>
    <row r="1071" spans="1:30" x14ac:dyDescent="0.2">
      <c r="A1071" s="30" t="s">
        <v>21</v>
      </c>
      <c r="B1071" s="30">
        <v>1978</v>
      </c>
      <c r="C1071" s="30"/>
      <c r="D1071" s="31">
        <v>317392</v>
      </c>
      <c r="E1071" s="31"/>
      <c r="F1071" s="31">
        <v>82137.240000000005</v>
      </c>
      <c r="G1071" s="31"/>
      <c r="H1071" s="31">
        <v>87156.18</v>
      </c>
      <c r="I1071" s="31"/>
      <c r="J1071" s="9">
        <f t="shared" si="284"/>
        <v>-5018.9399999999878</v>
      </c>
      <c r="K1071" s="32"/>
      <c r="L1071" s="11">
        <f t="shared" si="285"/>
        <v>-1.58130639713666E-2</v>
      </c>
      <c r="M1071" s="32"/>
      <c r="N1071" s="11">
        <f t="shared" si="286"/>
        <v>1.1339317516829513E-2</v>
      </c>
      <c r="O1071" s="13"/>
      <c r="P1071" s="11">
        <f t="shared" si="287"/>
        <v>-4.604339591577071E-3</v>
      </c>
      <c r="Q1071" s="11"/>
      <c r="R1071" s="11">
        <f t="shared" si="288"/>
        <v>-7.1934729347890988E-3</v>
      </c>
      <c r="S1071" s="11"/>
      <c r="T1071" s="11">
        <f t="shared" ref="T1071:T1115" si="289">+IF(SUM(D1067:D1071)=0,"NA",+SUM(J1067:J1071)/SUM(D1067:D1071))</f>
        <v>-4.1688776525452605E-3</v>
      </c>
      <c r="U1071" s="13"/>
      <c r="V1071" s="11"/>
      <c r="W1071" s="13"/>
      <c r="X1071" s="13"/>
      <c r="Y1071" s="13"/>
      <c r="Z1071" s="13"/>
      <c r="AA1071" s="13"/>
      <c r="AB1071" s="13"/>
      <c r="AC1071" s="13"/>
      <c r="AD1071" s="13"/>
    </row>
    <row r="1072" spans="1:30" x14ac:dyDescent="0.2">
      <c r="A1072" s="30" t="s">
        <v>21</v>
      </c>
      <c r="B1072" s="30">
        <v>1979</v>
      </c>
      <c r="C1072" s="30"/>
      <c r="D1072" s="31">
        <v>402390</v>
      </c>
      <c r="E1072" s="31"/>
      <c r="F1072" s="31">
        <v>114352.6</v>
      </c>
      <c r="G1072" s="31"/>
      <c r="H1072" s="31">
        <v>119951.38</v>
      </c>
      <c r="I1072" s="31"/>
      <c r="J1072" s="9">
        <f t="shared" si="284"/>
        <v>-5598.7799999999988</v>
      </c>
      <c r="K1072" s="32"/>
      <c r="L1072" s="11">
        <f t="shared" si="285"/>
        <v>-1.3913814955640048E-2</v>
      </c>
      <c r="M1072" s="32"/>
      <c r="N1072" s="11">
        <f t="shared" si="286"/>
        <v>-1.4751299699075534E-2</v>
      </c>
      <c r="O1072" s="13"/>
      <c r="P1072" s="11">
        <f t="shared" si="287"/>
        <v>1.3498578988294814E-3</v>
      </c>
      <c r="Q1072" s="11"/>
      <c r="R1072" s="11">
        <f t="shared" si="288"/>
        <v>-7.4965006458267503E-3</v>
      </c>
      <c r="S1072" s="11"/>
      <c r="T1072" s="11">
        <f t="shared" si="289"/>
        <v>-8.9117116315715859E-3</v>
      </c>
      <c r="U1072" s="13"/>
      <c r="V1072" s="11">
        <f t="shared" ref="V1072:V1115" si="290">+IF(SUM(D1067:D1072)=0,"NA",+SUM(J1067:J1072)/SUM(D1067:D1072))</f>
        <v>-6.1590464077372203E-3</v>
      </c>
      <c r="W1072" s="13"/>
      <c r="X1072" s="13"/>
      <c r="Y1072" s="13"/>
      <c r="Z1072" s="13"/>
      <c r="AA1072" s="13"/>
      <c r="AB1072" s="13"/>
      <c r="AC1072" s="13"/>
      <c r="AD1072" s="13"/>
    </row>
    <row r="1073" spans="1:30" x14ac:dyDescent="0.2">
      <c r="A1073" s="30" t="s">
        <v>21</v>
      </c>
      <c r="B1073" s="30">
        <v>1980</v>
      </c>
      <c r="C1073" s="30"/>
      <c r="D1073" s="31">
        <v>503140</v>
      </c>
      <c r="E1073" s="31"/>
      <c r="F1073" s="31">
        <v>65537.179999999993</v>
      </c>
      <c r="G1073" s="31"/>
      <c r="H1073" s="31">
        <v>82059.31</v>
      </c>
      <c r="I1073" s="31"/>
      <c r="J1073" s="9">
        <f t="shared" si="284"/>
        <v>-16522.130000000005</v>
      </c>
      <c r="K1073" s="32"/>
      <c r="L1073" s="11">
        <f t="shared" si="285"/>
        <v>-3.2838037126843432E-2</v>
      </c>
      <c r="M1073" s="32"/>
      <c r="N1073" s="11">
        <f t="shared" si="286"/>
        <v>-2.4428688171568035E-2</v>
      </c>
      <c r="O1073" s="13"/>
      <c r="P1073" s="11">
        <f t="shared" si="287"/>
        <v>-2.2192625531309431E-2</v>
      </c>
      <c r="Q1073" s="11"/>
      <c r="R1073" s="11">
        <f t="shared" si="288"/>
        <v>-9.964008832043186E-3</v>
      </c>
      <c r="S1073" s="11"/>
      <c r="T1073" s="11">
        <f t="shared" si="289"/>
        <v>-1.4586408093066033E-2</v>
      </c>
      <c r="U1073" s="13"/>
      <c r="V1073" s="11">
        <f t="shared" si="290"/>
        <v>-1.4707822972036051E-2</v>
      </c>
      <c r="W1073" s="13"/>
      <c r="X1073" s="13">
        <f t="shared" ref="X1073:X1115" si="291">+IF(SUM(D1067:D1073)=0,"NA",+SUM(J1067:J1073)/SUM(D1067:D1073))</f>
        <v>-1.1585969925505098E-2</v>
      </c>
      <c r="Y1073" s="13"/>
      <c r="Z1073" s="13"/>
      <c r="AA1073" s="13"/>
      <c r="AB1073" s="13"/>
      <c r="AC1073" s="13"/>
      <c r="AD1073" s="13"/>
    </row>
    <row r="1074" spans="1:30" x14ac:dyDescent="0.2">
      <c r="A1074" s="30" t="s">
        <v>21</v>
      </c>
      <c r="B1074" s="30">
        <v>1981</v>
      </c>
      <c r="C1074" s="30"/>
      <c r="D1074" s="31">
        <v>552553</v>
      </c>
      <c r="E1074" s="31"/>
      <c r="F1074" s="31">
        <v>129394.22</v>
      </c>
      <c r="G1074" s="31"/>
      <c r="H1074" s="31">
        <v>167815</v>
      </c>
      <c r="I1074" s="31"/>
      <c r="J1074" s="9">
        <f t="shared" si="284"/>
        <v>-38420.78</v>
      </c>
      <c r="K1074" s="32"/>
      <c r="L1074" s="11">
        <f t="shared" si="285"/>
        <v>-6.9533203149743095E-2</v>
      </c>
      <c r="M1074" s="32"/>
      <c r="N1074" s="11">
        <f t="shared" si="286"/>
        <v>-5.2044401165869246E-2</v>
      </c>
      <c r="O1074" s="13"/>
      <c r="P1074" s="11">
        <f t="shared" si="287"/>
        <v>-4.1521429164183388E-2</v>
      </c>
      <c r="Q1074" s="11"/>
      <c r="R1074" s="11">
        <f t="shared" si="288"/>
        <v>-3.692568467593179E-2</v>
      </c>
      <c r="S1074" s="11"/>
      <c r="T1074" s="11">
        <f t="shared" si="289"/>
        <v>-2.5842596407204113E-2</v>
      </c>
      <c r="U1074" s="13"/>
      <c r="V1074" s="11">
        <f t="shared" si="290"/>
        <v>-2.7500867740964007E-2</v>
      </c>
      <c r="W1074" s="13"/>
      <c r="X1074" s="13">
        <f t="shared" si="291"/>
        <v>-2.6228560193465481E-2</v>
      </c>
      <c r="Y1074" s="13"/>
      <c r="Z1074" s="13">
        <f t="shared" ref="Z1074:Z1115" si="292">+IF(SUM(D1067:D1074)=0,"NA",+SUM(J1067:J1074)/SUM(D1067:D1074))</f>
        <v>-2.2167199656577583E-2</v>
      </c>
      <c r="AA1074" s="13"/>
      <c r="AB1074" s="13"/>
      <c r="AC1074" s="13"/>
      <c r="AD1074" s="13"/>
    </row>
    <row r="1075" spans="1:30" x14ac:dyDescent="0.2">
      <c r="A1075" s="30" t="s">
        <v>21</v>
      </c>
      <c r="B1075" s="30">
        <v>1982</v>
      </c>
      <c r="C1075" s="30"/>
      <c r="D1075" s="31">
        <v>702656</v>
      </c>
      <c r="E1075" s="31"/>
      <c r="F1075" s="31">
        <v>127282.67</v>
      </c>
      <c r="G1075" s="31"/>
      <c r="H1075" s="31">
        <v>255715.1</v>
      </c>
      <c r="I1075" s="31"/>
      <c r="J1075" s="9">
        <f t="shared" si="284"/>
        <v>-128432.43000000001</v>
      </c>
      <c r="K1075" s="32"/>
      <c r="L1075" s="11">
        <f t="shared" si="285"/>
        <v>-0.18278137523909282</v>
      </c>
      <c r="M1075" s="32"/>
      <c r="N1075" s="11">
        <f t="shared" si="286"/>
        <v>-0.1329286278221396</v>
      </c>
      <c r="O1075" s="13"/>
      <c r="P1075" s="11">
        <f t="shared" si="287"/>
        <v>-0.10428836368661741</v>
      </c>
      <c r="Q1075" s="11"/>
      <c r="R1075" s="11">
        <f t="shared" si="288"/>
        <v>-8.7458096512350633E-2</v>
      </c>
      <c r="S1075" s="11"/>
      <c r="T1075" s="11">
        <f t="shared" si="289"/>
        <v>-7.8282003655174001E-2</v>
      </c>
      <c r="U1075" s="13"/>
      <c r="V1075" s="11">
        <f t="shared" si="290"/>
        <v>-6.5572633054977306E-2</v>
      </c>
      <c r="W1075" s="13"/>
      <c r="X1075" s="13">
        <f t="shared" si="291"/>
        <v>-6.3232204213535037E-2</v>
      </c>
      <c r="Y1075" s="13"/>
      <c r="Z1075" s="13">
        <f t="shared" si="292"/>
        <v>-5.9240923854702456E-2</v>
      </c>
      <c r="AA1075" s="13"/>
      <c r="AB1075" s="13">
        <f t="shared" ref="AB1075:AB1115" si="293">+IF(SUM(D1067:D1075)=0,"NA",+SUM(J1067:J1075)/SUM(D1067:D1075))</f>
        <v>-5.243445445785317E-2</v>
      </c>
      <c r="AC1075" s="13"/>
      <c r="AD1075" s="13"/>
    </row>
    <row r="1076" spans="1:30" x14ac:dyDescent="0.2">
      <c r="A1076" s="30" t="s">
        <v>21</v>
      </c>
      <c r="B1076" s="30">
        <v>1983</v>
      </c>
      <c r="C1076" s="30"/>
      <c r="D1076" s="31">
        <v>652256</v>
      </c>
      <c r="E1076" s="31"/>
      <c r="F1076" s="31">
        <v>165616.26</v>
      </c>
      <c r="G1076" s="31"/>
      <c r="H1076" s="31">
        <v>211101.42</v>
      </c>
      <c r="I1076" s="31"/>
      <c r="J1076" s="9">
        <f t="shared" si="284"/>
        <v>-45485.16</v>
      </c>
      <c r="K1076" s="32"/>
      <c r="L1076" s="11">
        <f t="shared" si="285"/>
        <v>-6.9735134671049415E-2</v>
      </c>
      <c r="M1076" s="32"/>
      <c r="N1076" s="11">
        <f t="shared" si="286"/>
        <v>-0.12836080129189203</v>
      </c>
      <c r="O1076" s="13"/>
      <c r="P1076" s="11">
        <f t="shared" si="287"/>
        <v>-0.11131966772653759</v>
      </c>
      <c r="Q1076" s="11"/>
      <c r="R1076" s="11">
        <f t="shared" si="288"/>
        <v>-9.4939029828611507E-2</v>
      </c>
      <c r="S1076" s="11"/>
      <c r="T1076" s="11">
        <f t="shared" si="289"/>
        <v>-8.3348630196640947E-2</v>
      </c>
      <c r="U1076" s="13"/>
      <c r="V1076" s="11">
        <f t="shared" si="290"/>
        <v>-7.6501154649568887E-2</v>
      </c>
      <c r="W1076" s="13"/>
      <c r="X1076" s="13">
        <f t="shared" si="291"/>
        <v>-6.6364682344964968E-2</v>
      </c>
      <c r="Y1076" s="13"/>
      <c r="Z1076" s="13">
        <f t="shared" si="292"/>
        <v>-6.4376768153219618E-2</v>
      </c>
      <c r="AA1076" s="13"/>
      <c r="AB1076" s="13">
        <f t="shared" si="293"/>
        <v>-6.0958840987093497E-2</v>
      </c>
      <c r="AC1076" s="13"/>
      <c r="AD1076" s="13">
        <f t="shared" ref="AD1076:AD1115" si="294">+IF(SUM(D1067:D1076)=0,"NA",+SUM(J1067:J1076)/SUM(D1067:D1076))</f>
        <v>-5.5010275231954543E-2</v>
      </c>
    </row>
    <row r="1077" spans="1:30" x14ac:dyDescent="0.2">
      <c r="A1077" s="30" t="s">
        <v>21</v>
      </c>
      <c r="B1077" s="30">
        <v>1984</v>
      </c>
      <c r="C1077" s="30"/>
      <c r="D1077" s="31">
        <v>868076</v>
      </c>
      <c r="E1077" s="31"/>
      <c r="F1077" s="31">
        <v>192290.96</v>
      </c>
      <c r="G1077" s="31"/>
      <c r="H1077" s="31">
        <v>382283.73</v>
      </c>
      <c r="I1077" s="31"/>
      <c r="J1077" s="9">
        <f t="shared" si="284"/>
        <v>-189992.77</v>
      </c>
      <c r="K1077" s="32"/>
      <c r="L1077" s="11">
        <f t="shared" si="285"/>
        <v>-0.21886651629580819</v>
      </c>
      <c r="M1077" s="32"/>
      <c r="N1077" s="11">
        <f t="shared" si="286"/>
        <v>-0.15488586045679495</v>
      </c>
      <c r="O1077" s="13"/>
      <c r="P1077" s="11">
        <f t="shared" si="287"/>
        <v>-0.16370324986009821</v>
      </c>
      <c r="Q1077" s="11"/>
      <c r="R1077" s="11">
        <f t="shared" si="288"/>
        <v>-0.14495593471687143</v>
      </c>
      <c r="S1077" s="11"/>
      <c r="T1077" s="11">
        <f t="shared" si="289"/>
        <v>-0.12775054053749055</v>
      </c>
      <c r="U1077" s="13"/>
      <c r="V1077" s="11">
        <f t="shared" si="290"/>
        <v>-0.11530667297642452</v>
      </c>
      <c r="W1077" s="13"/>
      <c r="X1077" s="13">
        <f t="shared" si="291"/>
        <v>-0.10740901941571049</v>
      </c>
      <c r="Y1077" s="13"/>
      <c r="Z1077" s="13">
        <f t="shared" si="292"/>
        <v>-9.7180751290645018E-2</v>
      </c>
      <c r="AA1077" s="13"/>
      <c r="AB1077" s="13">
        <f t="shared" si="293"/>
        <v>-9.3697097894147693E-2</v>
      </c>
      <c r="AC1077" s="13"/>
      <c r="AD1077" s="13">
        <f t="shared" si="294"/>
        <v>-8.9207338648667978E-2</v>
      </c>
    </row>
    <row r="1078" spans="1:30" x14ac:dyDescent="0.2">
      <c r="A1078" s="30" t="s">
        <v>21</v>
      </c>
      <c r="B1078" s="30">
        <v>1985</v>
      </c>
      <c r="C1078" s="30"/>
      <c r="D1078" s="31">
        <v>777276</v>
      </c>
      <c r="E1078" s="31"/>
      <c r="F1078" s="31">
        <v>143894.68</v>
      </c>
      <c r="G1078" s="31"/>
      <c r="H1078" s="31">
        <v>408564.8</v>
      </c>
      <c r="I1078" s="31"/>
      <c r="J1078" s="9">
        <f t="shared" si="284"/>
        <v>-264670.12</v>
      </c>
      <c r="K1078" s="32"/>
      <c r="L1078" s="11">
        <f t="shared" si="285"/>
        <v>-0.34050983177146854</v>
      </c>
      <c r="M1078" s="32"/>
      <c r="N1078" s="11">
        <f t="shared" si="286"/>
        <v>-0.27633168464863445</v>
      </c>
      <c r="O1078" s="13"/>
      <c r="P1078" s="11">
        <f t="shared" si="287"/>
        <v>-0.21768206325883266</v>
      </c>
      <c r="Q1078" s="11"/>
      <c r="R1078" s="11">
        <f t="shared" si="288"/>
        <v>-0.20950838992835297</v>
      </c>
      <c r="S1078" s="11"/>
      <c r="T1078" s="11">
        <f t="shared" si="289"/>
        <v>-0.1877387042451103</v>
      </c>
      <c r="U1078" s="13"/>
      <c r="V1078" s="11">
        <f t="shared" si="290"/>
        <v>-0.16852333247122689</v>
      </c>
      <c r="W1078" s="13"/>
      <c r="X1078" s="13">
        <f t="shared" si="291"/>
        <v>-0.15456898487264448</v>
      </c>
      <c r="Y1078" s="13"/>
      <c r="Z1078" s="13">
        <f t="shared" si="292"/>
        <v>-0.14534737137016909</v>
      </c>
      <c r="AA1078" s="13"/>
      <c r="AB1078" s="13">
        <f t="shared" si="293"/>
        <v>-0.13446180214027073</v>
      </c>
      <c r="AC1078" s="13"/>
      <c r="AD1078" s="13">
        <f t="shared" si="294"/>
        <v>-0.12954732923256781</v>
      </c>
    </row>
    <row r="1079" spans="1:30" x14ac:dyDescent="0.2">
      <c r="A1079" s="30" t="s">
        <v>21</v>
      </c>
      <c r="B1079" s="30">
        <v>1986</v>
      </c>
      <c r="C1079" s="30"/>
      <c r="D1079" s="31">
        <v>719913</v>
      </c>
      <c r="E1079" s="31"/>
      <c r="F1079" s="31">
        <v>125146.99</v>
      </c>
      <c r="G1079" s="31"/>
      <c r="H1079" s="31">
        <v>377280.85</v>
      </c>
      <c r="I1079" s="31"/>
      <c r="J1079" s="9">
        <f t="shared" si="284"/>
        <v>-252133.86</v>
      </c>
      <c r="K1079" s="32"/>
      <c r="L1079" s="11">
        <f t="shared" si="285"/>
        <v>-0.35022823591183933</v>
      </c>
      <c r="M1079" s="32"/>
      <c r="N1079" s="11">
        <f t="shared" si="286"/>
        <v>-0.34518285934507931</v>
      </c>
      <c r="O1079" s="13"/>
      <c r="P1079" s="11">
        <f t="shared" si="287"/>
        <v>-0.29882349335063935</v>
      </c>
      <c r="Q1079" s="11"/>
      <c r="R1079" s="11">
        <f t="shared" si="288"/>
        <v>-0.24930461461577233</v>
      </c>
      <c r="S1079" s="11"/>
      <c r="T1079" s="11">
        <f t="shared" si="289"/>
        <v>-0.23673990242937365</v>
      </c>
      <c r="U1079" s="13"/>
      <c r="V1079" s="11">
        <f t="shared" si="290"/>
        <v>-0.21511659290430241</v>
      </c>
      <c r="W1079" s="13"/>
      <c r="X1079" s="13">
        <f t="shared" si="291"/>
        <v>-0.19591346707510882</v>
      </c>
      <c r="Y1079" s="13"/>
      <c r="Z1079" s="13">
        <f t="shared" si="292"/>
        <v>-0.18177071641825632</v>
      </c>
      <c r="AA1079" s="13"/>
      <c r="AB1079" s="13">
        <f t="shared" si="293"/>
        <v>-0.17218611549639606</v>
      </c>
      <c r="AC1079" s="13"/>
      <c r="AD1079" s="13">
        <f t="shared" si="294"/>
        <v>-0.16127524920582287</v>
      </c>
    </row>
    <row r="1080" spans="1:30" x14ac:dyDescent="0.2">
      <c r="A1080" s="30" t="s">
        <v>21</v>
      </c>
      <c r="B1080" s="30">
        <v>1987</v>
      </c>
      <c r="C1080" s="30"/>
      <c r="D1080" s="31">
        <v>560470</v>
      </c>
      <c r="E1080" s="31"/>
      <c r="F1080" s="31">
        <v>116038.65</v>
      </c>
      <c r="G1080" s="31"/>
      <c r="H1080" s="31">
        <v>441514.04</v>
      </c>
      <c r="I1080" s="31"/>
      <c r="J1080" s="9">
        <f t="shared" si="284"/>
        <v>-325475.39</v>
      </c>
      <c r="K1080" s="32"/>
      <c r="L1080" s="11">
        <f t="shared" si="285"/>
        <v>-0.5807186646921334</v>
      </c>
      <c r="M1080" s="32"/>
      <c r="N1080" s="11">
        <f t="shared" si="286"/>
        <v>-0.45112224232905312</v>
      </c>
      <c r="O1080" s="13"/>
      <c r="P1080" s="11">
        <f t="shared" si="287"/>
        <v>-0.40933865621077153</v>
      </c>
      <c r="Q1080" s="11"/>
      <c r="R1080" s="11">
        <f t="shared" si="288"/>
        <v>-0.35282489357375157</v>
      </c>
      <c r="S1080" s="11"/>
      <c r="T1080" s="11">
        <f t="shared" si="289"/>
        <v>-0.3012185609186831</v>
      </c>
      <c r="U1080" s="13"/>
      <c r="V1080" s="11">
        <f t="shared" si="290"/>
        <v>-0.28177743457939886</v>
      </c>
      <c r="W1080" s="13"/>
      <c r="X1080" s="13">
        <f t="shared" si="291"/>
        <v>-0.25751272655797403</v>
      </c>
      <c r="Y1080" s="13"/>
      <c r="Z1080" s="13">
        <f t="shared" si="292"/>
        <v>-0.23632913944763642</v>
      </c>
      <c r="AA1080" s="13"/>
      <c r="AB1080" s="13">
        <f t="shared" si="293"/>
        <v>-0.22073375468091372</v>
      </c>
      <c r="AC1080" s="13"/>
      <c r="AD1080" s="13">
        <f t="shared" si="294"/>
        <v>-0.20999417779232318</v>
      </c>
    </row>
    <row r="1081" spans="1:30" x14ac:dyDescent="0.2">
      <c r="A1081" s="30" t="s">
        <v>21</v>
      </c>
      <c r="B1081" s="30">
        <v>1988</v>
      </c>
      <c r="C1081" s="30"/>
      <c r="D1081" s="31">
        <v>651181</v>
      </c>
      <c r="E1081" s="31"/>
      <c r="F1081" s="31">
        <v>57954.54</v>
      </c>
      <c r="G1081" s="31"/>
      <c r="H1081" s="31">
        <v>715958.3</v>
      </c>
      <c r="I1081" s="31"/>
      <c r="J1081" s="9">
        <f t="shared" si="284"/>
        <v>-658003.76</v>
      </c>
      <c r="K1081" s="32"/>
      <c r="L1081" s="11">
        <f t="shared" si="285"/>
        <v>-1.010477517003721</v>
      </c>
      <c r="M1081" s="32"/>
      <c r="N1081" s="11">
        <f t="shared" si="286"/>
        <v>-0.81168517172023957</v>
      </c>
      <c r="O1081" s="13"/>
      <c r="P1081" s="11">
        <f t="shared" si="287"/>
        <v>-0.6396956093611188</v>
      </c>
      <c r="Q1081" s="11"/>
      <c r="R1081" s="11">
        <f t="shared" si="288"/>
        <v>-0.55384708214586309</v>
      </c>
      <c r="S1081" s="11"/>
      <c r="T1081" s="11">
        <f t="shared" si="289"/>
        <v>-0.47255118655288519</v>
      </c>
      <c r="U1081" s="13"/>
      <c r="V1081" s="11">
        <f t="shared" si="290"/>
        <v>-0.41042574291137834</v>
      </c>
      <c r="W1081" s="13"/>
      <c r="X1081" s="13">
        <f t="shared" si="291"/>
        <v>-0.37799239754508873</v>
      </c>
      <c r="Y1081" s="13"/>
      <c r="Z1081" s="13">
        <f t="shared" si="292"/>
        <v>-0.34691504291915531</v>
      </c>
      <c r="AA1081" s="13"/>
      <c r="AB1081" s="13">
        <f t="shared" si="293"/>
        <v>-0.32052270046318004</v>
      </c>
      <c r="AC1081" s="13"/>
      <c r="AD1081" s="13">
        <f t="shared" si="294"/>
        <v>-0.30121470862426719</v>
      </c>
    </row>
    <row r="1082" spans="1:30" x14ac:dyDescent="0.2">
      <c r="A1082" s="30" t="s">
        <v>21</v>
      </c>
      <c r="B1082" s="30">
        <v>1989</v>
      </c>
      <c r="C1082" s="30"/>
      <c r="D1082" s="31">
        <v>884163</v>
      </c>
      <c r="E1082" s="31"/>
      <c r="F1082" s="31">
        <v>44713.01</v>
      </c>
      <c r="G1082" s="31"/>
      <c r="H1082" s="31">
        <v>635738.04</v>
      </c>
      <c r="I1082" s="31"/>
      <c r="J1082" s="9">
        <f t="shared" si="284"/>
        <v>-591025.03</v>
      </c>
      <c r="K1082" s="32"/>
      <c r="L1082" s="11">
        <f t="shared" si="285"/>
        <v>-0.66845709444977908</v>
      </c>
      <c r="M1082" s="32"/>
      <c r="N1082" s="11">
        <f t="shared" si="286"/>
        <v>-0.81351722480434352</v>
      </c>
      <c r="O1082" s="13"/>
      <c r="P1082" s="11">
        <f t="shared" si="287"/>
        <v>-0.75126140964799371</v>
      </c>
      <c r="Q1082" s="11"/>
      <c r="R1082" s="11">
        <f t="shared" si="288"/>
        <v>-0.64872696820394882</v>
      </c>
      <c r="S1082" s="11"/>
      <c r="T1082" s="11">
        <f t="shared" si="289"/>
        <v>-0.58205021259375511</v>
      </c>
      <c r="U1082" s="13"/>
      <c r="V1082" s="11">
        <f t="shared" si="290"/>
        <v>-0.51137873370993869</v>
      </c>
      <c r="W1082" s="13"/>
      <c r="X1082" s="13">
        <f t="shared" si="291"/>
        <v>-0.45504276367576146</v>
      </c>
      <c r="Y1082" s="13"/>
      <c r="Z1082" s="13">
        <f t="shared" si="292"/>
        <v>-0.42214964225357293</v>
      </c>
      <c r="AA1082" s="13"/>
      <c r="AB1082" s="13">
        <f t="shared" si="293"/>
        <v>-0.39155563657878467</v>
      </c>
      <c r="AC1082" s="13"/>
      <c r="AD1082" s="13">
        <f t="shared" si="294"/>
        <v>-0.36529057942710991</v>
      </c>
    </row>
    <row r="1083" spans="1:30" x14ac:dyDescent="0.2">
      <c r="A1083" s="30" t="s">
        <v>21</v>
      </c>
      <c r="B1083" s="30">
        <v>1990</v>
      </c>
      <c r="C1083" s="30"/>
      <c r="D1083" s="31">
        <v>1331504</v>
      </c>
      <c r="E1083" s="31"/>
      <c r="F1083" s="31">
        <v>90516.7</v>
      </c>
      <c r="G1083" s="31"/>
      <c r="H1083" s="31">
        <v>1045670.47</v>
      </c>
      <c r="I1083" s="31"/>
      <c r="J1083" s="9">
        <f t="shared" si="284"/>
        <v>-955153.77</v>
      </c>
      <c r="K1083" s="32"/>
      <c r="L1083" s="11">
        <f t="shared" si="285"/>
        <v>-0.7173495310566097</v>
      </c>
      <c r="M1083" s="32"/>
      <c r="N1083" s="11">
        <f t="shared" si="286"/>
        <v>-0.69783898031608538</v>
      </c>
      <c r="O1083" s="13"/>
      <c r="P1083" s="11">
        <f t="shared" si="287"/>
        <v>-0.76885225864782514</v>
      </c>
      <c r="Q1083" s="11"/>
      <c r="R1083" s="11">
        <f t="shared" si="288"/>
        <v>-0.73808673429194493</v>
      </c>
      <c r="S1083" s="11"/>
      <c r="T1083" s="11">
        <f t="shared" si="289"/>
        <v>-0.67075882920435348</v>
      </c>
      <c r="U1083" s="13"/>
      <c r="V1083" s="11">
        <f t="shared" si="290"/>
        <v>-0.61863287634680986</v>
      </c>
      <c r="W1083" s="13"/>
      <c r="X1083" s="13">
        <f t="shared" si="291"/>
        <v>-0.55872392333437426</v>
      </c>
      <c r="Y1083" s="13"/>
      <c r="Z1083" s="13">
        <f t="shared" si="292"/>
        <v>-0.50923535250453889</v>
      </c>
      <c r="AA1083" s="13"/>
      <c r="AB1083" s="13">
        <f t="shared" si="293"/>
        <v>-0.47714231209675556</v>
      </c>
      <c r="AC1083" s="13"/>
      <c r="AD1083" s="13">
        <f t="shared" si="294"/>
        <v>-0.44789241183951056</v>
      </c>
    </row>
    <row r="1084" spans="1:30" x14ac:dyDescent="0.2">
      <c r="A1084" s="30" t="s">
        <v>21</v>
      </c>
      <c r="B1084" s="30">
        <v>1991</v>
      </c>
      <c r="C1084" s="30"/>
      <c r="D1084" s="31">
        <v>2099070</v>
      </c>
      <c r="E1084" s="31"/>
      <c r="F1084" s="31">
        <v>86693.68</v>
      </c>
      <c r="G1084" s="31"/>
      <c r="H1084" s="31">
        <v>691113.64</v>
      </c>
      <c r="I1084" s="31"/>
      <c r="J1084" s="9">
        <f t="shared" si="284"/>
        <v>-604419.96</v>
      </c>
      <c r="K1084" s="32"/>
      <c r="L1084" s="11">
        <f t="shared" si="285"/>
        <v>-0.28794654775686374</v>
      </c>
      <c r="M1084" s="32"/>
      <c r="N1084" s="11">
        <f t="shared" si="286"/>
        <v>-0.45461014104345221</v>
      </c>
      <c r="O1084" s="13"/>
      <c r="P1084" s="11">
        <f t="shared" si="287"/>
        <v>-0.49843101908644716</v>
      </c>
      <c r="Q1084" s="11"/>
      <c r="R1084" s="11">
        <f t="shared" si="288"/>
        <v>-0.56557569416168374</v>
      </c>
      <c r="S1084" s="11"/>
      <c r="T1084" s="11">
        <f t="shared" si="289"/>
        <v>-0.56711144964848648</v>
      </c>
      <c r="U1084" s="13"/>
      <c r="V1084" s="11">
        <f t="shared" si="290"/>
        <v>-0.54211472838084496</v>
      </c>
      <c r="W1084" s="13"/>
      <c r="X1084" s="13">
        <f t="shared" si="291"/>
        <v>-0.51980378231775626</v>
      </c>
      <c r="Y1084" s="13"/>
      <c r="Z1084" s="13">
        <f t="shared" si="292"/>
        <v>-0.48670090537432392</v>
      </c>
      <c r="AA1084" s="13"/>
      <c r="AB1084" s="13">
        <f t="shared" si="293"/>
        <v>-0.45486905583849263</v>
      </c>
      <c r="AC1084" s="13"/>
      <c r="AD1084" s="13">
        <f t="shared" si="294"/>
        <v>-0.434192832689761</v>
      </c>
    </row>
    <row r="1085" spans="1:30" x14ac:dyDescent="0.2">
      <c r="A1085" s="30" t="s">
        <v>21</v>
      </c>
      <c r="B1085" s="30">
        <v>1992</v>
      </c>
      <c r="C1085" s="30"/>
      <c r="D1085" s="31">
        <v>1549952</v>
      </c>
      <c r="E1085" s="31"/>
      <c r="F1085" s="31">
        <v>64845.79</v>
      </c>
      <c r="G1085" s="31"/>
      <c r="H1085" s="31">
        <v>700223.92</v>
      </c>
      <c r="I1085" s="31"/>
      <c r="J1085" s="9">
        <f t="shared" si="284"/>
        <v>-635378.13</v>
      </c>
      <c r="K1085" s="32"/>
      <c r="L1085" s="11">
        <f t="shared" si="285"/>
        <v>-0.40993406892600548</v>
      </c>
      <c r="M1085" s="32"/>
      <c r="N1085" s="11">
        <f t="shared" si="286"/>
        <v>-0.33976174712018725</v>
      </c>
      <c r="O1085" s="13"/>
      <c r="P1085" s="11">
        <f t="shared" si="287"/>
        <v>-0.44070683698870355</v>
      </c>
      <c r="Q1085" s="11"/>
      <c r="R1085" s="11">
        <f t="shared" si="288"/>
        <v>-0.47504256235923159</v>
      </c>
      <c r="S1085" s="11"/>
      <c r="T1085" s="11">
        <f t="shared" si="289"/>
        <v>-0.52855269518882353</v>
      </c>
      <c r="U1085" s="13"/>
      <c r="V1085" s="11">
        <f t="shared" si="290"/>
        <v>-0.53268441595514071</v>
      </c>
      <c r="W1085" s="13"/>
      <c r="X1085" s="13">
        <f t="shared" si="291"/>
        <v>-0.51583624851579346</v>
      </c>
      <c r="Y1085" s="13"/>
      <c r="Z1085" s="13">
        <f t="shared" si="292"/>
        <v>-0.49994115841912934</v>
      </c>
      <c r="AA1085" s="13"/>
      <c r="AB1085" s="13">
        <f t="shared" si="293"/>
        <v>-0.47409871414870669</v>
      </c>
      <c r="AC1085" s="13"/>
      <c r="AD1085" s="13">
        <f t="shared" si="294"/>
        <v>-0.44796911211676088</v>
      </c>
    </row>
    <row r="1086" spans="1:30" x14ac:dyDescent="0.2">
      <c r="A1086" s="30" t="s">
        <v>21</v>
      </c>
      <c r="B1086" s="30">
        <v>1993</v>
      </c>
      <c r="C1086" s="30"/>
      <c r="D1086" s="31">
        <v>1055231.22</v>
      </c>
      <c r="E1086" s="31"/>
      <c r="F1086" s="31">
        <v>96004</v>
      </c>
      <c r="G1086" s="31"/>
      <c r="H1086" s="31">
        <v>814906</v>
      </c>
      <c r="I1086" s="31"/>
      <c r="J1086" s="9">
        <f t="shared" si="284"/>
        <v>-718902</v>
      </c>
      <c r="K1086" s="32"/>
      <c r="L1086" s="11">
        <f t="shared" si="285"/>
        <v>-0.68127438458464107</v>
      </c>
      <c r="M1086" s="32"/>
      <c r="N1086" s="11">
        <f t="shared" si="286"/>
        <v>-0.51984064675497177</v>
      </c>
      <c r="O1086" s="13"/>
      <c r="P1086" s="11">
        <f t="shared" si="287"/>
        <v>-0.41636791184467742</v>
      </c>
      <c r="Q1086" s="11"/>
      <c r="R1086" s="11">
        <f t="shared" si="288"/>
        <v>-0.48276525277469662</v>
      </c>
      <c r="S1086" s="11"/>
      <c r="T1086" s="11">
        <f t="shared" si="289"/>
        <v>-0.50649122801592061</v>
      </c>
      <c r="U1086" s="13"/>
      <c r="V1086" s="11">
        <f t="shared" si="290"/>
        <v>-0.54983846194041508</v>
      </c>
      <c r="W1086" s="13"/>
      <c r="X1086" s="13">
        <f t="shared" si="291"/>
        <v>-0.55196688543545713</v>
      </c>
      <c r="Y1086" s="13"/>
      <c r="Z1086" s="13">
        <f t="shared" si="292"/>
        <v>-0.5355589844795543</v>
      </c>
      <c r="AA1086" s="13"/>
      <c r="AB1086" s="13">
        <f t="shared" si="293"/>
        <v>-0.51981375645887662</v>
      </c>
      <c r="AC1086" s="13"/>
      <c r="AD1086" s="13">
        <f t="shared" si="294"/>
        <v>-0.4949257739300042</v>
      </c>
    </row>
    <row r="1087" spans="1:30" x14ac:dyDescent="0.2">
      <c r="A1087" s="30" t="s">
        <v>21</v>
      </c>
      <c r="B1087" s="30">
        <v>1994</v>
      </c>
      <c r="C1087" s="30"/>
      <c r="D1087" s="31">
        <v>1195682.77</v>
      </c>
      <c r="E1087" s="31"/>
      <c r="F1087" s="31">
        <v>59049</v>
      </c>
      <c r="G1087" s="31"/>
      <c r="H1087" s="31">
        <v>744081</v>
      </c>
      <c r="I1087" s="31"/>
      <c r="J1087" s="9">
        <f t="shared" si="284"/>
        <v>-685032</v>
      </c>
      <c r="K1087" s="32"/>
      <c r="L1087" s="11">
        <f t="shared" si="285"/>
        <v>-0.5729211938046076</v>
      </c>
      <c r="M1087" s="32"/>
      <c r="N1087" s="11">
        <f t="shared" si="286"/>
        <v>-0.62371730161044481</v>
      </c>
      <c r="O1087" s="13"/>
      <c r="P1087" s="11">
        <f t="shared" si="287"/>
        <v>-0.53653881388225422</v>
      </c>
      <c r="Q1087" s="11"/>
      <c r="R1087" s="11">
        <f t="shared" si="288"/>
        <v>-0.44809504619727236</v>
      </c>
      <c r="S1087" s="11"/>
      <c r="T1087" s="11">
        <f t="shared" si="289"/>
        <v>-0.49767209089430609</v>
      </c>
      <c r="U1087" s="13"/>
      <c r="V1087" s="11">
        <f t="shared" si="290"/>
        <v>-0.51627844476409013</v>
      </c>
      <c r="W1087" s="13"/>
      <c r="X1087" s="13">
        <f t="shared" si="291"/>
        <v>-0.55298666598034885</v>
      </c>
      <c r="Y1087" s="13"/>
      <c r="Z1087" s="13">
        <f t="shared" si="292"/>
        <v>-0.55465306783181101</v>
      </c>
      <c r="AA1087" s="13"/>
      <c r="AB1087" s="13">
        <f t="shared" si="293"/>
        <v>-0.54000534731830907</v>
      </c>
      <c r="AC1087" s="13"/>
      <c r="AD1087" s="13">
        <f t="shared" si="294"/>
        <v>-0.52568007658747895</v>
      </c>
    </row>
    <row r="1088" spans="1:30" x14ac:dyDescent="0.2">
      <c r="A1088" s="30" t="s">
        <v>21</v>
      </c>
      <c r="B1088" s="30">
        <v>1995</v>
      </c>
      <c r="C1088" s="30"/>
      <c r="D1088" s="31">
        <v>1189322.49</v>
      </c>
      <c r="E1088" s="31"/>
      <c r="F1088" s="31">
        <v>61840</v>
      </c>
      <c r="G1088" s="31"/>
      <c r="H1088" s="31">
        <v>672917</v>
      </c>
      <c r="I1088" s="31"/>
      <c r="J1088" s="9">
        <f t="shared" si="284"/>
        <v>-611077</v>
      </c>
      <c r="K1088" s="32"/>
      <c r="L1088" s="11">
        <f t="shared" si="285"/>
        <v>-0.51380261042570552</v>
      </c>
      <c r="M1088" s="32"/>
      <c r="N1088" s="11">
        <f t="shared" si="286"/>
        <v>-0.54344073018941685</v>
      </c>
      <c r="O1088" s="13"/>
      <c r="P1088" s="11">
        <f t="shared" si="287"/>
        <v>-0.58571874686940117</v>
      </c>
      <c r="Q1088" s="11"/>
      <c r="R1088" s="11">
        <f t="shared" si="288"/>
        <v>-0.53112004498876164</v>
      </c>
      <c r="S1088" s="11"/>
      <c r="T1088" s="11">
        <f t="shared" si="289"/>
        <v>-0.45911841121075891</v>
      </c>
      <c r="U1088" s="13"/>
      <c r="V1088" s="11">
        <f t="shared" si="290"/>
        <v>-0.49995031566310122</v>
      </c>
      <c r="W1088" s="13"/>
      <c r="X1088" s="13">
        <f t="shared" si="291"/>
        <v>-0.51596199242210372</v>
      </c>
      <c r="Y1088" s="13"/>
      <c r="Z1088" s="13">
        <f t="shared" si="292"/>
        <v>-0.54830587247797291</v>
      </c>
      <c r="AA1088" s="13"/>
      <c r="AB1088" s="13">
        <f t="shared" si="293"/>
        <v>-0.55003327851042261</v>
      </c>
      <c r="AC1088" s="13"/>
      <c r="AD1088" s="13">
        <f t="shared" si="294"/>
        <v>-0.53723192735103242</v>
      </c>
    </row>
    <row r="1089" spans="1:30" x14ac:dyDescent="0.2">
      <c r="A1089" s="30" t="s">
        <v>21</v>
      </c>
      <c r="B1089" s="30">
        <v>1996</v>
      </c>
      <c r="C1089" s="30"/>
      <c r="D1089" s="31">
        <v>813175.48</v>
      </c>
      <c r="E1089" s="31"/>
      <c r="F1089" s="31">
        <v>58736</v>
      </c>
      <c r="G1089" s="31"/>
      <c r="H1089" s="31">
        <v>752489</v>
      </c>
      <c r="I1089" s="31"/>
      <c r="J1089" s="9">
        <f t="shared" si="284"/>
        <v>-693753</v>
      </c>
      <c r="K1089" s="32"/>
      <c r="L1089" s="11">
        <f t="shared" si="285"/>
        <v>-0.85314057920192088</v>
      </c>
      <c r="M1089" s="32"/>
      <c r="N1089" s="11">
        <f t="shared" si="286"/>
        <v>-0.65160115992527079</v>
      </c>
      <c r="O1089" s="13"/>
      <c r="P1089" s="11">
        <f t="shared" si="287"/>
        <v>-0.62218559917911331</v>
      </c>
      <c r="Q1089" s="11"/>
      <c r="R1089" s="11">
        <f t="shared" si="288"/>
        <v>-0.63684496716372596</v>
      </c>
      <c r="S1089" s="11"/>
      <c r="T1089" s="11">
        <f t="shared" si="289"/>
        <v>-0.57624201291693589</v>
      </c>
      <c r="U1089" s="13"/>
      <c r="V1089" s="11">
        <f t="shared" si="290"/>
        <v>-0.49966404148222698</v>
      </c>
      <c r="W1089" s="13"/>
      <c r="X1089" s="13">
        <f t="shared" si="291"/>
        <v>-0.53105358528962854</v>
      </c>
      <c r="Y1089" s="13"/>
      <c r="Z1089" s="13">
        <f t="shared" si="292"/>
        <v>-0.54306049245035393</v>
      </c>
      <c r="AA1089" s="13"/>
      <c r="AB1089" s="13">
        <f t="shared" si="293"/>
        <v>-0.57132357318277516</v>
      </c>
      <c r="AC1089" s="13"/>
      <c r="AD1089" s="13">
        <f t="shared" si="294"/>
        <v>-0.57178833772103155</v>
      </c>
    </row>
    <row r="1090" spans="1:30" x14ac:dyDescent="0.2">
      <c r="A1090" s="30" t="s">
        <v>21</v>
      </c>
      <c r="B1090" s="30">
        <v>1997</v>
      </c>
      <c r="C1090" s="30"/>
      <c r="D1090" s="31">
        <v>1102076.67</v>
      </c>
      <c r="E1090" s="31"/>
      <c r="F1090" s="31">
        <v>53156</v>
      </c>
      <c r="G1090" s="31"/>
      <c r="H1090" s="31">
        <v>931688</v>
      </c>
      <c r="I1090" s="31"/>
      <c r="J1090" s="9">
        <f t="shared" si="284"/>
        <v>-878532</v>
      </c>
      <c r="K1090" s="32"/>
      <c r="L1090" s="11">
        <f t="shared" si="285"/>
        <v>-0.7971605097129949</v>
      </c>
      <c r="M1090" s="32"/>
      <c r="N1090" s="11">
        <f t="shared" si="286"/>
        <v>-0.82092846103840689</v>
      </c>
      <c r="O1090" s="13"/>
      <c r="P1090" s="11">
        <f t="shared" si="287"/>
        <v>-0.70327251014328973</v>
      </c>
      <c r="Q1090" s="11"/>
      <c r="R1090" s="11">
        <f t="shared" si="288"/>
        <v>-0.66702844190901589</v>
      </c>
      <c r="S1090" s="11"/>
      <c r="T1090" s="11">
        <f t="shared" si="289"/>
        <v>-0.669835424522225</v>
      </c>
      <c r="U1090" s="13"/>
      <c r="V1090" s="11">
        <f t="shared" si="290"/>
        <v>-0.61149959231493678</v>
      </c>
      <c r="W1090" s="13"/>
      <c r="X1090" s="13">
        <f t="shared" si="291"/>
        <v>-0.53607511705497313</v>
      </c>
      <c r="Y1090" s="13"/>
      <c r="Z1090" s="13">
        <f t="shared" si="292"/>
        <v>-0.55942721319464683</v>
      </c>
      <c r="AA1090" s="13"/>
      <c r="AB1090" s="13">
        <f t="shared" si="293"/>
        <v>-0.56801889418928919</v>
      </c>
      <c r="AC1090" s="13"/>
      <c r="AD1090" s="13">
        <f t="shared" si="294"/>
        <v>-0.59228912790414112</v>
      </c>
    </row>
    <row r="1091" spans="1:30" x14ac:dyDescent="0.2">
      <c r="A1091" s="30" t="s">
        <v>21</v>
      </c>
      <c r="B1091" s="30">
        <v>1998</v>
      </c>
      <c r="C1091" s="30"/>
      <c r="D1091" s="31">
        <v>1087136.32</v>
      </c>
      <c r="E1091" s="31"/>
      <c r="F1091" s="31">
        <v>89782</v>
      </c>
      <c r="G1091" s="31"/>
      <c r="H1091" s="31">
        <v>1171941</v>
      </c>
      <c r="I1091" s="31"/>
      <c r="J1091" s="9">
        <f t="shared" si="284"/>
        <v>-1082159</v>
      </c>
      <c r="K1091" s="32"/>
      <c r="L1091" s="11">
        <f t="shared" si="285"/>
        <v>-0.99542162292949599</v>
      </c>
      <c r="M1091" s="32"/>
      <c r="N1091" s="11">
        <f t="shared" si="286"/>
        <v>-0.89561454685137776</v>
      </c>
      <c r="O1091" s="13"/>
      <c r="P1091" s="11">
        <f t="shared" si="287"/>
        <v>-0.88411077597829979</v>
      </c>
      <c r="Q1091" s="11"/>
      <c r="R1091" s="11">
        <f t="shared" si="288"/>
        <v>-0.77904250344589598</v>
      </c>
      <c r="S1091" s="11"/>
      <c r="T1091" s="11">
        <f t="shared" si="289"/>
        <v>-0.7332957637755575</v>
      </c>
      <c r="U1091" s="13"/>
      <c r="V1091" s="11">
        <f t="shared" si="290"/>
        <v>-0.72477523311363934</v>
      </c>
      <c r="W1091" s="13"/>
      <c r="X1091" s="13">
        <f t="shared" si="291"/>
        <v>-0.66371999458822861</v>
      </c>
      <c r="Y1091" s="13"/>
      <c r="Z1091" s="13">
        <f t="shared" si="292"/>
        <v>-0.58555884081933718</v>
      </c>
      <c r="AA1091" s="13"/>
      <c r="AB1091" s="13">
        <f t="shared" si="293"/>
        <v>-0.60092061201379809</v>
      </c>
      <c r="AC1091" s="13"/>
      <c r="AD1091" s="13">
        <f t="shared" si="294"/>
        <v>-0.60577246345454594</v>
      </c>
    </row>
    <row r="1092" spans="1:30" x14ac:dyDescent="0.2">
      <c r="A1092" s="30" t="s">
        <v>21</v>
      </c>
      <c r="B1092" s="30">
        <v>1999</v>
      </c>
      <c r="C1092" s="30"/>
      <c r="D1092" s="31">
        <v>26912.63</v>
      </c>
      <c r="E1092" s="31"/>
      <c r="F1092" s="31">
        <v>0</v>
      </c>
      <c r="G1092" s="31"/>
      <c r="H1092" s="31">
        <v>2702.21</v>
      </c>
      <c r="I1092" s="31"/>
      <c r="J1092" s="9">
        <f t="shared" si="284"/>
        <v>-2702.21</v>
      </c>
      <c r="K1092" s="32"/>
      <c r="L1092" s="11">
        <f t="shared" si="285"/>
        <v>-0.10040676069191305</v>
      </c>
      <c r="M1092" s="32"/>
      <c r="N1092" s="11">
        <f t="shared" si="286"/>
        <v>-0.97380030742814305</v>
      </c>
      <c r="O1092" s="13"/>
      <c r="P1092" s="11">
        <f t="shared" si="287"/>
        <v>-0.88595754332734977</v>
      </c>
      <c r="Q1092" s="11"/>
      <c r="R1092" s="11">
        <f t="shared" si="288"/>
        <v>-0.8771482669715468</v>
      </c>
      <c r="S1092" s="11"/>
      <c r="T1092" s="11">
        <f t="shared" si="289"/>
        <v>-0.77471315946441199</v>
      </c>
      <c r="U1092" s="13"/>
      <c r="V1092" s="11">
        <f t="shared" si="290"/>
        <v>-0.73014989310652889</v>
      </c>
      <c r="W1092" s="13"/>
      <c r="X1092" s="13">
        <f t="shared" si="291"/>
        <v>-0.72217792264528424</v>
      </c>
      <c r="Y1092" s="13"/>
      <c r="Z1092" s="13">
        <f t="shared" si="292"/>
        <v>-0.66182956995624653</v>
      </c>
      <c r="AA1092" s="13"/>
      <c r="AB1092" s="13">
        <f t="shared" si="293"/>
        <v>-0.58426846758755746</v>
      </c>
      <c r="AC1092" s="13"/>
      <c r="AD1092" s="13">
        <f t="shared" si="294"/>
        <v>-0.59974418674800045</v>
      </c>
    </row>
    <row r="1093" spans="1:30" x14ac:dyDescent="0.2">
      <c r="A1093" s="30" t="s">
        <v>21</v>
      </c>
      <c r="B1093" s="30">
        <v>2000</v>
      </c>
      <c r="C1093" s="30"/>
      <c r="D1093" s="31">
        <v>4369589.2300000004</v>
      </c>
      <c r="E1093" s="31"/>
      <c r="F1093" s="31">
        <v>253.62</v>
      </c>
      <c r="G1093" s="31"/>
      <c r="H1093" s="31">
        <v>272873.75</v>
      </c>
      <c r="I1093" s="31"/>
      <c r="J1093" s="9">
        <f t="shared" si="284"/>
        <v>-272620.13</v>
      </c>
      <c r="K1093" s="32"/>
      <c r="L1093" s="11">
        <f t="shared" si="285"/>
        <v>-6.2390333656145519E-2</v>
      </c>
      <c r="M1093" s="32"/>
      <c r="N1093" s="11">
        <f t="shared" si="286"/>
        <v>-6.2623046405352822E-2</v>
      </c>
      <c r="O1093" s="13"/>
      <c r="P1093" s="11">
        <f t="shared" si="287"/>
        <v>-0.24755122337411395</v>
      </c>
      <c r="Q1093" s="11"/>
      <c r="R1093" s="11">
        <f t="shared" si="288"/>
        <v>-0.33952477307759532</v>
      </c>
      <c r="S1093" s="11"/>
      <c r="T1093" s="11">
        <f t="shared" si="289"/>
        <v>-0.39597374867428259</v>
      </c>
      <c r="U1093" s="13"/>
      <c r="V1093" s="11">
        <f t="shared" si="290"/>
        <v>-0.41229105684877515</v>
      </c>
      <c r="W1093" s="13"/>
      <c r="X1093" s="13">
        <f t="shared" si="291"/>
        <v>-0.43192154915463482</v>
      </c>
      <c r="Y1093" s="13"/>
      <c r="Z1093" s="13">
        <f t="shared" si="292"/>
        <v>-0.45619701906596649</v>
      </c>
      <c r="AA1093" s="13"/>
      <c r="AB1093" s="13">
        <f t="shared" si="293"/>
        <v>-0.45040923183860193</v>
      </c>
      <c r="AC1093" s="13"/>
      <c r="AD1093" s="13">
        <f t="shared" si="294"/>
        <v>-0.42687133540009509</v>
      </c>
    </row>
    <row r="1094" spans="1:30" x14ac:dyDescent="0.2">
      <c r="A1094" s="30" t="s">
        <v>21</v>
      </c>
      <c r="B1094" s="30">
        <v>2001</v>
      </c>
      <c r="C1094" s="30"/>
      <c r="D1094" s="31">
        <v>5227430.99</v>
      </c>
      <c r="E1094" s="31"/>
      <c r="F1094" s="31">
        <v>12343.48</v>
      </c>
      <c r="G1094" s="31"/>
      <c r="H1094" s="31">
        <v>483025.48</v>
      </c>
      <c r="I1094" s="31"/>
      <c r="J1094" s="9">
        <f t="shared" si="284"/>
        <v>-470682</v>
      </c>
      <c r="K1094" s="32"/>
      <c r="L1094" s="11">
        <f t="shared" si="285"/>
        <v>-9.0040786937294406E-2</v>
      </c>
      <c r="M1094" s="32"/>
      <c r="N1094" s="11">
        <f t="shared" si="286"/>
        <v>-7.7451345621943474E-2</v>
      </c>
      <c r="O1094" s="13"/>
      <c r="P1094" s="11">
        <f t="shared" si="287"/>
        <v>-7.7515538774774392E-2</v>
      </c>
      <c r="Q1094" s="11"/>
      <c r="R1094" s="11">
        <f t="shared" si="288"/>
        <v>-0.17067981832480311</v>
      </c>
      <c r="S1094" s="11"/>
      <c r="T1094" s="11">
        <f t="shared" si="289"/>
        <v>-0.22912570255714373</v>
      </c>
      <c r="U1094" s="13"/>
      <c r="V1094" s="11">
        <f t="shared" si="290"/>
        <v>-0.2693142566088283</v>
      </c>
      <c r="W1094" s="13"/>
      <c r="X1094" s="13">
        <f t="shared" si="291"/>
        <v>-0.29036108596664811</v>
      </c>
      <c r="Y1094" s="13"/>
      <c r="Z1094" s="13">
        <f t="shared" si="292"/>
        <v>-0.31286757469238935</v>
      </c>
      <c r="AA1094" s="13"/>
      <c r="AB1094" s="13">
        <f t="shared" si="293"/>
        <v>-0.33706406857105375</v>
      </c>
      <c r="AC1094" s="13"/>
      <c r="AD1094" s="13">
        <f t="shared" si="294"/>
        <v>-0.34347538409679768</v>
      </c>
    </row>
    <row r="1095" spans="1:30" x14ac:dyDescent="0.2">
      <c r="A1095" s="30" t="s">
        <v>21</v>
      </c>
      <c r="B1095" s="30">
        <v>2002</v>
      </c>
      <c r="C1095" s="30"/>
      <c r="D1095" s="31">
        <v>5273621.92</v>
      </c>
      <c r="E1095" s="31"/>
      <c r="F1095" s="31">
        <v>32560.15</v>
      </c>
      <c r="G1095" s="31"/>
      <c r="H1095" s="31">
        <v>377854.57</v>
      </c>
      <c r="I1095" s="31"/>
      <c r="J1095" s="9">
        <f t="shared" si="284"/>
        <v>-345294.42</v>
      </c>
      <c r="K1095" s="32"/>
      <c r="L1095" s="11">
        <f t="shared" si="285"/>
        <v>-6.5475763192367795E-2</v>
      </c>
      <c r="M1095" s="32"/>
      <c r="N1095" s="11">
        <f t="shared" si="286"/>
        <v>-7.7704248040018672E-2</v>
      </c>
      <c r="O1095" s="13"/>
      <c r="P1095" s="11">
        <f t="shared" si="287"/>
        <v>-7.3204407701522436E-2</v>
      </c>
      <c r="Q1095" s="11"/>
      <c r="R1095" s="11">
        <f t="shared" si="288"/>
        <v>-7.3253549112476252E-2</v>
      </c>
      <c r="S1095" s="11"/>
      <c r="T1095" s="11">
        <f t="shared" si="289"/>
        <v>-0.13597120818679514</v>
      </c>
      <c r="U1095" s="13"/>
      <c r="V1095" s="11">
        <f t="shared" si="290"/>
        <v>-0.17861714999981951</v>
      </c>
      <c r="W1095" s="13"/>
      <c r="X1095" s="13">
        <f t="shared" si="291"/>
        <v>-0.20926003562009057</v>
      </c>
      <c r="Y1095" s="13"/>
      <c r="Z1095" s="13">
        <f t="shared" si="292"/>
        <v>-0.22823401494972009</v>
      </c>
      <c r="AA1095" s="13"/>
      <c r="AB1095" s="13">
        <f t="shared" si="293"/>
        <v>-0.24855137098326868</v>
      </c>
      <c r="AC1095" s="13"/>
      <c r="AD1095" s="13">
        <f t="shared" si="294"/>
        <v>-0.2699486993823686</v>
      </c>
    </row>
    <row r="1096" spans="1:30" x14ac:dyDescent="0.2">
      <c r="A1096" s="30" t="s">
        <v>21</v>
      </c>
      <c r="B1096" s="30">
        <v>2003</v>
      </c>
      <c r="C1096" s="30"/>
      <c r="D1096" s="31">
        <v>4012276.03</v>
      </c>
      <c r="E1096" s="31"/>
      <c r="F1096" s="31">
        <v>71496.06</v>
      </c>
      <c r="G1096" s="31"/>
      <c r="H1096" s="31">
        <v>3092002.78</v>
      </c>
      <c r="I1096" s="31"/>
      <c r="J1096" s="9">
        <f t="shared" si="284"/>
        <v>-3020506.7199999997</v>
      </c>
      <c r="K1096" s="32"/>
      <c r="L1096" s="11">
        <f t="shared" si="285"/>
        <v>-0.75281628118691524</v>
      </c>
      <c r="M1096" s="32"/>
      <c r="N1096" s="11">
        <f t="shared" si="286"/>
        <v>-0.36246372274638233</v>
      </c>
      <c r="O1096" s="13"/>
      <c r="P1096" s="11">
        <f t="shared" si="287"/>
        <v>-0.2643420510801156</v>
      </c>
      <c r="Q1096" s="11"/>
      <c r="R1096" s="11">
        <f t="shared" si="288"/>
        <v>-0.21760954705233462</v>
      </c>
      <c r="S1096" s="11"/>
      <c r="T1096" s="11">
        <f t="shared" si="289"/>
        <v>-0.21744274306251324</v>
      </c>
      <c r="U1096" s="13"/>
      <c r="V1096" s="11">
        <f t="shared" si="290"/>
        <v>-0.25973761165038106</v>
      </c>
      <c r="W1096" s="13"/>
      <c r="X1096" s="13">
        <f t="shared" si="291"/>
        <v>-0.28780908464098692</v>
      </c>
      <c r="Y1096" s="13"/>
      <c r="Z1096" s="13">
        <f t="shared" si="292"/>
        <v>-0.30878887239247665</v>
      </c>
      <c r="AA1096" s="13"/>
      <c r="AB1096" s="13">
        <f t="shared" si="293"/>
        <v>-0.31934346878846581</v>
      </c>
      <c r="AC1096" s="13"/>
      <c r="AD1096" s="13">
        <f t="shared" si="294"/>
        <v>-0.33182219928228152</v>
      </c>
    </row>
    <row r="1097" spans="1:30" x14ac:dyDescent="0.2">
      <c r="A1097" s="30" t="s">
        <v>21</v>
      </c>
      <c r="B1097" s="30">
        <v>2004</v>
      </c>
      <c r="C1097" s="30"/>
      <c r="D1097" s="31">
        <v>5682230.3600000003</v>
      </c>
      <c r="E1097" s="31"/>
      <c r="F1097" s="31">
        <v>75050.37</v>
      </c>
      <c r="G1097" s="31"/>
      <c r="H1097" s="31">
        <v>2883800.66</v>
      </c>
      <c r="I1097" s="31"/>
      <c r="J1097" s="9">
        <f t="shared" si="284"/>
        <v>-2808750.29</v>
      </c>
      <c r="K1097" s="32"/>
      <c r="L1097" s="11">
        <f t="shared" si="285"/>
        <v>-0.49430419255301011</v>
      </c>
      <c r="M1097" s="32"/>
      <c r="N1097" s="11">
        <f t="shared" si="286"/>
        <v>-0.60129487521024771</v>
      </c>
      <c r="O1097" s="13"/>
      <c r="P1097" s="11">
        <f t="shared" si="287"/>
        <v>-0.41251326165308644</v>
      </c>
      <c r="Q1097" s="11"/>
      <c r="R1097" s="11">
        <f t="shared" si="288"/>
        <v>-0.3290442879687912</v>
      </c>
      <c r="S1097" s="11"/>
      <c r="T1097" s="11">
        <f t="shared" si="289"/>
        <v>-0.28161252725794123</v>
      </c>
      <c r="U1097" s="13"/>
      <c r="V1097" s="11">
        <f t="shared" si="290"/>
        <v>-0.28141422245877334</v>
      </c>
      <c r="W1097" s="13"/>
      <c r="X1097" s="13">
        <f t="shared" si="291"/>
        <v>-0.31164193414661179</v>
      </c>
      <c r="Y1097" s="13"/>
      <c r="Z1097" s="13">
        <f t="shared" si="292"/>
        <v>-0.33162151734293044</v>
      </c>
      <c r="AA1097" s="13"/>
      <c r="AB1097" s="13">
        <f t="shared" si="293"/>
        <v>-0.34699006134879734</v>
      </c>
      <c r="AC1097" s="13"/>
      <c r="AD1097" s="13">
        <f t="shared" si="294"/>
        <v>-0.35388262273388227</v>
      </c>
    </row>
    <row r="1098" spans="1:30" x14ac:dyDescent="0.2">
      <c r="A1098" s="30" t="s">
        <v>21</v>
      </c>
      <c r="B1098" s="30">
        <v>2005</v>
      </c>
      <c r="C1098" s="30"/>
      <c r="D1098" s="31">
        <v>2941700.21</v>
      </c>
      <c r="E1098" s="31"/>
      <c r="F1098" s="31">
        <v>22832.240000000002</v>
      </c>
      <c r="G1098" s="31"/>
      <c r="H1098" s="31">
        <v>1873522.47</v>
      </c>
      <c r="I1098" s="31"/>
      <c r="J1098" s="9">
        <f t="shared" si="284"/>
        <v>-1850690.23</v>
      </c>
      <c r="K1098" s="32"/>
      <c r="L1098" s="11">
        <f t="shared" si="285"/>
        <v>-0.62912264944904095</v>
      </c>
      <c r="M1098" s="32"/>
      <c r="N1098" s="11">
        <f t="shared" si="286"/>
        <v>-0.54029197964658471</v>
      </c>
      <c r="O1098" s="13"/>
      <c r="P1098" s="11">
        <f t="shared" si="287"/>
        <v>-0.60777316192345254</v>
      </c>
      <c r="Q1098" s="11"/>
      <c r="R1098" s="11">
        <f t="shared" si="288"/>
        <v>-0.44809148513276775</v>
      </c>
      <c r="S1098" s="11"/>
      <c r="T1098" s="11">
        <f t="shared" si="289"/>
        <v>-0.3671966274280683</v>
      </c>
      <c r="U1098" s="13"/>
      <c r="V1098" s="11">
        <f t="shared" si="290"/>
        <v>-0.31877674803398792</v>
      </c>
      <c r="W1098" s="13"/>
      <c r="X1098" s="13">
        <f t="shared" si="291"/>
        <v>-0.31856330423335838</v>
      </c>
      <c r="Y1098" s="13"/>
      <c r="Z1098" s="13">
        <f t="shared" si="292"/>
        <v>-0.34427309397226663</v>
      </c>
      <c r="AA1098" s="13"/>
      <c r="AB1098" s="13">
        <f t="shared" si="293"/>
        <v>-0.36106537892259583</v>
      </c>
      <c r="AC1098" s="13"/>
      <c r="AD1098" s="13">
        <f t="shared" si="294"/>
        <v>-0.37416930621139494</v>
      </c>
    </row>
    <row r="1099" spans="1:30" x14ac:dyDescent="0.2">
      <c r="A1099" s="30" t="s">
        <v>21</v>
      </c>
      <c r="B1099" s="30">
        <v>2006</v>
      </c>
      <c r="C1099" s="30"/>
      <c r="D1099" s="31">
        <v>2680656.13</v>
      </c>
      <c r="E1099" s="31"/>
      <c r="F1099" s="31">
        <v>10734.07</v>
      </c>
      <c r="G1099" s="31"/>
      <c r="H1099" s="31">
        <v>1944784.64</v>
      </c>
      <c r="I1099" s="31"/>
      <c r="J1099" s="9">
        <f t="shared" si="284"/>
        <v>-1934050.5699999998</v>
      </c>
      <c r="K1099" s="32"/>
      <c r="L1099" s="11">
        <f t="shared" si="285"/>
        <v>-0.72148402339094497</v>
      </c>
      <c r="M1099" s="32"/>
      <c r="N1099" s="11">
        <f t="shared" si="286"/>
        <v>-0.67315918293432109</v>
      </c>
      <c r="O1099" s="13"/>
      <c r="P1099" s="11">
        <f t="shared" si="287"/>
        <v>-0.58325804073845533</v>
      </c>
      <c r="Q1099" s="11"/>
      <c r="R1099" s="11">
        <f t="shared" si="288"/>
        <v>-0.62767408571010941</v>
      </c>
      <c r="S1099" s="11"/>
      <c r="T1099" s="11">
        <f t="shared" si="289"/>
        <v>-0.48368420652983518</v>
      </c>
      <c r="U1099" s="13"/>
      <c r="V1099" s="11">
        <f t="shared" si="290"/>
        <v>-0.40398204004666893</v>
      </c>
      <c r="W1099" s="13"/>
      <c r="X1099" s="13">
        <f t="shared" si="291"/>
        <v>-0.35453723009204763</v>
      </c>
      <c r="Y1099" s="13"/>
      <c r="Z1099" s="13">
        <f t="shared" si="292"/>
        <v>-0.35431087062989053</v>
      </c>
      <c r="AA1099" s="13"/>
      <c r="AB1099" s="13">
        <f t="shared" si="293"/>
        <v>-0.37657733024321793</v>
      </c>
      <c r="AC1099" s="13"/>
      <c r="AD1099" s="13">
        <f t="shared" si="294"/>
        <v>-0.39088174314013419</v>
      </c>
    </row>
    <row r="1100" spans="1:30" x14ac:dyDescent="0.2">
      <c r="A1100" s="30" t="s">
        <v>21</v>
      </c>
      <c r="B1100" s="30">
        <v>2007</v>
      </c>
      <c r="C1100" s="30"/>
      <c r="D1100" s="31">
        <v>4173221.54</v>
      </c>
      <c r="E1100" s="31"/>
      <c r="F1100" s="31">
        <v>110178.34</v>
      </c>
      <c r="G1100" s="31"/>
      <c r="H1100" s="31">
        <v>1773842.26</v>
      </c>
      <c r="I1100" s="31"/>
      <c r="J1100" s="9">
        <f t="shared" si="284"/>
        <v>-1663663.92</v>
      </c>
      <c r="K1100" s="32"/>
      <c r="L1100" s="11">
        <f t="shared" si="285"/>
        <v>-0.39865219328854512</v>
      </c>
      <c r="M1100" s="32"/>
      <c r="N1100" s="11">
        <f t="shared" si="286"/>
        <v>-0.52491664765881352</v>
      </c>
      <c r="O1100" s="13"/>
      <c r="P1100" s="11">
        <f t="shared" si="287"/>
        <v>-0.55621064798272013</v>
      </c>
      <c r="Q1100" s="11"/>
      <c r="R1100" s="11">
        <f t="shared" si="288"/>
        <v>-0.53348348047501071</v>
      </c>
      <c r="S1100" s="11"/>
      <c r="T1100" s="11">
        <f t="shared" si="289"/>
        <v>-0.57863586292231051</v>
      </c>
      <c r="U1100" s="13"/>
      <c r="V1100" s="11">
        <f t="shared" si="290"/>
        <v>-0.46935446822146298</v>
      </c>
      <c r="W1100" s="13"/>
      <c r="X1100" s="13">
        <f t="shared" si="291"/>
        <v>-0.40324039990270222</v>
      </c>
      <c r="Y1100" s="13"/>
      <c r="Z1100" s="13">
        <f t="shared" si="292"/>
        <v>-0.35989513529030187</v>
      </c>
      <c r="AA1100" s="13"/>
      <c r="AB1100" s="13">
        <f t="shared" si="293"/>
        <v>-0.35969205317097575</v>
      </c>
      <c r="AC1100" s="13"/>
      <c r="AD1100" s="13">
        <f t="shared" si="294"/>
        <v>-0.3791741978207695</v>
      </c>
    </row>
    <row r="1101" spans="1:30" x14ac:dyDescent="0.2">
      <c r="A1101" s="30" t="s">
        <v>21</v>
      </c>
      <c r="B1101" s="30">
        <v>2008</v>
      </c>
      <c r="C1101" s="30"/>
      <c r="D1101" s="31">
        <v>3213467.95</v>
      </c>
      <c r="E1101" s="31"/>
      <c r="F1101" s="31">
        <v>28382.74</v>
      </c>
      <c r="G1101" s="31"/>
      <c r="H1101" s="31">
        <v>1570684.7</v>
      </c>
      <c r="I1101" s="31"/>
      <c r="J1101" s="9">
        <f t="shared" si="284"/>
        <v>-1542301.96</v>
      </c>
      <c r="K1101" s="32"/>
      <c r="L1101" s="11">
        <f t="shared" si="285"/>
        <v>-0.47994938303336737</v>
      </c>
      <c r="M1101" s="32"/>
      <c r="N1101" s="11">
        <f t="shared" si="286"/>
        <v>-0.43401931059105608</v>
      </c>
      <c r="O1101" s="13"/>
      <c r="P1101" s="11">
        <f t="shared" si="287"/>
        <v>-0.51056322530426834</v>
      </c>
      <c r="Q1101" s="11"/>
      <c r="R1101" s="11">
        <f t="shared" si="288"/>
        <v>-0.53737274596103113</v>
      </c>
      <c r="S1101" s="11"/>
      <c r="T1101" s="11">
        <f t="shared" si="289"/>
        <v>-0.52427971586246191</v>
      </c>
      <c r="U1101" s="13"/>
      <c r="V1101" s="11">
        <f t="shared" si="290"/>
        <v>-0.56466774739798853</v>
      </c>
      <c r="W1101" s="13"/>
      <c r="X1101" s="13">
        <f t="shared" si="291"/>
        <v>-0.47057140382084356</v>
      </c>
      <c r="Y1101" s="13"/>
      <c r="Z1101" s="13">
        <f t="shared" si="292"/>
        <v>-0.41066412494934551</v>
      </c>
      <c r="AA1101" s="13"/>
      <c r="AB1101" s="13">
        <f t="shared" si="293"/>
        <v>-0.37016256707306805</v>
      </c>
      <c r="AC1101" s="13"/>
      <c r="AD1101" s="13">
        <f t="shared" si="294"/>
        <v>-0.36996949195404522</v>
      </c>
    </row>
    <row r="1102" spans="1:30" x14ac:dyDescent="0.2">
      <c r="A1102" s="30" t="s">
        <v>21</v>
      </c>
      <c r="B1102" s="30">
        <v>2009</v>
      </c>
      <c r="C1102" s="30"/>
      <c r="D1102" s="31">
        <v>8076142.9000000004</v>
      </c>
      <c r="E1102" s="31"/>
      <c r="F1102" s="31">
        <v>4672</v>
      </c>
      <c r="G1102" s="31"/>
      <c r="H1102" s="31">
        <v>2473694.23</v>
      </c>
      <c r="I1102" s="31"/>
      <c r="J1102" s="9">
        <f t="shared" si="284"/>
        <v>-2469022.23</v>
      </c>
      <c r="K1102" s="32"/>
      <c r="L1102" s="11">
        <f t="shared" si="285"/>
        <v>-0.30571799689180834</v>
      </c>
      <c r="M1102" s="32"/>
      <c r="N1102" s="11">
        <f t="shared" si="286"/>
        <v>-0.35531111242864488</v>
      </c>
      <c r="O1102" s="13"/>
      <c r="P1102" s="11">
        <f t="shared" si="287"/>
        <v>-0.36700831819596536</v>
      </c>
      <c r="Q1102" s="11"/>
      <c r="R1102" s="11">
        <f t="shared" si="288"/>
        <v>-0.41938123815672901</v>
      </c>
      <c r="S1102" s="11"/>
      <c r="T1102" s="11">
        <f t="shared" si="289"/>
        <v>-0.44864331219102166</v>
      </c>
      <c r="U1102" s="13"/>
      <c r="V1102" s="11">
        <f t="shared" si="290"/>
        <v>-0.45833627660364773</v>
      </c>
      <c r="W1102" s="13"/>
      <c r="X1102" s="13">
        <f t="shared" si="291"/>
        <v>-0.49672311114171958</v>
      </c>
      <c r="Y1102" s="13"/>
      <c r="Z1102" s="13">
        <f t="shared" si="292"/>
        <v>-0.43364332670567501</v>
      </c>
      <c r="AA1102" s="13"/>
      <c r="AB1102" s="13">
        <f t="shared" si="293"/>
        <v>-0.39013252202445614</v>
      </c>
      <c r="AC1102" s="13"/>
      <c r="AD1102" s="13">
        <f t="shared" si="294"/>
        <v>-0.35876147807456521</v>
      </c>
    </row>
    <row r="1103" spans="1:30" x14ac:dyDescent="0.2">
      <c r="A1103" s="30" t="s">
        <v>21</v>
      </c>
      <c r="B1103" s="30">
        <v>2010</v>
      </c>
      <c r="C1103" s="30"/>
      <c r="D1103" s="31">
        <v>4661903.6500000004</v>
      </c>
      <c r="E1103" s="31"/>
      <c r="F1103" s="31">
        <v>28166.37</v>
      </c>
      <c r="G1103" s="31"/>
      <c r="H1103" s="31">
        <v>2829776.12</v>
      </c>
      <c r="I1103" s="31"/>
      <c r="J1103" s="9">
        <f t="shared" si="284"/>
        <v>-2801609.75</v>
      </c>
      <c r="K1103" s="32"/>
      <c r="L1103" s="11">
        <f t="shared" si="285"/>
        <v>-0.60095831238382624</v>
      </c>
      <c r="M1103" s="32"/>
      <c r="N1103" s="11">
        <f t="shared" si="286"/>
        <v>-0.41377082108402252</v>
      </c>
      <c r="O1103" s="13"/>
      <c r="P1103" s="11">
        <f t="shared" si="287"/>
        <v>-0.42710263906289264</v>
      </c>
      <c r="Q1103" s="11"/>
      <c r="R1103" s="11">
        <f t="shared" si="288"/>
        <v>-0.42120293370068967</v>
      </c>
      <c r="S1103" s="11"/>
      <c r="T1103" s="11">
        <f t="shared" si="289"/>
        <v>-0.4564994257671649</v>
      </c>
      <c r="U1103" s="13"/>
      <c r="V1103" s="11">
        <f t="shared" si="290"/>
        <v>-0.47622226537410678</v>
      </c>
      <c r="W1103" s="13"/>
      <c r="X1103" s="13">
        <f t="shared" si="291"/>
        <v>-0.47949136781176477</v>
      </c>
      <c r="Y1103" s="13"/>
      <c r="Z1103" s="13">
        <f t="shared" si="292"/>
        <v>-0.5104339617239001</v>
      </c>
      <c r="AA1103" s="13"/>
      <c r="AB1103" s="13">
        <f t="shared" si="293"/>
        <v>-0.4528009372801462</v>
      </c>
      <c r="AC1103" s="13"/>
      <c r="AD1103" s="13">
        <f t="shared" si="294"/>
        <v>-0.41152548663686539</v>
      </c>
    </row>
    <row r="1104" spans="1:30" x14ac:dyDescent="0.2">
      <c r="A1104" s="30" t="s">
        <v>21</v>
      </c>
      <c r="B1104" s="30">
        <v>2011</v>
      </c>
      <c r="C1104" s="30"/>
      <c r="D1104" s="31">
        <v>2638734.17</v>
      </c>
      <c r="E1104" s="31"/>
      <c r="F1104" s="31">
        <v>12889.88</v>
      </c>
      <c r="G1104" s="31"/>
      <c r="H1104" s="31">
        <v>1789175.19</v>
      </c>
      <c r="I1104" s="31"/>
      <c r="J1104" s="9">
        <f t="shared" si="284"/>
        <v>-1776285.31</v>
      </c>
      <c r="K1104" s="32"/>
      <c r="L1104" s="11">
        <f t="shared" si="285"/>
        <v>-0.67315811126211322</v>
      </c>
      <c r="M1104" s="32"/>
      <c r="N1104" s="11">
        <f t="shared" si="286"/>
        <v>-0.62705412497780921</v>
      </c>
      <c r="O1104" s="13"/>
      <c r="P1104" s="11">
        <f t="shared" si="287"/>
        <v>-0.45828300593727922</v>
      </c>
      <c r="Q1104" s="11"/>
      <c r="R1104" s="11">
        <f t="shared" si="288"/>
        <v>-0.46202820642527742</v>
      </c>
      <c r="S1104" s="11"/>
      <c r="T1104" s="11">
        <f t="shared" si="289"/>
        <v>-0.45040949712034262</v>
      </c>
      <c r="U1104" s="13"/>
      <c r="V1104" s="11">
        <f t="shared" si="290"/>
        <v>-0.47896844942328637</v>
      </c>
      <c r="W1104" s="13"/>
      <c r="X1104" s="13">
        <f t="shared" si="291"/>
        <v>-0.49452933650790598</v>
      </c>
      <c r="Y1104" s="13"/>
      <c r="Z1104" s="13">
        <f t="shared" si="292"/>
        <v>-0.49449178462112647</v>
      </c>
      <c r="AA1104" s="13"/>
      <c r="AB1104" s="13">
        <f t="shared" si="293"/>
        <v>-0.52170975005136078</v>
      </c>
      <c r="AC1104" s="13"/>
      <c r="AD1104" s="13">
        <f t="shared" si="294"/>
        <v>-0.46621295485659409</v>
      </c>
    </row>
    <row r="1105" spans="1:30" x14ac:dyDescent="0.2">
      <c r="A1105" s="30" t="s">
        <v>21</v>
      </c>
      <c r="B1105" s="30">
        <v>2012</v>
      </c>
      <c r="C1105" s="30"/>
      <c r="D1105" s="31">
        <v>2504339.11</v>
      </c>
      <c r="E1105" s="31"/>
      <c r="F1105" s="31">
        <v>10713.73</v>
      </c>
      <c r="G1105" s="31"/>
      <c r="H1105" s="31">
        <v>2576699.2400000002</v>
      </c>
      <c r="I1105" s="31"/>
      <c r="J1105" s="9">
        <f t="shared" si="284"/>
        <v>-2565985.5100000002</v>
      </c>
      <c r="K1105" s="32"/>
      <c r="L1105" s="11">
        <f t="shared" si="285"/>
        <v>-1.0246158356725101</v>
      </c>
      <c r="M1105" s="32"/>
      <c r="N1105" s="11">
        <f t="shared" si="286"/>
        <v>-0.84429495431960888</v>
      </c>
      <c r="O1105" s="13"/>
      <c r="P1105" s="11">
        <f t="shared" si="287"/>
        <v>-0.72859738691909404</v>
      </c>
      <c r="Q1105" s="11"/>
      <c r="R1105" s="11">
        <f t="shared" si="288"/>
        <v>-0.53760071468633519</v>
      </c>
      <c r="S1105" s="11"/>
      <c r="T1105" s="11">
        <f t="shared" si="289"/>
        <v>-0.52881833370436215</v>
      </c>
      <c r="U1105" s="13"/>
      <c r="V1105" s="11">
        <f t="shared" si="290"/>
        <v>-0.50732014468122477</v>
      </c>
      <c r="W1105" s="13"/>
      <c r="X1105" s="13">
        <f t="shared" si="291"/>
        <v>-0.52786151269711301</v>
      </c>
      <c r="Y1105" s="13"/>
      <c r="Z1105" s="13">
        <f t="shared" si="292"/>
        <v>-0.53750470822175589</v>
      </c>
      <c r="AA1105" s="13"/>
      <c r="AB1105" s="13">
        <f t="shared" si="293"/>
        <v>-0.53079267104578409</v>
      </c>
      <c r="AC1105" s="13"/>
      <c r="AD1105" s="13">
        <f t="shared" si="294"/>
        <v>-0.55274233736231471</v>
      </c>
    </row>
    <row r="1106" spans="1:30" x14ac:dyDescent="0.2">
      <c r="A1106" s="30" t="s">
        <v>21</v>
      </c>
      <c r="B1106" s="30">
        <v>2013</v>
      </c>
      <c r="C1106" s="30"/>
      <c r="D1106" s="31">
        <v>2691590.79</v>
      </c>
      <c r="E1106" s="31"/>
      <c r="F1106" s="31">
        <v>34762.81</v>
      </c>
      <c r="G1106" s="31"/>
      <c r="H1106" s="31">
        <v>1849186.24</v>
      </c>
      <c r="I1106" s="31"/>
      <c r="J1106" s="9">
        <f t="shared" si="284"/>
        <v>-1814423.43</v>
      </c>
      <c r="K1106" s="32"/>
      <c r="L1106" s="11">
        <f t="shared" si="285"/>
        <v>-0.67410820275544181</v>
      </c>
      <c r="M1106" s="32"/>
      <c r="N1106" s="11">
        <f t="shared" si="286"/>
        <v>-0.84304619660092028</v>
      </c>
      <c r="O1106" s="13"/>
      <c r="P1106" s="11">
        <f t="shared" si="287"/>
        <v>-0.78582747071119807</v>
      </c>
      <c r="Q1106" s="11"/>
      <c r="R1106" s="11">
        <f t="shared" si="288"/>
        <v>-0.71686115745708145</v>
      </c>
      <c r="S1106" s="11"/>
      <c r="T1106" s="11">
        <f t="shared" si="289"/>
        <v>-0.55546040777391736</v>
      </c>
      <c r="U1106" s="13"/>
      <c r="V1106" s="11">
        <f t="shared" si="290"/>
        <v>-0.54525901047248382</v>
      </c>
      <c r="W1106" s="13"/>
      <c r="X1106" s="13">
        <f t="shared" si="291"/>
        <v>-0.52337646918133396</v>
      </c>
      <c r="Y1106" s="13"/>
      <c r="Z1106" s="13">
        <f t="shared" si="292"/>
        <v>-0.54070862501785011</v>
      </c>
      <c r="AA1106" s="13"/>
      <c r="AB1106" s="13">
        <f t="shared" si="293"/>
        <v>-0.54845353123272989</v>
      </c>
      <c r="AC1106" s="13"/>
      <c r="AD1106" s="13">
        <f t="shared" si="294"/>
        <v>-0.54061711315046157</v>
      </c>
    </row>
    <row r="1107" spans="1:30" x14ac:dyDescent="0.2">
      <c r="A1107" s="30" t="s">
        <v>21</v>
      </c>
      <c r="B1107" s="30">
        <v>2014</v>
      </c>
      <c r="C1107" s="30"/>
      <c r="D1107" s="31">
        <v>3067821.64</v>
      </c>
      <c r="E1107" s="31"/>
      <c r="F1107" s="31">
        <v>4567.22</v>
      </c>
      <c r="G1107" s="31"/>
      <c r="H1107" s="31">
        <v>2770055.31</v>
      </c>
      <c r="I1107" s="31"/>
      <c r="J1107" s="9">
        <f t="shared" si="284"/>
        <v>-2765488.09</v>
      </c>
      <c r="K1107" s="32"/>
      <c r="L1107" s="11">
        <f t="shared" si="285"/>
        <v>-0.90145008886500966</v>
      </c>
      <c r="M1107" s="32"/>
      <c r="N1107" s="11">
        <f t="shared" si="286"/>
        <v>-0.79520464555444237</v>
      </c>
      <c r="O1107" s="13"/>
      <c r="P1107" s="11">
        <f t="shared" si="287"/>
        <v>-0.86472796228333837</v>
      </c>
      <c r="Q1107" s="11"/>
      <c r="R1107" s="11">
        <f t="shared" si="288"/>
        <v>-0.81836221365705419</v>
      </c>
      <c r="S1107" s="11"/>
      <c r="T1107" s="11">
        <f t="shared" si="289"/>
        <v>-0.75324459050926751</v>
      </c>
      <c r="U1107" s="13"/>
      <c r="V1107" s="11">
        <f t="shared" si="290"/>
        <v>-0.60035933894831861</v>
      </c>
      <c r="W1107" s="13"/>
      <c r="X1107" s="13">
        <f t="shared" si="291"/>
        <v>-0.58595055324906464</v>
      </c>
      <c r="Y1107" s="13"/>
      <c r="Z1107" s="13">
        <f t="shared" si="292"/>
        <v>-0.56075856034386962</v>
      </c>
      <c r="AA1107" s="13"/>
      <c r="AB1107" s="13">
        <f t="shared" si="293"/>
        <v>-0.57354042989074694</v>
      </c>
      <c r="AC1107" s="13"/>
      <c r="AD1107" s="13">
        <f t="shared" si="294"/>
        <v>-0.5780017698424752</v>
      </c>
    </row>
    <row r="1108" spans="1:30" x14ac:dyDescent="0.2">
      <c r="A1108" s="30" t="s">
        <v>21</v>
      </c>
      <c r="B1108" s="30">
        <v>2015</v>
      </c>
      <c r="C1108" s="30"/>
      <c r="D1108" s="31">
        <v>5195122.0599999996</v>
      </c>
      <c r="E1108" s="31"/>
      <c r="F1108" s="31">
        <v>0</v>
      </c>
      <c r="G1108" s="31"/>
      <c r="H1108" s="31">
        <v>3565496.96</v>
      </c>
      <c r="I1108" s="31"/>
      <c r="J1108" s="9">
        <f t="shared" si="284"/>
        <v>-3565496.96</v>
      </c>
      <c r="K1108" s="32"/>
      <c r="L1108" s="11">
        <f t="shared" si="285"/>
        <v>-0.686316301873377</v>
      </c>
      <c r="M1108" s="32"/>
      <c r="N1108" s="11">
        <f t="shared" si="286"/>
        <v>-0.76619002620095311</v>
      </c>
      <c r="O1108" s="13"/>
      <c r="P1108" s="11">
        <f t="shared" si="287"/>
        <v>-0.74356500382883917</v>
      </c>
      <c r="Q1108" s="11"/>
      <c r="R1108" s="11">
        <f t="shared" si="288"/>
        <v>-0.79586110311638558</v>
      </c>
      <c r="S1108" s="11"/>
      <c r="T1108" s="11">
        <f t="shared" si="289"/>
        <v>-0.77574751965769884</v>
      </c>
      <c r="U1108" s="13"/>
      <c r="V1108" s="11">
        <f t="shared" si="290"/>
        <v>-0.736495611128405</v>
      </c>
      <c r="W1108" s="13"/>
      <c r="X1108" s="13">
        <f t="shared" si="291"/>
        <v>-0.61584561539437965</v>
      </c>
      <c r="Y1108" s="13"/>
      <c r="Z1108" s="13">
        <f t="shared" si="292"/>
        <v>-0.60221971376940298</v>
      </c>
      <c r="AA1108" s="13"/>
      <c r="AB1108" s="13">
        <f t="shared" si="293"/>
        <v>-0.57876644509713737</v>
      </c>
      <c r="AC1108" s="13"/>
      <c r="AD1108" s="13">
        <f t="shared" si="294"/>
        <v>-0.58860056461753674</v>
      </c>
    </row>
    <row r="1109" spans="1:30" x14ac:dyDescent="0.2">
      <c r="A1109" s="30" t="s">
        <v>21</v>
      </c>
      <c r="B1109" s="30">
        <v>2016</v>
      </c>
      <c r="C1109" s="30"/>
      <c r="D1109" s="31">
        <v>4494498.79</v>
      </c>
      <c r="E1109" s="31"/>
      <c r="F1109" s="31">
        <v>0</v>
      </c>
      <c r="G1109" s="31"/>
      <c r="H1109" s="31">
        <v>2963053.39</v>
      </c>
      <c r="I1109" s="31"/>
      <c r="J1109" s="9">
        <f t="shared" si="284"/>
        <v>-2963053.39</v>
      </c>
      <c r="K1109" s="32"/>
      <c r="L1109" s="11">
        <f t="shared" si="285"/>
        <v>-0.6592622511307874</v>
      </c>
      <c r="M1109" s="32"/>
      <c r="N1109" s="11">
        <f t="shared" si="286"/>
        <v>-0.67376736933932768</v>
      </c>
      <c r="O1109" s="13"/>
      <c r="P1109" s="11">
        <f t="shared" si="287"/>
        <v>-0.72851893687039471</v>
      </c>
      <c r="Q1109" s="11"/>
      <c r="R1109" s="11">
        <f t="shared" si="288"/>
        <v>-0.71903928670933648</v>
      </c>
      <c r="S1109" s="11"/>
      <c r="T1109" s="11">
        <f t="shared" si="289"/>
        <v>-0.76166455432165192</v>
      </c>
      <c r="U1109" s="13"/>
      <c r="V1109" s="11">
        <f t="shared" si="290"/>
        <v>-0.75032307379435015</v>
      </c>
      <c r="W1109" s="13"/>
      <c r="X1109" s="13">
        <f t="shared" si="291"/>
        <v>-0.72275025978933438</v>
      </c>
      <c r="Y1109" s="13"/>
      <c r="Z1109" s="13">
        <f t="shared" si="292"/>
        <v>-0.62170025446966815</v>
      </c>
      <c r="AA1109" s="13"/>
      <c r="AB1109" s="13">
        <f t="shared" si="293"/>
        <v>-0.60923537362227664</v>
      </c>
      <c r="AC1109" s="13"/>
      <c r="AD1109" s="13">
        <f t="shared" si="294"/>
        <v>-0.5876519155736305</v>
      </c>
    </row>
    <row r="1110" spans="1:30" x14ac:dyDescent="0.2">
      <c r="A1110" s="30" t="s">
        <v>21</v>
      </c>
      <c r="B1110" s="30">
        <v>2017</v>
      </c>
      <c r="C1110" s="32"/>
      <c r="D1110" s="31">
        <v>4600147.8000000007</v>
      </c>
      <c r="E1110" s="31"/>
      <c r="F1110" s="31">
        <v>98556.91</v>
      </c>
      <c r="G1110" s="31"/>
      <c r="H1110" s="31">
        <v>2966389.5799999996</v>
      </c>
      <c r="I1110" s="31"/>
      <c r="J1110" s="9">
        <f t="shared" si="284"/>
        <v>-2867832.6699999995</v>
      </c>
      <c r="K1110" s="32"/>
      <c r="L1110" s="11">
        <f t="shared" si="285"/>
        <v>-0.62342185396738747</v>
      </c>
      <c r="M1110" s="32"/>
      <c r="N1110" s="11">
        <f t="shared" si="286"/>
        <v>-0.64113388049749387</v>
      </c>
      <c r="O1110" s="13"/>
      <c r="P1110" s="11">
        <f t="shared" si="287"/>
        <v>-0.65756019220087225</v>
      </c>
      <c r="Q1110" s="11"/>
      <c r="R1110" s="11">
        <f t="shared" si="288"/>
        <v>-0.70066587048126483</v>
      </c>
      <c r="S1110" s="11"/>
      <c r="T1110" s="11">
        <f t="shared" si="289"/>
        <v>-0.69710051917990856</v>
      </c>
      <c r="U1110" s="13"/>
      <c r="V1110" s="11">
        <f t="shared" si="290"/>
        <v>-0.73346776514890466</v>
      </c>
      <c r="W1110" s="13"/>
      <c r="X1110" s="13">
        <f t="shared" si="291"/>
        <v>-0.72715069871182425</v>
      </c>
      <c r="Y1110" s="13"/>
      <c r="Z1110" s="13">
        <f t="shared" si="292"/>
        <v>-0.70744500993548542</v>
      </c>
      <c r="AA1110" s="13"/>
      <c r="AB1110" s="13">
        <f t="shared" si="293"/>
        <v>-0.62190904828231697</v>
      </c>
      <c r="AC1110" s="13"/>
      <c r="AD1110" s="13">
        <f t="shared" si="294"/>
        <v>-0.61082151675299878</v>
      </c>
    </row>
    <row r="1111" spans="1:30" x14ac:dyDescent="0.2">
      <c r="A1111" s="32" t="s">
        <v>21</v>
      </c>
      <c r="B1111" s="32">
        <v>2018</v>
      </c>
      <c r="C1111" s="32"/>
      <c r="D1111" s="31">
        <v>3943996.51</v>
      </c>
      <c r="E1111" s="31"/>
      <c r="F1111" s="31">
        <v>44166</v>
      </c>
      <c r="G1111" s="31"/>
      <c r="H1111" s="31">
        <v>3476184.72</v>
      </c>
      <c r="I1111" s="31"/>
      <c r="J1111" s="9">
        <f t="shared" si="284"/>
        <v>-3432018.72</v>
      </c>
      <c r="K1111" s="32"/>
      <c r="L1111" s="11">
        <f t="shared" si="285"/>
        <v>-0.87018807225060157</v>
      </c>
      <c r="M1111" s="32"/>
      <c r="N1111" s="11">
        <f t="shared" si="286"/>
        <v>-0.73732970341180948</v>
      </c>
      <c r="O1111" s="13"/>
      <c r="P1111" s="11">
        <f t="shared" si="287"/>
        <v>-0.71041938251994941</v>
      </c>
      <c r="Q1111" s="11"/>
      <c r="R1111" s="11">
        <f t="shared" si="288"/>
        <v>-0.70355198871059721</v>
      </c>
      <c r="S1111" s="11"/>
      <c r="T1111" s="11">
        <f t="shared" si="289"/>
        <v>-0.73205296752822202</v>
      </c>
      <c r="U1111" s="13"/>
      <c r="V1111" s="11">
        <f t="shared" si="290"/>
        <v>-0.72555263656513458</v>
      </c>
      <c r="W1111" s="13"/>
      <c r="X1111" s="13">
        <f t="shared" si="291"/>
        <v>-0.75381776323212946</v>
      </c>
      <c r="Y1111" s="13"/>
      <c r="Z1111" s="13">
        <f t="shared" si="292"/>
        <v>-0.7465127952476337</v>
      </c>
      <c r="AA1111" s="13"/>
      <c r="AB1111" s="13">
        <f t="shared" si="293"/>
        <v>-0.72643593056157196</v>
      </c>
      <c r="AC1111" s="13"/>
      <c r="AD1111" s="13">
        <f t="shared" si="294"/>
        <v>-0.64529359833734501</v>
      </c>
    </row>
    <row r="1112" spans="1:30" x14ac:dyDescent="0.2">
      <c r="A1112" s="32" t="s">
        <v>21</v>
      </c>
      <c r="B1112" s="32">
        <v>2019</v>
      </c>
      <c r="C1112" s="32"/>
      <c r="D1112" s="31">
        <v>4992273.18</v>
      </c>
      <c r="E1112" s="31"/>
      <c r="F1112" s="31">
        <v>38147.620000000003</v>
      </c>
      <c r="G1112" s="31"/>
      <c r="H1112" s="31">
        <v>4126432.59</v>
      </c>
      <c r="I1112" s="31"/>
      <c r="J1112" s="9">
        <f t="shared" si="284"/>
        <v>-4088284.9699999997</v>
      </c>
      <c r="K1112" s="32"/>
      <c r="L1112" s="11">
        <f t="shared" si="285"/>
        <v>-0.81892252739262161</v>
      </c>
      <c r="M1112" s="32"/>
      <c r="N1112" s="11">
        <f t="shared" si="286"/>
        <v>-0.84154842578391342</v>
      </c>
      <c r="O1112" s="13"/>
      <c r="P1112" s="11">
        <f t="shared" si="287"/>
        <v>-0.76742139252680508</v>
      </c>
      <c r="Q1112" s="11"/>
      <c r="R1112" s="11">
        <f t="shared" si="288"/>
        <v>-0.74046096951873808</v>
      </c>
      <c r="S1112" s="11"/>
      <c r="T1112" s="11">
        <f t="shared" si="289"/>
        <v>-0.72835007255051321</v>
      </c>
      <c r="U1112" s="13"/>
      <c r="V1112" s="11">
        <f t="shared" si="290"/>
        <v>-0.748546421673004</v>
      </c>
      <c r="W1112" s="13"/>
      <c r="X1112" s="13">
        <f t="shared" si="291"/>
        <v>-0.74163408396080632</v>
      </c>
      <c r="Y1112" s="13"/>
      <c r="Z1112" s="13">
        <f t="shared" si="292"/>
        <v>-0.76413922835613401</v>
      </c>
      <c r="AA1112" s="13"/>
      <c r="AB1112" s="13">
        <f t="shared" si="293"/>
        <v>-0.75710479047217982</v>
      </c>
      <c r="AC1112" s="13"/>
      <c r="AD1112" s="13">
        <f t="shared" si="294"/>
        <v>-0.73833882476114077</v>
      </c>
    </row>
    <row r="1113" spans="1:30" x14ac:dyDescent="0.2">
      <c r="A1113" s="32" t="s">
        <v>21</v>
      </c>
      <c r="B1113" s="32">
        <v>2020</v>
      </c>
      <c r="C1113" s="32"/>
      <c r="D1113" s="31">
        <v>4797380.3</v>
      </c>
      <c r="E1113" s="31"/>
      <c r="F1113" s="31">
        <v>66479.199999999997</v>
      </c>
      <c r="G1113" s="31"/>
      <c r="H1113" s="31">
        <v>2860980.01</v>
      </c>
      <c r="I1113" s="31"/>
      <c r="J1113" s="9">
        <f t="shared" si="284"/>
        <v>-2794500.8099999996</v>
      </c>
      <c r="K1113" s="32"/>
      <c r="L1113" s="11">
        <f t="shared" si="285"/>
        <v>-0.58250558330762303</v>
      </c>
      <c r="M1113" s="32"/>
      <c r="N1113" s="11">
        <f t="shared" si="286"/>
        <v>-0.70306735514810059</v>
      </c>
      <c r="O1113" s="13"/>
      <c r="P1113" s="11">
        <f t="shared" si="287"/>
        <v>-0.75106067997295756</v>
      </c>
      <c r="Q1113" s="11"/>
      <c r="R1113" s="11">
        <f t="shared" si="288"/>
        <v>-0.71903472051984485</v>
      </c>
      <c r="S1113" s="11"/>
      <c r="T1113" s="11">
        <f t="shared" si="289"/>
        <v>-0.7072665498022892</v>
      </c>
      <c r="U1113" s="13"/>
      <c r="V1113" s="11">
        <f t="shared" si="290"/>
        <v>-0.70338268764485046</v>
      </c>
      <c r="W1113" s="13"/>
      <c r="X1113" s="13">
        <f t="shared" si="291"/>
        <v>-0.72292631003397212</v>
      </c>
      <c r="Y1113" s="13"/>
      <c r="Z1113" s="13">
        <f t="shared" si="292"/>
        <v>-0.71903680865784825</v>
      </c>
      <c r="AA1113" s="13"/>
      <c r="AB1113" s="13">
        <f t="shared" si="293"/>
        <v>-0.74012617729013552</v>
      </c>
      <c r="AC1113" s="13"/>
      <c r="AD1113" s="13">
        <f t="shared" si="294"/>
        <v>-0.73558650307889384</v>
      </c>
    </row>
    <row r="1114" spans="1:30" x14ac:dyDescent="0.2">
      <c r="A1114" s="32" t="s">
        <v>21</v>
      </c>
      <c r="B1114" s="32">
        <v>2021</v>
      </c>
      <c r="C1114" s="32"/>
      <c r="D1114" s="31">
        <v>5136627.84</v>
      </c>
      <c r="E1114" s="31"/>
      <c r="F1114" s="31">
        <v>66036.070000000007</v>
      </c>
      <c r="G1114" s="31"/>
      <c r="H1114" s="31">
        <v>1951506.87</v>
      </c>
      <c r="I1114" s="31"/>
      <c r="J1114" s="9">
        <f t="shared" si="284"/>
        <v>-1885470.8</v>
      </c>
      <c r="K1114" s="32"/>
      <c r="L1114" s="11">
        <f t="shared" si="285"/>
        <v>-0.36706392963053364</v>
      </c>
      <c r="M1114" s="32"/>
      <c r="N1114" s="11">
        <f t="shared" si="286"/>
        <v>-0.47110607763202406</v>
      </c>
      <c r="O1114" s="13"/>
      <c r="P1114" s="11">
        <f t="shared" si="287"/>
        <v>-0.5874374462078007</v>
      </c>
      <c r="Q1114" s="11"/>
      <c r="R1114" s="11">
        <f t="shared" si="288"/>
        <v>-0.6465339519593073</v>
      </c>
      <c r="S1114" s="11"/>
      <c r="T1114" s="11">
        <f t="shared" si="289"/>
        <v>-0.64200403552715624</v>
      </c>
      <c r="U1114" s="13"/>
      <c r="V1114" s="11">
        <f t="shared" si="290"/>
        <v>-0.64477776121234365</v>
      </c>
      <c r="W1114" s="13"/>
      <c r="X1114" s="13">
        <f t="shared" si="291"/>
        <v>-0.65128552618361713</v>
      </c>
      <c r="Y1114" s="13"/>
      <c r="Z1114" s="13">
        <f t="shared" si="292"/>
        <v>-0.67246977739080949</v>
      </c>
      <c r="AA1114" s="13"/>
      <c r="AB1114" s="13">
        <f t="shared" si="293"/>
        <v>-0.67258308756379359</v>
      </c>
      <c r="AC1114" s="13"/>
      <c r="AD1114" s="13">
        <f t="shared" si="294"/>
        <v>-0.69386576615023776</v>
      </c>
    </row>
    <row r="1115" spans="1:30" x14ac:dyDescent="0.2">
      <c r="A1115" s="32" t="s">
        <v>21</v>
      </c>
      <c r="B1115" s="32">
        <v>2022</v>
      </c>
      <c r="C1115" s="32"/>
      <c r="D1115" s="31">
        <v>5631331.2300000004</v>
      </c>
      <c r="E1115" s="31"/>
      <c r="F1115" s="31">
        <v>44437.37</v>
      </c>
      <c r="G1115" s="31"/>
      <c r="H1115" s="31">
        <v>2207803.98</v>
      </c>
      <c r="I1115" s="31"/>
      <c r="J1115" s="9">
        <f t="shared" si="284"/>
        <v>-2163366.61</v>
      </c>
      <c r="K1115" s="32"/>
      <c r="L1115" s="11">
        <f t="shared" si="285"/>
        <v>-0.38416610951155145</v>
      </c>
      <c r="M1115" s="32"/>
      <c r="N1115" s="11">
        <f t="shared" si="286"/>
        <v>-0.37600787518595202</v>
      </c>
      <c r="O1115" s="13"/>
      <c r="P1115" s="11">
        <f t="shared" si="287"/>
        <v>-0.43965236204162494</v>
      </c>
      <c r="Q1115" s="11"/>
      <c r="R1115" s="11">
        <f t="shared" si="288"/>
        <v>-0.53175548295855002</v>
      </c>
      <c r="S1115" s="11"/>
      <c r="T1115" s="11">
        <f t="shared" si="289"/>
        <v>-0.58623259700316188</v>
      </c>
      <c r="U1115" s="13"/>
      <c r="V1115" s="11">
        <f t="shared" si="290"/>
        <v>-0.59211114514135899</v>
      </c>
      <c r="W1115" s="13"/>
      <c r="X1115" s="13">
        <f t="shared" si="291"/>
        <v>-0.60109460352912858</v>
      </c>
      <c r="Y1115" s="13"/>
      <c r="Z1115" s="13">
        <f t="shared" si="292"/>
        <v>-0.61250789048090237</v>
      </c>
      <c r="AA1115" s="13"/>
      <c r="AB1115" s="13">
        <f t="shared" si="293"/>
        <v>-0.63368419443980606</v>
      </c>
      <c r="AC1115" s="13"/>
      <c r="AD1115" s="13">
        <f t="shared" si="294"/>
        <v>-0.63612646062936906</v>
      </c>
    </row>
    <row r="1116" spans="1:30" x14ac:dyDescent="0.2">
      <c r="A1116" s="30"/>
      <c r="B1116" s="30"/>
      <c r="C1116" s="30"/>
      <c r="E1116" s="31"/>
      <c r="F1116" s="31"/>
      <c r="G1116" s="31"/>
      <c r="H1116" s="31"/>
      <c r="I1116" s="31"/>
      <c r="J1116" s="33"/>
      <c r="K1116" s="32"/>
      <c r="L1116" s="32"/>
      <c r="M1116" s="32"/>
      <c r="N1116" s="32"/>
      <c r="P1116" s="11"/>
      <c r="V1116" s="11"/>
      <c r="AB1116" s="13"/>
      <c r="AD1116" s="13"/>
    </row>
    <row r="1117" spans="1:30" x14ac:dyDescent="0.2">
      <c r="A1117" s="30" t="s">
        <v>22</v>
      </c>
      <c r="B1117" s="30">
        <v>1974</v>
      </c>
      <c r="C1117" s="30"/>
      <c r="D1117" s="31">
        <v>634748</v>
      </c>
      <c r="E1117" s="31"/>
      <c r="F1117" s="31">
        <v>5355.04</v>
      </c>
      <c r="G1117" s="31"/>
      <c r="H1117" s="31">
        <v>7227.72</v>
      </c>
      <c r="I1117" s="31"/>
      <c r="J1117" s="9">
        <f t="shared" ref="J1117:J1165" si="295">+F1117-H1117</f>
        <v>-1872.6800000000003</v>
      </c>
      <c r="K1117" s="10"/>
      <c r="L1117" s="11">
        <f t="shared" ref="L1117:L1165" si="296">+IF(+D1117=0,"NA",+J1117/D1117)</f>
        <v>-2.950273179277446E-3</v>
      </c>
      <c r="M1117" s="12"/>
      <c r="N1117" s="11" t="s">
        <v>42</v>
      </c>
      <c r="O1117" s="13"/>
      <c r="P1117" s="11"/>
      <c r="Q1117" s="11"/>
      <c r="R1117" s="11"/>
      <c r="S1117" s="11"/>
      <c r="T1117" s="11"/>
      <c r="U1117" s="13"/>
      <c r="V1117" s="11"/>
      <c r="W1117" s="13"/>
      <c r="X1117" s="13"/>
      <c r="Y1117" s="13"/>
      <c r="Z1117" s="13"/>
      <c r="AA1117" s="13"/>
      <c r="AB1117" s="13"/>
      <c r="AC1117" s="13"/>
      <c r="AD1117" s="13"/>
    </row>
    <row r="1118" spans="1:30" x14ac:dyDescent="0.2">
      <c r="A1118" s="30" t="s">
        <v>22</v>
      </c>
      <c r="B1118" s="30">
        <v>1975</v>
      </c>
      <c r="C1118" s="30"/>
      <c r="D1118" s="31">
        <v>318406</v>
      </c>
      <c r="E1118" s="31"/>
      <c r="F1118" s="31">
        <v>171509.91</v>
      </c>
      <c r="G1118" s="31"/>
      <c r="H1118" s="31">
        <v>92879.25</v>
      </c>
      <c r="I1118" s="31"/>
      <c r="J1118" s="9">
        <f t="shared" si="295"/>
        <v>78630.66</v>
      </c>
      <c r="K1118" s="32"/>
      <c r="L1118" s="11">
        <f t="shared" si="296"/>
        <v>0.24695093685420502</v>
      </c>
      <c r="M1118" s="32"/>
      <c r="N1118" s="11">
        <f t="shared" ref="N1118:N1165" si="297">+IF(SUM(D1117:D1118)=0,"NA",+SUM(J1117,,J1118)/SUM(D1117:D1118))</f>
        <v>8.0530512383098649E-2</v>
      </c>
      <c r="O1118" s="13"/>
      <c r="P1118" s="11"/>
      <c r="Q1118" s="11"/>
      <c r="R1118" s="11"/>
      <c r="S1118" s="11"/>
      <c r="T1118" s="11"/>
      <c r="U1118" s="13"/>
      <c r="V1118" s="11"/>
      <c r="W1118" s="13"/>
      <c r="X1118" s="13"/>
      <c r="Y1118" s="13"/>
      <c r="Z1118" s="13"/>
      <c r="AA1118" s="13"/>
      <c r="AB1118" s="13"/>
      <c r="AC1118" s="13"/>
      <c r="AD1118" s="13"/>
    </row>
    <row r="1119" spans="1:30" x14ac:dyDescent="0.2">
      <c r="A1119" s="30" t="s">
        <v>22</v>
      </c>
      <c r="B1119" s="30">
        <v>1976</v>
      </c>
      <c r="C1119" s="30"/>
      <c r="D1119" s="31">
        <v>44299</v>
      </c>
      <c r="E1119" s="31"/>
      <c r="F1119" s="31">
        <v>2107.6999999999998</v>
      </c>
      <c r="G1119" s="31"/>
      <c r="H1119" s="31">
        <v>12553.14</v>
      </c>
      <c r="I1119" s="31"/>
      <c r="J1119" s="9">
        <f t="shared" si="295"/>
        <v>-10445.439999999999</v>
      </c>
      <c r="K1119" s="32"/>
      <c r="L1119" s="11">
        <f t="shared" si="296"/>
        <v>-0.23579403598275353</v>
      </c>
      <c r="M1119" s="32"/>
      <c r="N1119" s="11">
        <f t="shared" si="297"/>
        <v>0.18799084655574089</v>
      </c>
      <c r="O1119" s="13"/>
      <c r="P1119" s="11">
        <f t="shared" ref="P1119:P1165" si="298">+IF(SUM(D1117:D1119)=0,"NA",+SUM(J1117:J1119)/SUM(D1117:D1119))</f>
        <v>6.6481869321161E-2</v>
      </c>
      <c r="Q1119" s="11"/>
      <c r="R1119" s="11"/>
      <c r="S1119" s="11"/>
      <c r="T1119" s="11"/>
      <c r="U1119" s="13"/>
      <c r="V1119" s="11"/>
      <c r="W1119" s="13"/>
      <c r="X1119" s="13"/>
      <c r="Y1119" s="13"/>
      <c r="Z1119" s="13"/>
      <c r="AA1119" s="13"/>
      <c r="AB1119" s="13"/>
      <c r="AC1119" s="13"/>
      <c r="AD1119" s="13"/>
    </row>
    <row r="1120" spans="1:30" x14ac:dyDescent="0.2">
      <c r="A1120" s="30" t="s">
        <v>22</v>
      </c>
      <c r="B1120" s="30">
        <v>1977</v>
      </c>
      <c r="C1120" s="30"/>
      <c r="D1120" s="31">
        <v>56046</v>
      </c>
      <c r="E1120" s="31"/>
      <c r="F1120" s="31">
        <v>4064.83</v>
      </c>
      <c r="G1120" s="31"/>
      <c r="H1120" s="31">
        <v>24026.38</v>
      </c>
      <c r="I1120" s="31"/>
      <c r="J1120" s="9">
        <f t="shared" si="295"/>
        <v>-19961.550000000003</v>
      </c>
      <c r="K1120" s="32"/>
      <c r="L1120" s="11">
        <f t="shared" si="296"/>
        <v>-0.35616368697141637</v>
      </c>
      <c r="M1120" s="32"/>
      <c r="N1120" s="11">
        <f t="shared" si="297"/>
        <v>-0.30302446559370172</v>
      </c>
      <c r="O1120" s="13"/>
      <c r="P1120" s="11">
        <f t="shared" si="298"/>
        <v>0.11516072797438096</v>
      </c>
      <c r="Q1120" s="11"/>
      <c r="R1120" s="11">
        <f t="shared" ref="R1120:R1165" si="299">+IF(SUM(D1117:D1120)=0,"NA",+SUM(J1117:J1120)/SUM(D1117:D1120))</f>
        <v>4.3997184620013882E-2</v>
      </c>
      <c r="S1120" s="11"/>
      <c r="T1120" s="11"/>
      <c r="U1120" s="13"/>
      <c r="V1120" s="11"/>
      <c r="W1120" s="13"/>
      <c r="X1120" s="13"/>
      <c r="Y1120" s="13"/>
      <c r="Z1120" s="13"/>
      <c r="AA1120" s="13"/>
      <c r="AB1120" s="13"/>
      <c r="AC1120" s="13"/>
      <c r="AD1120" s="13"/>
    </row>
    <row r="1121" spans="1:30" x14ac:dyDescent="0.2">
      <c r="A1121" s="30" t="s">
        <v>22</v>
      </c>
      <c r="B1121" s="30">
        <v>1978</v>
      </c>
      <c r="C1121" s="30"/>
      <c r="D1121" s="31">
        <v>38703</v>
      </c>
      <c r="E1121" s="31"/>
      <c r="F1121" s="31">
        <v>3032.89</v>
      </c>
      <c r="G1121" s="31"/>
      <c r="H1121" s="31">
        <v>6104.99</v>
      </c>
      <c r="I1121" s="31"/>
      <c r="J1121" s="9">
        <f t="shared" si="295"/>
        <v>-3072.1</v>
      </c>
      <c r="K1121" s="32"/>
      <c r="L1121" s="11">
        <f t="shared" si="296"/>
        <v>-7.937627574089863E-2</v>
      </c>
      <c r="M1121" s="32"/>
      <c r="N1121" s="11">
        <f t="shared" si="297"/>
        <v>-0.24310177416120488</v>
      </c>
      <c r="O1121" s="13"/>
      <c r="P1121" s="11">
        <f t="shared" si="298"/>
        <v>-0.24077361774351305</v>
      </c>
      <c r="Q1121" s="11"/>
      <c r="R1121" s="11">
        <f t="shared" si="299"/>
        <v>9.8701880407647546E-2</v>
      </c>
      <c r="S1121" s="11"/>
      <c r="T1121" s="11">
        <f t="shared" ref="T1121:T1165" si="300">+IF(SUM(D1117:D1121)=0,"NA",+SUM(J1117:J1121)/SUM(D1117:D1121))</f>
        <v>3.9625353185582891E-2</v>
      </c>
      <c r="U1121" s="13"/>
      <c r="V1121" s="11"/>
      <c r="W1121" s="13"/>
      <c r="X1121" s="13"/>
      <c r="Y1121" s="13"/>
      <c r="Z1121" s="13"/>
      <c r="AA1121" s="13"/>
      <c r="AB1121" s="13"/>
      <c r="AC1121" s="13"/>
      <c r="AD1121" s="13"/>
    </row>
    <row r="1122" spans="1:30" x14ac:dyDescent="0.2">
      <c r="A1122" s="30" t="s">
        <v>22</v>
      </c>
      <c r="B1122" s="30">
        <v>1979</v>
      </c>
      <c r="C1122" s="30"/>
      <c r="D1122" s="31">
        <v>27624</v>
      </c>
      <c r="E1122" s="31"/>
      <c r="F1122" s="31">
        <v>2844.06</v>
      </c>
      <c r="G1122" s="31"/>
      <c r="H1122" s="31">
        <v>50624.57</v>
      </c>
      <c r="I1122" s="31"/>
      <c r="J1122" s="9">
        <f t="shared" si="295"/>
        <v>-47780.51</v>
      </c>
      <c r="K1122" s="32"/>
      <c r="L1122" s="11">
        <f t="shared" si="296"/>
        <v>-1.7296738343469447</v>
      </c>
      <c r="M1122" s="32"/>
      <c r="N1122" s="11">
        <f t="shared" si="297"/>
        <v>-0.7666954633859514</v>
      </c>
      <c r="O1122" s="13"/>
      <c r="P1122" s="11">
        <f t="shared" si="298"/>
        <v>-0.57867470765610063</v>
      </c>
      <c r="Q1122" s="11"/>
      <c r="R1122" s="11">
        <f t="shared" si="299"/>
        <v>-0.48754199865604303</v>
      </c>
      <c r="S1122" s="11"/>
      <c r="T1122" s="11">
        <f t="shared" si="300"/>
        <v>-5.4196232358507341E-3</v>
      </c>
      <c r="U1122" s="13"/>
      <c r="V1122" s="11">
        <f t="shared" ref="V1122:V1165" si="301">+IF(SUM(D1117:D1122)=0,"NA",+SUM(J1117:J1122)/SUM(D1117:D1122))</f>
        <v>-4.0199280959720488E-3</v>
      </c>
      <c r="W1122" s="13"/>
      <c r="X1122" s="13"/>
      <c r="Y1122" s="13"/>
      <c r="Z1122" s="13"/>
      <c r="AA1122" s="13"/>
      <c r="AB1122" s="13"/>
      <c r="AC1122" s="13"/>
      <c r="AD1122" s="13"/>
    </row>
    <row r="1123" spans="1:30" x14ac:dyDescent="0.2">
      <c r="A1123" s="30" t="s">
        <v>22</v>
      </c>
      <c r="B1123" s="30">
        <v>1980</v>
      </c>
      <c r="C1123" s="30"/>
      <c r="D1123" s="31">
        <v>58047</v>
      </c>
      <c r="E1123" s="31"/>
      <c r="F1123" s="31">
        <v>1646.94</v>
      </c>
      <c r="G1123" s="31"/>
      <c r="H1123" s="31">
        <v>45402.39</v>
      </c>
      <c r="I1123" s="31"/>
      <c r="J1123" s="9">
        <f t="shared" si="295"/>
        <v>-43755.45</v>
      </c>
      <c r="K1123" s="32"/>
      <c r="L1123" s="11">
        <f t="shared" si="296"/>
        <v>-0.75379347769910587</v>
      </c>
      <c r="M1123" s="32"/>
      <c r="N1123" s="11">
        <f t="shared" si="297"/>
        <v>-1.0684591051814498</v>
      </c>
      <c r="O1123" s="13"/>
      <c r="P1123" s="11">
        <f t="shared" si="298"/>
        <v>-0.76067393506681458</v>
      </c>
      <c r="Q1123" s="11"/>
      <c r="R1123" s="11">
        <f t="shared" si="299"/>
        <v>-0.63501612903225801</v>
      </c>
      <c r="S1123" s="11"/>
      <c r="T1123" s="11">
        <f t="shared" si="300"/>
        <v>-0.55631722284275031</v>
      </c>
      <c r="U1123" s="13"/>
      <c r="V1123" s="11">
        <f t="shared" si="301"/>
        <v>-8.5402789413118532E-2</v>
      </c>
      <c r="W1123" s="13"/>
      <c r="X1123" s="13">
        <f t="shared" ref="X1123:X1165" si="302">+IF(SUM(D1117:D1123)=0,"NA",+SUM(J1117:J1123)/SUM(D1117:D1123))</f>
        <v>-4.0969671602965677E-2</v>
      </c>
      <c r="Y1123" s="13"/>
      <c r="Z1123" s="13"/>
      <c r="AA1123" s="13"/>
      <c r="AB1123" s="13"/>
      <c r="AC1123" s="13"/>
      <c r="AD1123" s="13"/>
    </row>
    <row r="1124" spans="1:30" x14ac:dyDescent="0.2">
      <c r="A1124" s="30" t="s">
        <v>22</v>
      </c>
      <c r="B1124" s="30">
        <v>1981</v>
      </c>
      <c r="C1124" s="30"/>
      <c r="D1124" s="31">
        <v>114722</v>
      </c>
      <c r="E1124" s="31"/>
      <c r="F1124" s="31">
        <v>16299.6</v>
      </c>
      <c r="G1124" s="31"/>
      <c r="H1124" s="31">
        <v>59252.86</v>
      </c>
      <c r="I1124" s="31"/>
      <c r="J1124" s="9">
        <f t="shared" si="295"/>
        <v>-42953.26</v>
      </c>
      <c r="K1124" s="32"/>
      <c r="L1124" s="11">
        <f t="shared" si="296"/>
        <v>-0.37441170830355119</v>
      </c>
      <c r="M1124" s="32"/>
      <c r="N1124" s="11">
        <f t="shared" si="297"/>
        <v>-0.50187655192771852</v>
      </c>
      <c r="O1124" s="13"/>
      <c r="P1124" s="11">
        <f t="shared" si="298"/>
        <v>-0.67112733478714326</v>
      </c>
      <c r="Q1124" s="11"/>
      <c r="R1124" s="11">
        <f t="shared" si="299"/>
        <v>-0.57533927794693351</v>
      </c>
      <c r="S1124" s="11"/>
      <c r="T1124" s="11">
        <f t="shared" si="300"/>
        <v>-0.53371892173936608</v>
      </c>
      <c r="U1124" s="13"/>
      <c r="V1124" s="11">
        <f t="shared" si="301"/>
        <v>-0.49483801308622116</v>
      </c>
      <c r="W1124" s="13"/>
      <c r="X1124" s="13">
        <f t="shared" si="302"/>
        <v>-0.1358030818716206</v>
      </c>
      <c r="Y1124" s="13"/>
      <c r="Z1124" s="13">
        <f t="shared" ref="Z1124:Z1165" si="303">+IF(SUM(D1117:D1124)=0,"NA",+SUM(J1117:J1124)/SUM(D1117:D1124))</f>
        <v>-7.0563734193618249E-2</v>
      </c>
      <c r="AA1124" s="13"/>
      <c r="AB1124" s="13"/>
      <c r="AC1124" s="13"/>
      <c r="AD1124" s="13"/>
    </row>
    <row r="1125" spans="1:30" x14ac:dyDescent="0.2">
      <c r="A1125" s="30" t="s">
        <v>22</v>
      </c>
      <c r="B1125" s="30">
        <v>1982</v>
      </c>
      <c r="C1125" s="30"/>
      <c r="D1125" s="31">
        <v>146720</v>
      </c>
      <c r="E1125" s="31"/>
      <c r="F1125" s="31">
        <v>9690.6299999999992</v>
      </c>
      <c r="G1125" s="31"/>
      <c r="H1125" s="31">
        <v>92269.96</v>
      </c>
      <c r="I1125" s="31"/>
      <c r="J1125" s="9">
        <f t="shared" si="295"/>
        <v>-82579.33</v>
      </c>
      <c r="K1125" s="32"/>
      <c r="L1125" s="11">
        <f t="shared" si="296"/>
        <v>-0.56283621864776445</v>
      </c>
      <c r="M1125" s="32"/>
      <c r="N1125" s="11">
        <f t="shared" si="297"/>
        <v>-0.4801546423298475</v>
      </c>
      <c r="O1125" s="13"/>
      <c r="P1125" s="11">
        <f t="shared" si="298"/>
        <v>-0.52987126317337996</v>
      </c>
      <c r="Q1125" s="11"/>
      <c r="R1125" s="11">
        <f t="shared" si="299"/>
        <v>-0.62535413539683038</v>
      </c>
      <c r="S1125" s="11"/>
      <c r="T1125" s="11">
        <f t="shared" si="300"/>
        <v>-0.57058455325854818</v>
      </c>
      <c r="U1125" s="13"/>
      <c r="V1125" s="11">
        <f t="shared" si="301"/>
        <v>-0.54338730191779339</v>
      </c>
      <c r="W1125" s="13"/>
      <c r="X1125" s="13">
        <f t="shared" si="302"/>
        <v>-0.51535939740127246</v>
      </c>
      <c r="Y1125" s="13"/>
      <c r="Z1125" s="13">
        <f t="shared" si="303"/>
        <v>-0.21367639985234291</v>
      </c>
      <c r="AA1125" s="13"/>
      <c r="AB1125" s="13">
        <f t="shared" ref="AB1125:AB1165" si="304">+IF(SUM(D1117:D1125)=0,"NA",+SUM(J1117:J1125)/SUM(D1117:D1125))</f>
        <v>-0.12074470147257547</v>
      </c>
      <c r="AC1125" s="13"/>
      <c r="AD1125" s="13"/>
    </row>
    <row r="1126" spans="1:30" x14ac:dyDescent="0.2">
      <c r="A1126" s="30" t="s">
        <v>22</v>
      </c>
      <c r="B1126" s="30">
        <v>1983</v>
      </c>
      <c r="C1126" s="30"/>
      <c r="D1126" s="31">
        <v>322049</v>
      </c>
      <c r="E1126" s="31"/>
      <c r="F1126" s="31">
        <v>18649.53</v>
      </c>
      <c r="G1126" s="31"/>
      <c r="H1126" s="31">
        <v>155333.82</v>
      </c>
      <c r="I1126" s="31"/>
      <c r="J1126" s="9">
        <f t="shared" si="295"/>
        <v>-136684.29</v>
      </c>
      <c r="K1126" s="32"/>
      <c r="L1126" s="11">
        <f t="shared" si="296"/>
        <v>-0.42442078689888807</v>
      </c>
      <c r="M1126" s="32"/>
      <c r="N1126" s="11">
        <f t="shared" si="297"/>
        <v>-0.46774343013296527</v>
      </c>
      <c r="O1126" s="13"/>
      <c r="P1126" s="11">
        <f t="shared" si="298"/>
        <v>-0.44939318687006313</v>
      </c>
      <c r="Q1126" s="11"/>
      <c r="R1126" s="11">
        <f t="shared" si="299"/>
        <v>-0.47693562968990139</v>
      </c>
      <c r="S1126" s="11"/>
      <c r="T1126" s="11">
        <f t="shared" si="300"/>
        <v>-0.52865052109952448</v>
      </c>
      <c r="U1126" s="13"/>
      <c r="V1126" s="11">
        <f t="shared" si="301"/>
        <v>-0.50408614636971749</v>
      </c>
      <c r="W1126" s="13"/>
      <c r="X1126" s="13">
        <f t="shared" si="302"/>
        <v>-0.49323349185965382</v>
      </c>
      <c r="Y1126" s="13"/>
      <c r="Z1126" s="13">
        <f t="shared" si="303"/>
        <v>-0.4791229135991884</v>
      </c>
      <c r="AA1126" s="13"/>
      <c r="AB1126" s="13">
        <f t="shared" si="304"/>
        <v>-0.27391877090330691</v>
      </c>
      <c r="AC1126" s="13"/>
      <c r="AD1126" s="13">
        <f t="shared" ref="AD1126:AD1165" si="305">+IF(SUM(D1117:D1126)=0,"NA",+SUM(J1117:J1126)/SUM(D1117:D1126))</f>
        <v>-0.17626904489929393</v>
      </c>
    </row>
    <row r="1127" spans="1:30" x14ac:dyDescent="0.2">
      <c r="A1127" s="30" t="s">
        <v>22</v>
      </c>
      <c r="B1127" s="30">
        <v>1984</v>
      </c>
      <c r="C1127" s="30"/>
      <c r="D1127" s="31">
        <v>182796</v>
      </c>
      <c r="E1127" s="31"/>
      <c r="F1127" s="31">
        <v>78</v>
      </c>
      <c r="G1127" s="31"/>
      <c r="H1127" s="31">
        <v>16417.89</v>
      </c>
      <c r="I1127" s="31"/>
      <c r="J1127" s="9">
        <f t="shared" si="295"/>
        <v>-16339.89</v>
      </c>
      <c r="K1127" s="32"/>
      <c r="L1127" s="11">
        <f t="shared" si="296"/>
        <v>-8.9388662771614252E-2</v>
      </c>
      <c r="M1127" s="32"/>
      <c r="N1127" s="11">
        <f t="shared" si="297"/>
        <v>-0.30311121235230615</v>
      </c>
      <c r="O1127" s="13"/>
      <c r="P1127" s="11">
        <f t="shared" si="298"/>
        <v>-0.36159632576949347</v>
      </c>
      <c r="Q1127" s="11"/>
      <c r="R1127" s="11">
        <f t="shared" si="299"/>
        <v>-0.36351493630976384</v>
      </c>
      <c r="S1127" s="11"/>
      <c r="T1127" s="11">
        <f t="shared" si="300"/>
        <v>-0.39099712009937715</v>
      </c>
      <c r="U1127" s="13"/>
      <c r="V1127" s="11">
        <f t="shared" si="301"/>
        <v>-0.43440255270799732</v>
      </c>
      <c r="W1127" s="13"/>
      <c r="X1127" s="13">
        <f t="shared" si="302"/>
        <v>-0.41897515440779387</v>
      </c>
      <c r="Y1127" s="13"/>
      <c r="Z1127" s="13">
        <f t="shared" si="303"/>
        <v>-0.41525665279753926</v>
      </c>
      <c r="AA1127" s="13"/>
      <c r="AB1127" s="13">
        <f t="shared" si="304"/>
        <v>-0.40723448697586095</v>
      </c>
      <c r="AC1127" s="13"/>
      <c r="AD1127" s="13">
        <f t="shared" si="305"/>
        <v>-0.24815807400573694</v>
      </c>
    </row>
    <row r="1128" spans="1:30" x14ac:dyDescent="0.2">
      <c r="A1128" s="30" t="s">
        <v>22</v>
      </c>
      <c r="B1128" s="30">
        <v>1985</v>
      </c>
      <c r="C1128" s="30"/>
      <c r="D1128" s="31">
        <v>134446</v>
      </c>
      <c r="E1128" s="31"/>
      <c r="F1128" s="31">
        <v>10202.41</v>
      </c>
      <c r="G1128" s="31"/>
      <c r="H1128" s="31">
        <v>30818.07</v>
      </c>
      <c r="I1128" s="31"/>
      <c r="J1128" s="9">
        <f t="shared" si="295"/>
        <v>-20615.66</v>
      </c>
      <c r="K1128" s="32"/>
      <c r="L1128" s="11">
        <f t="shared" si="296"/>
        <v>-0.15333784567781861</v>
      </c>
      <c r="M1128" s="32"/>
      <c r="N1128" s="11">
        <f t="shared" si="297"/>
        <v>-0.11649009273677509</v>
      </c>
      <c r="O1128" s="13"/>
      <c r="P1128" s="11">
        <f t="shared" si="298"/>
        <v>-0.2716131464387892</v>
      </c>
      <c r="Q1128" s="11"/>
      <c r="R1128" s="11">
        <f t="shared" si="299"/>
        <v>-0.32597402580879914</v>
      </c>
      <c r="S1128" s="11"/>
      <c r="T1128" s="11">
        <f t="shared" si="300"/>
        <v>-0.33214329884660604</v>
      </c>
      <c r="U1128" s="13"/>
      <c r="V1128" s="11">
        <f t="shared" si="301"/>
        <v>-0.35767108200004166</v>
      </c>
      <c r="W1128" s="13"/>
      <c r="X1128" s="13">
        <f t="shared" si="302"/>
        <v>-0.39609367966877662</v>
      </c>
      <c r="Y1128" s="13"/>
      <c r="Z1128" s="13">
        <f t="shared" si="303"/>
        <v>-0.38413598775542462</v>
      </c>
      <c r="AA1128" s="13"/>
      <c r="AB1128" s="13">
        <f t="shared" si="304"/>
        <v>-0.38268592881858532</v>
      </c>
      <c r="AC1128" s="13"/>
      <c r="AD1128" s="13">
        <f t="shared" si="305"/>
        <v>-0.3769041060836002</v>
      </c>
    </row>
    <row r="1129" spans="1:30" x14ac:dyDescent="0.2">
      <c r="A1129" s="30" t="s">
        <v>22</v>
      </c>
      <c r="B1129" s="30">
        <v>1986</v>
      </c>
      <c r="C1129" s="30"/>
      <c r="D1129" s="31">
        <v>0</v>
      </c>
      <c r="E1129" s="31"/>
      <c r="F1129" s="31">
        <v>890.4</v>
      </c>
      <c r="G1129" s="31"/>
      <c r="H1129" s="31">
        <v>285.49</v>
      </c>
      <c r="I1129" s="31"/>
      <c r="J1129" s="9">
        <f t="shared" si="295"/>
        <v>604.91</v>
      </c>
      <c r="K1129" s="32"/>
      <c r="L1129" s="11" t="str">
        <f t="shared" si="296"/>
        <v>NA</v>
      </c>
      <c r="M1129" s="32"/>
      <c r="N1129" s="11">
        <f t="shared" si="297"/>
        <v>-0.14883856715707422</v>
      </c>
      <c r="O1129" s="13"/>
      <c r="P1129" s="11">
        <f t="shared" si="298"/>
        <v>-0.11458331494568814</v>
      </c>
      <c r="Q1129" s="11"/>
      <c r="R1129" s="11">
        <f t="shared" si="299"/>
        <v>-0.27066692632932421</v>
      </c>
      <c r="S1129" s="11"/>
      <c r="T1129" s="11">
        <f t="shared" si="300"/>
        <v>-0.3252044309812458</v>
      </c>
      <c r="U1129" s="13"/>
      <c r="V1129" s="11">
        <f t="shared" si="301"/>
        <v>-0.33147172358512456</v>
      </c>
      <c r="W1129" s="13"/>
      <c r="X1129" s="13">
        <f t="shared" si="302"/>
        <v>-0.35704016562715113</v>
      </c>
      <c r="Y1129" s="13"/>
      <c r="Z1129" s="13">
        <f t="shared" si="303"/>
        <v>-0.39548043195283067</v>
      </c>
      <c r="AA1129" s="13"/>
      <c r="AB1129" s="13">
        <f t="shared" si="304"/>
        <v>-0.38354589325797217</v>
      </c>
      <c r="AC1129" s="13"/>
      <c r="AD1129" s="13">
        <f t="shared" si="305"/>
        <v>-0.38212642428962412</v>
      </c>
    </row>
    <row r="1130" spans="1:30" x14ac:dyDescent="0.2">
      <c r="A1130" s="30" t="s">
        <v>22</v>
      </c>
      <c r="B1130" s="30">
        <v>1987</v>
      </c>
      <c r="C1130" s="30"/>
      <c r="D1130" s="31">
        <v>0</v>
      </c>
      <c r="E1130" s="31"/>
      <c r="F1130" s="31">
        <v>3058.25</v>
      </c>
      <c r="G1130" s="31"/>
      <c r="H1130" s="31">
        <v>6582.72</v>
      </c>
      <c r="I1130" s="31"/>
      <c r="J1130" s="9">
        <f t="shared" si="295"/>
        <v>-3524.4700000000003</v>
      </c>
      <c r="K1130" s="32"/>
      <c r="L1130" s="11" t="str">
        <f t="shared" si="296"/>
        <v>NA</v>
      </c>
      <c r="M1130" s="32"/>
      <c r="N1130" s="11" t="str">
        <f t="shared" si="297"/>
        <v>NA</v>
      </c>
      <c r="O1130" s="13"/>
      <c r="P1130" s="11">
        <f t="shared" si="298"/>
        <v>-0.17505332996147152</v>
      </c>
      <c r="Q1130" s="11"/>
      <c r="R1130" s="11">
        <f t="shared" si="299"/>
        <v>-0.12569303560058251</v>
      </c>
      <c r="S1130" s="11"/>
      <c r="T1130" s="11">
        <f t="shared" si="300"/>
        <v>-0.27618001817638604</v>
      </c>
      <c r="U1130" s="13"/>
      <c r="V1130" s="11">
        <f t="shared" si="301"/>
        <v>-0.32968842675229737</v>
      </c>
      <c r="W1130" s="13"/>
      <c r="X1130" s="13">
        <f t="shared" si="302"/>
        <v>-0.33538461453061008</v>
      </c>
      <c r="Y1130" s="13"/>
      <c r="Z1130" s="13">
        <f t="shared" si="303"/>
        <v>-0.36071616012015262</v>
      </c>
      <c r="AA1130" s="13"/>
      <c r="AB1130" s="13">
        <f t="shared" si="304"/>
        <v>-0.39905348112943578</v>
      </c>
      <c r="AC1130" s="13"/>
      <c r="AD1130" s="13">
        <f t="shared" si="305"/>
        <v>-0.38698404166589445</v>
      </c>
    </row>
    <row r="1131" spans="1:30" x14ac:dyDescent="0.2">
      <c r="A1131" s="30" t="s">
        <v>22</v>
      </c>
      <c r="B1131" s="30">
        <v>1988</v>
      </c>
      <c r="C1131" s="30"/>
      <c r="D1131" s="31">
        <v>0</v>
      </c>
      <c r="E1131" s="31"/>
      <c r="F1131" s="31">
        <v>0</v>
      </c>
      <c r="G1131" s="31"/>
      <c r="H1131" s="31">
        <v>4880.75</v>
      </c>
      <c r="I1131" s="31"/>
      <c r="J1131" s="9">
        <f t="shared" si="295"/>
        <v>-4880.75</v>
      </c>
      <c r="K1131" s="32"/>
      <c r="L1131" s="11" t="str">
        <f t="shared" si="296"/>
        <v>NA</v>
      </c>
      <c r="M1131" s="32"/>
      <c r="N1131" s="11" t="str">
        <f t="shared" si="297"/>
        <v>NA</v>
      </c>
      <c r="O1131" s="13"/>
      <c r="P1131" s="11" t="str">
        <f t="shared" si="298"/>
        <v>NA</v>
      </c>
      <c r="Q1131" s="11"/>
      <c r="R1131" s="11">
        <f t="shared" si="299"/>
        <v>-0.21135600910402691</v>
      </c>
      <c r="S1131" s="11"/>
      <c r="T1131" s="11">
        <f t="shared" si="300"/>
        <v>-0.14107797832569458</v>
      </c>
      <c r="U1131" s="13"/>
      <c r="V1131" s="11">
        <f t="shared" si="301"/>
        <v>-0.28381464778950433</v>
      </c>
      <c r="W1131" s="13"/>
      <c r="X1131" s="13">
        <f t="shared" si="302"/>
        <v>-0.33589794544860058</v>
      </c>
      <c r="Y1131" s="13"/>
      <c r="Z1131" s="13">
        <f t="shared" si="303"/>
        <v>-0.34080325690298902</v>
      </c>
      <c r="AA1131" s="13"/>
      <c r="AB1131" s="13">
        <f t="shared" si="304"/>
        <v>-0.3658067439871503</v>
      </c>
      <c r="AC1131" s="13"/>
      <c r="AD1131" s="13">
        <f t="shared" si="305"/>
        <v>-0.40400150445456423</v>
      </c>
    </row>
    <row r="1132" spans="1:30" x14ac:dyDescent="0.2">
      <c r="A1132" s="30" t="s">
        <v>22</v>
      </c>
      <c r="B1132" s="30">
        <v>1989</v>
      </c>
      <c r="C1132" s="30"/>
      <c r="D1132" s="31">
        <v>7362.27</v>
      </c>
      <c r="E1132" s="31"/>
      <c r="F1132" s="31">
        <v>484.5</v>
      </c>
      <c r="G1132" s="31"/>
      <c r="H1132" s="31">
        <v>1798.77</v>
      </c>
      <c r="I1132" s="31"/>
      <c r="J1132" s="9">
        <f t="shared" si="295"/>
        <v>-1314.27</v>
      </c>
      <c r="K1132" s="32"/>
      <c r="L1132" s="11">
        <f t="shared" si="296"/>
        <v>-0.17851423541923889</v>
      </c>
      <c r="M1132" s="32"/>
      <c r="N1132" s="11">
        <f t="shared" si="297"/>
        <v>-0.84145514902333118</v>
      </c>
      <c r="O1132" s="13"/>
      <c r="P1132" s="11">
        <f t="shared" si="298"/>
        <v>-1.3201757066774245</v>
      </c>
      <c r="Q1132" s="11"/>
      <c r="R1132" s="11">
        <f t="shared" si="299"/>
        <v>-1.2380121891753493</v>
      </c>
      <c r="S1132" s="11"/>
      <c r="T1132" s="11">
        <f t="shared" si="300"/>
        <v>-0.20965096041295761</v>
      </c>
      <c r="U1132" s="13"/>
      <c r="V1132" s="11">
        <f t="shared" si="301"/>
        <v>-0.14192706091019688</v>
      </c>
      <c r="W1132" s="13"/>
      <c r="X1132" s="13">
        <f t="shared" si="302"/>
        <v>-0.28261578264345588</v>
      </c>
      <c r="Y1132" s="13"/>
      <c r="Z1132" s="13">
        <f t="shared" si="303"/>
        <v>-0.33443747102798155</v>
      </c>
      <c r="AA1132" s="13"/>
      <c r="AB1132" s="13">
        <f t="shared" si="304"/>
        <v>-0.33948751874899646</v>
      </c>
      <c r="AC1132" s="13"/>
      <c r="AD1132" s="13">
        <f t="shared" si="305"/>
        <v>-0.36437952352503938</v>
      </c>
    </row>
    <row r="1133" spans="1:30" x14ac:dyDescent="0.2">
      <c r="A1133" s="30" t="s">
        <v>22</v>
      </c>
      <c r="B1133" s="30">
        <v>1990</v>
      </c>
      <c r="C1133" s="30"/>
      <c r="D1133" s="31">
        <v>8214.25</v>
      </c>
      <c r="E1133" s="31"/>
      <c r="F1133" s="31">
        <v>11506.31</v>
      </c>
      <c r="G1133" s="31"/>
      <c r="H1133" s="31">
        <v>431805.95</v>
      </c>
      <c r="I1133" s="31"/>
      <c r="J1133" s="9">
        <f t="shared" si="295"/>
        <v>-420299.64</v>
      </c>
      <c r="K1133" s="32"/>
      <c r="L1133" s="11">
        <f t="shared" si="296"/>
        <v>-51.167135161457225</v>
      </c>
      <c r="M1133" s="32"/>
      <c r="N1133" s="11">
        <f t="shared" si="297"/>
        <v>-27.067272407444026</v>
      </c>
      <c r="O1133" s="13"/>
      <c r="P1133" s="11">
        <f t="shared" si="298"/>
        <v>-27.380612614370861</v>
      </c>
      <c r="Q1133" s="11"/>
      <c r="R1133" s="11">
        <f t="shared" si="299"/>
        <v>-27.606880741012755</v>
      </c>
      <c r="S1133" s="11"/>
      <c r="T1133" s="11">
        <f t="shared" si="300"/>
        <v>-27.568046007709039</v>
      </c>
      <c r="U1133" s="13"/>
      <c r="V1133" s="11">
        <f t="shared" si="301"/>
        <v>-2.9997488377078323</v>
      </c>
      <c r="W1133" s="13"/>
      <c r="X1133" s="13">
        <f t="shared" si="302"/>
        <v>-1.4012734928332713</v>
      </c>
      <c r="Y1133" s="13"/>
      <c r="Z1133" s="13">
        <f t="shared" si="303"/>
        <v>-0.92087947803549641</v>
      </c>
      <c r="AA1133" s="13"/>
      <c r="AB1133" s="13">
        <f t="shared" si="304"/>
        <v>-0.8553443920883399</v>
      </c>
      <c r="AC1133" s="13"/>
      <c r="AD1133" s="13">
        <f t="shared" si="305"/>
        <v>-0.79513159483489815</v>
      </c>
    </row>
    <row r="1134" spans="1:30" x14ac:dyDescent="0.2">
      <c r="A1134" s="30" t="s">
        <v>22</v>
      </c>
      <c r="B1134" s="30">
        <v>1991</v>
      </c>
      <c r="C1134" s="30"/>
      <c r="D1134" s="31">
        <v>473968.24</v>
      </c>
      <c r="E1134" s="31"/>
      <c r="F1134" s="31">
        <v>0</v>
      </c>
      <c r="G1134" s="31"/>
      <c r="H1134" s="31">
        <v>0</v>
      </c>
      <c r="I1134" s="31"/>
      <c r="J1134" s="9">
        <f t="shared" si="295"/>
        <v>0</v>
      </c>
      <c r="K1134" s="32"/>
      <c r="L1134" s="11">
        <f t="shared" si="296"/>
        <v>0</v>
      </c>
      <c r="M1134" s="32"/>
      <c r="N1134" s="11">
        <f t="shared" si="297"/>
        <v>-0.87166093484647278</v>
      </c>
      <c r="O1134" s="13"/>
      <c r="P1134" s="11">
        <f t="shared" si="298"/>
        <v>-0.86123669263664471</v>
      </c>
      <c r="Q1134" s="11"/>
      <c r="R1134" s="11">
        <f t="shared" si="299"/>
        <v>-0.87120666964140325</v>
      </c>
      <c r="S1134" s="11"/>
      <c r="T1134" s="11">
        <f t="shared" si="300"/>
        <v>-0.87840615432182334</v>
      </c>
      <c r="U1134" s="13"/>
      <c r="V1134" s="11">
        <f t="shared" si="301"/>
        <v>-0.87717049611561571</v>
      </c>
      <c r="W1134" s="13"/>
      <c r="X1134" s="13">
        <f t="shared" si="302"/>
        <v>-0.72121241026069038</v>
      </c>
      <c r="Y1134" s="13"/>
      <c r="Z1134" s="13">
        <f t="shared" si="303"/>
        <v>-0.57805828395101577</v>
      </c>
      <c r="AA1134" s="13"/>
      <c r="AB1134" s="13">
        <f t="shared" si="304"/>
        <v>-0.53422657340337987</v>
      </c>
      <c r="AC1134" s="13"/>
      <c r="AD1134" s="13">
        <f t="shared" si="305"/>
        <v>-0.53751737987526316</v>
      </c>
    </row>
    <row r="1135" spans="1:30" x14ac:dyDescent="0.2">
      <c r="A1135" s="30" t="s">
        <v>22</v>
      </c>
      <c r="B1135" s="30">
        <v>1992</v>
      </c>
      <c r="C1135" s="30"/>
      <c r="D1135" s="31">
        <v>15617.46</v>
      </c>
      <c r="E1135" s="31"/>
      <c r="F1135" s="31">
        <v>0</v>
      </c>
      <c r="G1135" s="31"/>
      <c r="H1135" s="31">
        <v>39244.39</v>
      </c>
      <c r="I1135" s="31"/>
      <c r="J1135" s="9">
        <f t="shared" si="295"/>
        <v>-39244.39</v>
      </c>
      <c r="K1135" s="32"/>
      <c r="L1135" s="11">
        <f t="shared" si="296"/>
        <v>-2.5128535626151756</v>
      </c>
      <c r="M1135" s="32"/>
      <c r="N1135" s="11">
        <f t="shared" si="297"/>
        <v>-8.0158366553598273E-2</v>
      </c>
      <c r="O1135" s="13"/>
      <c r="P1135" s="11">
        <f t="shared" si="298"/>
        <v>-0.92315001236942673</v>
      </c>
      <c r="Q1135" s="11"/>
      <c r="R1135" s="11">
        <f t="shared" si="299"/>
        <v>-0.91229763777663342</v>
      </c>
      <c r="S1135" s="11"/>
      <c r="T1135" s="11">
        <f t="shared" si="300"/>
        <v>-0.9219593856405176</v>
      </c>
      <c r="U1135" s="13"/>
      <c r="V1135" s="11">
        <f t="shared" si="301"/>
        <v>-0.92893629297931268</v>
      </c>
      <c r="W1135" s="13"/>
      <c r="X1135" s="13">
        <f t="shared" si="302"/>
        <v>-0.9277388360515163</v>
      </c>
      <c r="Y1135" s="13"/>
      <c r="Z1135" s="13">
        <f t="shared" si="303"/>
        <v>-0.76495932150465484</v>
      </c>
      <c r="AA1135" s="13"/>
      <c r="AB1135" s="13">
        <f t="shared" si="304"/>
        <v>-0.61480005537909332</v>
      </c>
      <c r="AC1135" s="13"/>
      <c r="AD1135" s="13">
        <f t="shared" si="305"/>
        <v>-0.56122735187026696</v>
      </c>
    </row>
    <row r="1136" spans="1:30" x14ac:dyDescent="0.2">
      <c r="A1136" s="30" t="s">
        <v>22</v>
      </c>
      <c r="B1136" s="30">
        <v>1993</v>
      </c>
      <c r="C1136" s="30"/>
      <c r="D1136" s="31">
        <v>0</v>
      </c>
      <c r="E1136" s="31"/>
      <c r="F1136" s="31">
        <v>0</v>
      </c>
      <c r="G1136" s="31"/>
      <c r="H1136" s="31">
        <v>0</v>
      </c>
      <c r="I1136" s="31"/>
      <c r="J1136" s="9">
        <f t="shared" si="295"/>
        <v>0</v>
      </c>
      <c r="K1136" s="32"/>
      <c r="L1136" s="11" t="str">
        <f t="shared" si="296"/>
        <v>NA</v>
      </c>
      <c r="M1136" s="32"/>
      <c r="N1136" s="11">
        <f t="shared" si="297"/>
        <v>-2.5128535626151756</v>
      </c>
      <c r="O1136" s="13"/>
      <c r="P1136" s="11">
        <f t="shared" si="298"/>
        <v>-8.0158366553598273E-2</v>
      </c>
      <c r="Q1136" s="11"/>
      <c r="R1136" s="11">
        <f t="shared" si="299"/>
        <v>-0.92315001236942673</v>
      </c>
      <c r="S1136" s="11"/>
      <c r="T1136" s="11">
        <f t="shared" si="300"/>
        <v>-0.91229763777663342</v>
      </c>
      <c r="U1136" s="13"/>
      <c r="V1136" s="11">
        <f t="shared" si="301"/>
        <v>-0.9219593856405176</v>
      </c>
      <c r="W1136" s="13"/>
      <c r="X1136" s="13">
        <f t="shared" si="302"/>
        <v>-0.92893629297931268</v>
      </c>
      <c r="Y1136" s="13"/>
      <c r="Z1136" s="13">
        <f t="shared" si="303"/>
        <v>-0.9277388360515163</v>
      </c>
      <c r="AA1136" s="13"/>
      <c r="AB1136" s="13">
        <f t="shared" si="304"/>
        <v>-0.76495932150465484</v>
      </c>
      <c r="AC1136" s="13"/>
      <c r="AD1136" s="13">
        <f t="shared" si="305"/>
        <v>-0.61480005537909332</v>
      </c>
    </row>
    <row r="1137" spans="1:30" x14ac:dyDescent="0.2">
      <c r="A1137" s="30" t="s">
        <v>22</v>
      </c>
      <c r="B1137" s="30">
        <v>1994</v>
      </c>
      <c r="C1137" s="30"/>
      <c r="D1137" s="31">
        <v>0</v>
      </c>
      <c r="E1137" s="31"/>
      <c r="F1137" s="31">
        <v>0</v>
      </c>
      <c r="G1137" s="31"/>
      <c r="H1137" s="31">
        <v>0</v>
      </c>
      <c r="I1137" s="31"/>
      <c r="J1137" s="9">
        <f t="shared" si="295"/>
        <v>0</v>
      </c>
      <c r="K1137" s="32"/>
      <c r="L1137" s="11" t="str">
        <f t="shared" si="296"/>
        <v>NA</v>
      </c>
      <c r="M1137" s="32"/>
      <c r="N1137" s="11" t="str">
        <f t="shared" si="297"/>
        <v>NA</v>
      </c>
      <c r="O1137" s="13"/>
      <c r="P1137" s="11">
        <f t="shared" si="298"/>
        <v>-2.5128535626151756</v>
      </c>
      <c r="Q1137" s="11"/>
      <c r="R1137" s="11">
        <f t="shared" si="299"/>
        <v>-8.0158366553598273E-2</v>
      </c>
      <c r="S1137" s="11"/>
      <c r="T1137" s="11">
        <f t="shared" si="300"/>
        <v>-0.92315001236942673</v>
      </c>
      <c r="U1137" s="13"/>
      <c r="V1137" s="11">
        <f t="shared" si="301"/>
        <v>-0.91229763777663342</v>
      </c>
      <c r="W1137" s="13"/>
      <c r="X1137" s="13">
        <f t="shared" si="302"/>
        <v>-0.9219593856405176</v>
      </c>
      <c r="Y1137" s="13"/>
      <c r="Z1137" s="13">
        <f t="shared" si="303"/>
        <v>-0.92893629297931268</v>
      </c>
      <c r="AA1137" s="13"/>
      <c r="AB1137" s="13">
        <f t="shared" si="304"/>
        <v>-0.9277388360515163</v>
      </c>
      <c r="AC1137" s="13"/>
      <c r="AD1137" s="13">
        <f t="shared" si="305"/>
        <v>-0.76495932150465484</v>
      </c>
    </row>
    <row r="1138" spans="1:30" x14ac:dyDescent="0.2">
      <c r="A1138" s="30" t="s">
        <v>22</v>
      </c>
      <c r="B1138" s="30">
        <v>1995</v>
      </c>
      <c r="C1138" s="30"/>
      <c r="D1138" s="31">
        <v>0</v>
      </c>
      <c r="E1138" s="31"/>
      <c r="F1138" s="31">
        <v>0</v>
      </c>
      <c r="G1138" s="31"/>
      <c r="H1138" s="31">
        <v>0</v>
      </c>
      <c r="I1138" s="31"/>
      <c r="J1138" s="9">
        <f t="shared" si="295"/>
        <v>0</v>
      </c>
      <c r="K1138" s="32"/>
      <c r="L1138" s="11" t="str">
        <f t="shared" si="296"/>
        <v>NA</v>
      </c>
      <c r="M1138" s="32"/>
      <c r="N1138" s="11" t="str">
        <f t="shared" si="297"/>
        <v>NA</v>
      </c>
      <c r="O1138" s="13"/>
      <c r="P1138" s="11" t="str">
        <f t="shared" si="298"/>
        <v>NA</v>
      </c>
      <c r="Q1138" s="11"/>
      <c r="R1138" s="11">
        <f t="shared" si="299"/>
        <v>-2.5128535626151756</v>
      </c>
      <c r="S1138" s="11"/>
      <c r="T1138" s="11">
        <f t="shared" si="300"/>
        <v>-8.0158366553598273E-2</v>
      </c>
      <c r="U1138" s="13"/>
      <c r="V1138" s="11">
        <f t="shared" si="301"/>
        <v>-0.92315001236942673</v>
      </c>
      <c r="W1138" s="13"/>
      <c r="X1138" s="13">
        <f t="shared" si="302"/>
        <v>-0.91229763777663342</v>
      </c>
      <c r="Y1138" s="13"/>
      <c r="Z1138" s="13">
        <f t="shared" si="303"/>
        <v>-0.9219593856405176</v>
      </c>
      <c r="AA1138" s="13"/>
      <c r="AB1138" s="13">
        <f t="shared" si="304"/>
        <v>-0.92893629297931268</v>
      </c>
      <c r="AC1138" s="13"/>
      <c r="AD1138" s="13">
        <f t="shared" si="305"/>
        <v>-0.9277388360515163</v>
      </c>
    </row>
    <row r="1139" spans="1:30" x14ac:dyDescent="0.2">
      <c r="A1139" s="30" t="s">
        <v>22</v>
      </c>
      <c r="B1139" s="30">
        <v>1996</v>
      </c>
      <c r="C1139" s="30"/>
      <c r="D1139" s="31">
        <v>1978848.98</v>
      </c>
      <c r="E1139" s="31"/>
      <c r="F1139" s="31">
        <v>0</v>
      </c>
      <c r="G1139" s="31"/>
      <c r="H1139" s="31">
        <v>0</v>
      </c>
      <c r="I1139" s="31"/>
      <c r="J1139" s="9">
        <f t="shared" si="295"/>
        <v>0</v>
      </c>
      <c r="K1139" s="32"/>
      <c r="L1139" s="11">
        <f t="shared" si="296"/>
        <v>0</v>
      </c>
      <c r="M1139" s="32"/>
      <c r="N1139" s="11">
        <f t="shared" si="297"/>
        <v>0</v>
      </c>
      <c r="O1139" s="13"/>
      <c r="P1139" s="11">
        <f t="shared" si="298"/>
        <v>0</v>
      </c>
      <c r="Q1139" s="11"/>
      <c r="R1139" s="11">
        <f t="shared" si="299"/>
        <v>0</v>
      </c>
      <c r="S1139" s="11"/>
      <c r="T1139" s="11">
        <f t="shared" si="300"/>
        <v>-1.9676635922738314E-2</v>
      </c>
      <c r="U1139" s="13"/>
      <c r="V1139" s="11">
        <f t="shared" si="301"/>
        <v>-1.5898492400050059E-2</v>
      </c>
      <c r="W1139" s="13"/>
      <c r="X1139" s="13">
        <f t="shared" si="302"/>
        <v>-0.18555073528326035</v>
      </c>
      <c r="Y1139" s="13"/>
      <c r="Z1139" s="13">
        <f t="shared" si="303"/>
        <v>-0.18552988005851181</v>
      </c>
      <c r="AA1139" s="13"/>
      <c r="AB1139" s="13">
        <f t="shared" si="304"/>
        <v>-0.18749474640049932</v>
      </c>
      <c r="AC1139" s="13"/>
      <c r="AD1139" s="13">
        <f t="shared" si="305"/>
        <v>-0.18891360876311669</v>
      </c>
    </row>
    <row r="1140" spans="1:30" x14ac:dyDescent="0.2">
      <c r="A1140" s="30" t="s">
        <v>22</v>
      </c>
      <c r="B1140" s="30">
        <v>1997</v>
      </c>
      <c r="C1140" s="30"/>
      <c r="D1140" s="31">
        <v>0</v>
      </c>
      <c r="E1140" s="31"/>
      <c r="F1140" s="31">
        <v>0</v>
      </c>
      <c r="G1140" s="31"/>
      <c r="H1140" s="31">
        <v>0</v>
      </c>
      <c r="I1140" s="31"/>
      <c r="J1140" s="9">
        <f t="shared" si="295"/>
        <v>0</v>
      </c>
      <c r="K1140" s="32"/>
      <c r="L1140" s="11" t="str">
        <f t="shared" si="296"/>
        <v>NA</v>
      </c>
      <c r="M1140" s="32"/>
      <c r="N1140" s="11">
        <f t="shared" si="297"/>
        <v>0</v>
      </c>
      <c r="O1140" s="13"/>
      <c r="P1140" s="11">
        <f t="shared" si="298"/>
        <v>0</v>
      </c>
      <c r="Q1140" s="11"/>
      <c r="R1140" s="11">
        <f t="shared" si="299"/>
        <v>0</v>
      </c>
      <c r="S1140" s="11"/>
      <c r="T1140" s="11">
        <f t="shared" si="300"/>
        <v>0</v>
      </c>
      <c r="U1140" s="13"/>
      <c r="V1140" s="11">
        <f t="shared" si="301"/>
        <v>-1.9676635922738314E-2</v>
      </c>
      <c r="W1140" s="13"/>
      <c r="X1140" s="13">
        <f t="shared" si="302"/>
        <v>-1.5898492400050059E-2</v>
      </c>
      <c r="Y1140" s="13"/>
      <c r="Z1140" s="13">
        <f t="shared" si="303"/>
        <v>-0.18555073528326035</v>
      </c>
      <c r="AA1140" s="13"/>
      <c r="AB1140" s="13">
        <f t="shared" si="304"/>
        <v>-0.18552988005851181</v>
      </c>
      <c r="AC1140" s="13"/>
      <c r="AD1140" s="13">
        <f t="shared" si="305"/>
        <v>-0.18749474640049932</v>
      </c>
    </row>
    <row r="1141" spans="1:30" x14ac:dyDescent="0.2">
      <c r="A1141" s="30" t="s">
        <v>22</v>
      </c>
      <c r="B1141" s="30">
        <v>1998</v>
      </c>
      <c r="C1141" s="30"/>
      <c r="D1141" s="31">
        <v>0</v>
      </c>
      <c r="E1141" s="31"/>
      <c r="F1141" s="31">
        <v>0</v>
      </c>
      <c r="G1141" s="31"/>
      <c r="H1141" s="31">
        <v>0</v>
      </c>
      <c r="I1141" s="31"/>
      <c r="J1141" s="9">
        <f t="shared" si="295"/>
        <v>0</v>
      </c>
      <c r="K1141" s="32"/>
      <c r="L1141" s="11" t="str">
        <f t="shared" si="296"/>
        <v>NA</v>
      </c>
      <c r="M1141" s="32"/>
      <c r="N1141" s="11" t="str">
        <f t="shared" si="297"/>
        <v>NA</v>
      </c>
      <c r="O1141" s="13"/>
      <c r="P1141" s="11">
        <f t="shared" si="298"/>
        <v>0</v>
      </c>
      <c r="Q1141" s="11"/>
      <c r="R1141" s="11">
        <f t="shared" si="299"/>
        <v>0</v>
      </c>
      <c r="S1141" s="11"/>
      <c r="T1141" s="11">
        <f t="shared" si="300"/>
        <v>0</v>
      </c>
      <c r="U1141" s="13"/>
      <c r="V1141" s="11">
        <f t="shared" si="301"/>
        <v>0</v>
      </c>
      <c r="W1141" s="13"/>
      <c r="X1141" s="13">
        <f t="shared" si="302"/>
        <v>-1.9676635922738314E-2</v>
      </c>
      <c r="Y1141" s="13"/>
      <c r="Z1141" s="13">
        <f t="shared" si="303"/>
        <v>-1.5898492400050059E-2</v>
      </c>
      <c r="AA1141" s="13"/>
      <c r="AB1141" s="13">
        <f t="shared" si="304"/>
        <v>-0.18555073528326035</v>
      </c>
      <c r="AC1141" s="13"/>
      <c r="AD1141" s="13">
        <f t="shared" si="305"/>
        <v>-0.18552988005851181</v>
      </c>
    </row>
    <row r="1142" spans="1:30" x14ac:dyDescent="0.2">
      <c r="A1142" s="30" t="s">
        <v>22</v>
      </c>
      <c r="B1142" s="30">
        <v>1999</v>
      </c>
      <c r="C1142" s="30"/>
      <c r="D1142" s="31">
        <v>0</v>
      </c>
      <c r="E1142" s="31"/>
      <c r="F1142" s="31">
        <v>0</v>
      </c>
      <c r="G1142" s="31"/>
      <c r="H1142" s="31">
        <v>0</v>
      </c>
      <c r="I1142" s="31"/>
      <c r="J1142" s="9">
        <f t="shared" si="295"/>
        <v>0</v>
      </c>
      <c r="K1142" s="32"/>
      <c r="L1142" s="11" t="str">
        <f t="shared" si="296"/>
        <v>NA</v>
      </c>
      <c r="M1142" s="32"/>
      <c r="N1142" s="11" t="str">
        <f t="shared" si="297"/>
        <v>NA</v>
      </c>
      <c r="O1142" s="13"/>
      <c r="P1142" s="11" t="str">
        <f t="shared" si="298"/>
        <v>NA</v>
      </c>
      <c r="Q1142" s="11"/>
      <c r="R1142" s="11">
        <f t="shared" si="299"/>
        <v>0</v>
      </c>
      <c r="S1142" s="11"/>
      <c r="T1142" s="11">
        <f t="shared" si="300"/>
        <v>0</v>
      </c>
      <c r="U1142" s="13"/>
      <c r="V1142" s="11">
        <f t="shared" si="301"/>
        <v>0</v>
      </c>
      <c r="W1142" s="13"/>
      <c r="X1142" s="13">
        <f t="shared" si="302"/>
        <v>0</v>
      </c>
      <c r="Y1142" s="13"/>
      <c r="Z1142" s="13">
        <f t="shared" si="303"/>
        <v>-1.9676635922738314E-2</v>
      </c>
      <c r="AA1142" s="13"/>
      <c r="AB1142" s="13">
        <f t="shared" si="304"/>
        <v>-1.5898492400050059E-2</v>
      </c>
      <c r="AC1142" s="13"/>
      <c r="AD1142" s="13">
        <f t="shared" si="305"/>
        <v>-0.18555073528326035</v>
      </c>
    </row>
    <row r="1143" spans="1:30" x14ac:dyDescent="0.2">
      <c r="A1143" s="30" t="s">
        <v>22</v>
      </c>
      <c r="B1143" s="30">
        <v>2000</v>
      </c>
      <c r="C1143" s="30"/>
      <c r="D1143" s="31">
        <v>0</v>
      </c>
      <c r="E1143" s="31"/>
      <c r="F1143" s="31">
        <v>0</v>
      </c>
      <c r="G1143" s="31"/>
      <c r="H1143" s="31">
        <v>0</v>
      </c>
      <c r="I1143" s="31"/>
      <c r="J1143" s="9">
        <f t="shared" si="295"/>
        <v>0</v>
      </c>
      <c r="K1143" s="32"/>
      <c r="L1143" s="11" t="str">
        <f t="shared" si="296"/>
        <v>NA</v>
      </c>
      <c r="M1143" s="32"/>
      <c r="N1143" s="11" t="str">
        <f t="shared" si="297"/>
        <v>NA</v>
      </c>
      <c r="O1143" s="13"/>
      <c r="P1143" s="11" t="str">
        <f t="shared" si="298"/>
        <v>NA</v>
      </c>
      <c r="Q1143" s="11"/>
      <c r="R1143" s="11" t="str">
        <f t="shared" si="299"/>
        <v>NA</v>
      </c>
      <c r="S1143" s="11"/>
      <c r="T1143" s="11">
        <f t="shared" si="300"/>
        <v>0</v>
      </c>
      <c r="U1143" s="13"/>
      <c r="V1143" s="11">
        <f t="shared" si="301"/>
        <v>0</v>
      </c>
      <c r="W1143" s="13"/>
      <c r="X1143" s="13">
        <f t="shared" si="302"/>
        <v>0</v>
      </c>
      <c r="Y1143" s="13"/>
      <c r="Z1143" s="13">
        <f t="shared" si="303"/>
        <v>0</v>
      </c>
      <c r="AA1143" s="13"/>
      <c r="AB1143" s="13">
        <f t="shared" si="304"/>
        <v>-1.9676635922738314E-2</v>
      </c>
      <c r="AC1143" s="13"/>
      <c r="AD1143" s="13">
        <f t="shared" si="305"/>
        <v>-1.5898492400050059E-2</v>
      </c>
    </row>
    <row r="1144" spans="1:30" x14ac:dyDescent="0.2">
      <c r="A1144" s="30" t="s">
        <v>22</v>
      </c>
      <c r="B1144" s="30">
        <v>2001</v>
      </c>
      <c r="C1144" s="30"/>
      <c r="D1144" s="31">
        <v>5917734.7199999997</v>
      </c>
      <c r="E1144" s="31"/>
      <c r="F1144" s="31">
        <v>313369</v>
      </c>
      <c r="G1144" s="31"/>
      <c r="H1144" s="31">
        <v>0</v>
      </c>
      <c r="I1144" s="31"/>
      <c r="J1144" s="9">
        <f t="shared" si="295"/>
        <v>313369</v>
      </c>
      <c r="K1144" s="32"/>
      <c r="L1144" s="11">
        <f t="shared" si="296"/>
        <v>5.2954215561727649E-2</v>
      </c>
      <c r="M1144" s="32"/>
      <c r="N1144" s="11">
        <f t="shared" si="297"/>
        <v>5.2954215561727649E-2</v>
      </c>
      <c r="O1144" s="13"/>
      <c r="P1144" s="11">
        <f t="shared" si="298"/>
        <v>5.2954215561727649E-2</v>
      </c>
      <c r="Q1144" s="11"/>
      <c r="R1144" s="11">
        <f t="shared" si="299"/>
        <v>5.2954215561727649E-2</v>
      </c>
      <c r="S1144" s="11"/>
      <c r="T1144" s="11">
        <f t="shared" si="300"/>
        <v>5.2954215561727649E-2</v>
      </c>
      <c r="U1144" s="13"/>
      <c r="V1144" s="11">
        <f t="shared" si="301"/>
        <v>3.9684123148089979E-2</v>
      </c>
      <c r="W1144" s="13"/>
      <c r="X1144" s="13">
        <f t="shared" si="302"/>
        <v>3.9684123148089979E-2</v>
      </c>
      <c r="Y1144" s="13"/>
      <c r="Z1144" s="13">
        <f t="shared" si="303"/>
        <v>3.9684123148089979E-2</v>
      </c>
      <c r="AA1144" s="13"/>
      <c r="AB1144" s="13">
        <f t="shared" si="304"/>
        <v>3.9684123148089979E-2</v>
      </c>
      <c r="AC1144" s="13"/>
      <c r="AD1144" s="13">
        <f t="shared" si="305"/>
        <v>3.4645808979912235E-2</v>
      </c>
    </row>
    <row r="1145" spans="1:30" x14ac:dyDescent="0.2">
      <c r="A1145" s="30" t="s">
        <v>22</v>
      </c>
      <c r="B1145" s="30">
        <v>2002</v>
      </c>
      <c r="C1145" s="30"/>
      <c r="D1145" s="31">
        <v>58072.59999999404</v>
      </c>
      <c r="E1145" s="31"/>
      <c r="F1145" s="31">
        <v>30525.25</v>
      </c>
      <c r="G1145" s="31"/>
      <c r="H1145" s="31">
        <v>0</v>
      </c>
      <c r="I1145" s="31"/>
      <c r="J1145" s="9">
        <f t="shared" si="295"/>
        <v>30525.25</v>
      </c>
      <c r="K1145" s="32"/>
      <c r="L1145" s="11">
        <f t="shared" si="296"/>
        <v>0.52563945819548519</v>
      </c>
      <c r="M1145" s="32"/>
      <c r="N1145" s="11">
        <f t="shared" si="297"/>
        <v>5.7547747372818633E-2</v>
      </c>
      <c r="O1145" s="13"/>
      <c r="P1145" s="11">
        <f t="shared" si="298"/>
        <v>5.7547747372818633E-2</v>
      </c>
      <c r="Q1145" s="11"/>
      <c r="R1145" s="11">
        <f t="shared" si="299"/>
        <v>5.7547747372818633E-2</v>
      </c>
      <c r="S1145" s="11"/>
      <c r="T1145" s="11">
        <f t="shared" si="300"/>
        <v>5.7547747372818633E-2</v>
      </c>
      <c r="U1145" s="13"/>
      <c r="V1145" s="11">
        <f t="shared" si="301"/>
        <v>5.7547747372818633E-2</v>
      </c>
      <c r="W1145" s="13"/>
      <c r="X1145" s="13">
        <f t="shared" si="302"/>
        <v>4.3231817570798164E-2</v>
      </c>
      <c r="Y1145" s="13"/>
      <c r="Z1145" s="13">
        <f t="shared" si="303"/>
        <v>4.3231817570798164E-2</v>
      </c>
      <c r="AA1145" s="13"/>
      <c r="AB1145" s="13">
        <f t="shared" si="304"/>
        <v>4.3231817570798164E-2</v>
      </c>
      <c r="AC1145" s="13"/>
      <c r="AD1145" s="13">
        <f t="shared" si="305"/>
        <v>4.3231817570798164E-2</v>
      </c>
    </row>
    <row r="1146" spans="1:30" x14ac:dyDescent="0.2">
      <c r="A1146" s="30" t="s">
        <v>22</v>
      </c>
      <c r="B1146" s="30">
        <v>2003</v>
      </c>
      <c r="C1146" s="30"/>
      <c r="D1146" s="31">
        <v>0</v>
      </c>
      <c r="E1146" s="31"/>
      <c r="F1146" s="31">
        <v>0</v>
      </c>
      <c r="G1146" s="31"/>
      <c r="H1146" s="31">
        <v>0</v>
      </c>
      <c r="I1146" s="31"/>
      <c r="J1146" s="9">
        <f t="shared" si="295"/>
        <v>0</v>
      </c>
      <c r="K1146" s="32"/>
      <c r="L1146" s="11" t="str">
        <f t="shared" si="296"/>
        <v>NA</v>
      </c>
      <c r="M1146" s="32"/>
      <c r="N1146" s="11">
        <f t="shared" si="297"/>
        <v>0.52563945819548519</v>
      </c>
      <c r="O1146" s="13"/>
      <c r="P1146" s="11">
        <f t="shared" si="298"/>
        <v>5.7547747372818633E-2</v>
      </c>
      <c r="Q1146" s="11"/>
      <c r="R1146" s="11">
        <f t="shared" si="299"/>
        <v>5.7547747372818633E-2</v>
      </c>
      <c r="S1146" s="11"/>
      <c r="T1146" s="11">
        <f t="shared" si="300"/>
        <v>5.7547747372818633E-2</v>
      </c>
      <c r="U1146" s="13"/>
      <c r="V1146" s="11">
        <f t="shared" si="301"/>
        <v>5.7547747372818633E-2</v>
      </c>
      <c r="W1146" s="13"/>
      <c r="X1146" s="13">
        <f t="shared" si="302"/>
        <v>5.7547747372818633E-2</v>
      </c>
      <c r="Y1146" s="13"/>
      <c r="Z1146" s="13">
        <f t="shared" si="303"/>
        <v>4.3231817570798164E-2</v>
      </c>
      <c r="AA1146" s="13"/>
      <c r="AB1146" s="13">
        <f t="shared" si="304"/>
        <v>4.3231817570798164E-2</v>
      </c>
      <c r="AC1146" s="13"/>
      <c r="AD1146" s="13">
        <f t="shared" si="305"/>
        <v>4.3231817570798164E-2</v>
      </c>
    </row>
    <row r="1147" spans="1:30" x14ac:dyDescent="0.2">
      <c r="A1147" s="30" t="s">
        <v>22</v>
      </c>
      <c r="B1147" s="30">
        <v>2004</v>
      </c>
      <c r="C1147" s="30"/>
      <c r="D1147" s="31">
        <v>3119403.74</v>
      </c>
      <c r="E1147" s="31"/>
      <c r="F1147" s="31">
        <v>0</v>
      </c>
      <c r="G1147" s="31"/>
      <c r="H1147" s="31">
        <v>0</v>
      </c>
      <c r="I1147" s="31"/>
      <c r="J1147" s="9">
        <f t="shared" si="295"/>
        <v>0</v>
      </c>
      <c r="K1147" s="32"/>
      <c r="L1147" s="11">
        <f t="shared" si="296"/>
        <v>0</v>
      </c>
      <c r="M1147" s="32"/>
      <c r="N1147" s="11">
        <f t="shared" si="297"/>
        <v>0</v>
      </c>
      <c r="O1147" s="13"/>
      <c r="P1147" s="11">
        <f t="shared" si="298"/>
        <v>9.6067591804633399E-3</v>
      </c>
      <c r="Q1147" s="11"/>
      <c r="R1147" s="11">
        <f t="shared" si="299"/>
        <v>3.7810474955597147E-2</v>
      </c>
      <c r="S1147" s="11"/>
      <c r="T1147" s="11">
        <f t="shared" si="300"/>
        <v>3.7810474955597147E-2</v>
      </c>
      <c r="U1147" s="13"/>
      <c r="V1147" s="11">
        <f t="shared" si="301"/>
        <v>3.7810474955597147E-2</v>
      </c>
      <c r="W1147" s="13"/>
      <c r="X1147" s="13">
        <f t="shared" si="302"/>
        <v>3.7810474955597147E-2</v>
      </c>
      <c r="Y1147" s="13"/>
      <c r="Z1147" s="13">
        <f t="shared" si="303"/>
        <v>3.7810474955597147E-2</v>
      </c>
      <c r="AA1147" s="13"/>
      <c r="AB1147" s="13">
        <f t="shared" si="304"/>
        <v>3.1054035173896367E-2</v>
      </c>
      <c r="AC1147" s="13"/>
      <c r="AD1147" s="13">
        <f t="shared" si="305"/>
        <v>3.1054035173896367E-2</v>
      </c>
    </row>
    <row r="1148" spans="1:30" x14ac:dyDescent="0.2">
      <c r="A1148" s="30" t="s">
        <v>22</v>
      </c>
      <c r="B1148" s="30">
        <v>2005</v>
      </c>
      <c r="C1148" s="30"/>
      <c r="D1148" s="31">
        <v>3408907.52</v>
      </c>
      <c r="E1148" s="31"/>
      <c r="F1148" s="31">
        <v>0</v>
      </c>
      <c r="G1148" s="31"/>
      <c r="H1148" s="31">
        <v>0</v>
      </c>
      <c r="I1148" s="31"/>
      <c r="J1148" s="9">
        <f t="shared" si="295"/>
        <v>0</v>
      </c>
      <c r="K1148" s="32"/>
      <c r="L1148" s="11">
        <f t="shared" si="296"/>
        <v>0</v>
      </c>
      <c r="M1148" s="32"/>
      <c r="N1148" s="11">
        <f t="shared" si="297"/>
        <v>0</v>
      </c>
      <c r="O1148" s="13"/>
      <c r="P1148" s="11">
        <f t="shared" si="298"/>
        <v>0</v>
      </c>
      <c r="Q1148" s="11"/>
      <c r="R1148" s="11">
        <f t="shared" si="299"/>
        <v>4.6345992958873837E-3</v>
      </c>
      <c r="S1148" s="11"/>
      <c r="T1148" s="11">
        <f t="shared" si="300"/>
        <v>2.7502478307431417E-2</v>
      </c>
      <c r="U1148" s="13"/>
      <c r="V1148" s="11">
        <f t="shared" si="301"/>
        <v>2.7502478307431417E-2</v>
      </c>
      <c r="W1148" s="13"/>
      <c r="X1148" s="13">
        <f t="shared" si="302"/>
        <v>2.7502478307431417E-2</v>
      </c>
      <c r="Y1148" s="13"/>
      <c r="Z1148" s="13">
        <f t="shared" si="303"/>
        <v>2.7502478307431417E-2</v>
      </c>
      <c r="AA1148" s="13"/>
      <c r="AB1148" s="13">
        <f t="shared" si="304"/>
        <v>2.7502478307431417E-2</v>
      </c>
      <c r="AC1148" s="13"/>
      <c r="AD1148" s="13">
        <f t="shared" si="305"/>
        <v>2.3744736607005157E-2</v>
      </c>
    </row>
    <row r="1149" spans="1:30" x14ac:dyDescent="0.2">
      <c r="A1149" s="30" t="s">
        <v>22</v>
      </c>
      <c r="B1149" s="30">
        <v>2006</v>
      </c>
      <c r="C1149" s="30"/>
      <c r="D1149" s="31">
        <v>1365236.4100000001</v>
      </c>
      <c r="E1149" s="31"/>
      <c r="F1149" s="31">
        <v>0</v>
      </c>
      <c r="G1149" s="31"/>
      <c r="H1149" s="31">
        <v>0</v>
      </c>
      <c r="I1149" s="31"/>
      <c r="J1149" s="9">
        <f t="shared" si="295"/>
        <v>0</v>
      </c>
      <c r="K1149" s="32"/>
      <c r="L1149" s="11">
        <f t="shared" si="296"/>
        <v>0</v>
      </c>
      <c r="M1149" s="32"/>
      <c r="N1149" s="11">
        <f t="shared" si="297"/>
        <v>0</v>
      </c>
      <c r="O1149" s="13"/>
      <c r="P1149" s="11">
        <f t="shared" si="298"/>
        <v>0</v>
      </c>
      <c r="Q1149" s="11"/>
      <c r="R1149" s="11">
        <f t="shared" si="299"/>
        <v>0</v>
      </c>
      <c r="S1149" s="11"/>
      <c r="T1149" s="11">
        <f t="shared" si="300"/>
        <v>3.838871697025847E-3</v>
      </c>
      <c r="U1149" s="13"/>
      <c r="V1149" s="11">
        <f t="shared" si="301"/>
        <v>2.4795259062007767E-2</v>
      </c>
      <c r="W1149" s="13"/>
      <c r="X1149" s="13">
        <f t="shared" si="302"/>
        <v>2.4795259062007767E-2</v>
      </c>
      <c r="Y1149" s="13"/>
      <c r="Z1149" s="13">
        <f t="shared" si="303"/>
        <v>2.4795259062007767E-2</v>
      </c>
      <c r="AA1149" s="13"/>
      <c r="AB1149" s="13">
        <f t="shared" si="304"/>
        <v>2.4795259062007767E-2</v>
      </c>
      <c r="AC1149" s="13"/>
      <c r="AD1149" s="13">
        <f t="shared" si="305"/>
        <v>2.4795259062007767E-2</v>
      </c>
    </row>
    <row r="1150" spans="1:30" x14ac:dyDescent="0.2">
      <c r="A1150" s="30" t="s">
        <v>22</v>
      </c>
      <c r="B1150" s="30">
        <v>2007</v>
      </c>
      <c r="C1150" s="30"/>
      <c r="D1150" s="31">
        <v>3927490.3899999997</v>
      </c>
      <c r="E1150" s="31"/>
      <c r="F1150" s="31">
        <v>0</v>
      </c>
      <c r="G1150" s="31"/>
      <c r="H1150" s="31">
        <v>0</v>
      </c>
      <c r="I1150" s="31"/>
      <c r="J1150" s="9">
        <f t="shared" si="295"/>
        <v>0</v>
      </c>
      <c r="K1150" s="32"/>
      <c r="L1150" s="11">
        <f t="shared" si="296"/>
        <v>0</v>
      </c>
      <c r="M1150" s="32"/>
      <c r="N1150" s="11">
        <f t="shared" si="297"/>
        <v>0</v>
      </c>
      <c r="O1150" s="13"/>
      <c r="P1150" s="11">
        <f t="shared" si="298"/>
        <v>0</v>
      </c>
      <c r="Q1150" s="11"/>
      <c r="R1150" s="11">
        <f t="shared" si="299"/>
        <v>0</v>
      </c>
      <c r="S1150" s="11"/>
      <c r="T1150" s="11">
        <f t="shared" si="300"/>
        <v>0</v>
      </c>
      <c r="U1150" s="13"/>
      <c r="V1150" s="11">
        <f t="shared" si="301"/>
        <v>2.5696578534945662E-3</v>
      </c>
      <c r="W1150" s="13"/>
      <c r="X1150" s="13">
        <f t="shared" si="302"/>
        <v>1.9323326278176615E-2</v>
      </c>
      <c r="Y1150" s="13"/>
      <c r="Z1150" s="13">
        <f t="shared" si="303"/>
        <v>1.9323326278176615E-2</v>
      </c>
      <c r="AA1150" s="13"/>
      <c r="AB1150" s="13">
        <f t="shared" si="304"/>
        <v>1.9323326278176615E-2</v>
      </c>
      <c r="AC1150" s="13"/>
      <c r="AD1150" s="13">
        <f t="shared" si="305"/>
        <v>1.9323326278176615E-2</v>
      </c>
    </row>
    <row r="1151" spans="1:30" x14ac:dyDescent="0.2">
      <c r="A1151" s="30" t="s">
        <v>22</v>
      </c>
      <c r="B1151" s="30">
        <v>2008</v>
      </c>
      <c r="C1151" s="30"/>
      <c r="D1151" s="31">
        <v>298892.79000000004</v>
      </c>
      <c r="E1151" s="31"/>
      <c r="F1151" s="31">
        <v>0</v>
      </c>
      <c r="G1151" s="31"/>
      <c r="H1151" s="31">
        <v>603.77</v>
      </c>
      <c r="I1151" s="31"/>
      <c r="J1151" s="9">
        <f t="shared" si="295"/>
        <v>-603.77</v>
      </c>
      <c r="K1151" s="32"/>
      <c r="L1151" s="11">
        <f t="shared" si="296"/>
        <v>-2.0200219617207893E-3</v>
      </c>
      <c r="M1151" s="32"/>
      <c r="N1151" s="11">
        <f t="shared" si="297"/>
        <v>-1.4285737338184278E-4</v>
      </c>
      <c r="O1151" s="13"/>
      <c r="P1151" s="11">
        <f t="shared" si="298"/>
        <v>-1.0797766018986281E-4</v>
      </c>
      <c r="Q1151" s="11"/>
      <c r="R1151" s="11">
        <f t="shared" si="299"/>
        <v>-6.7081626733748046E-5</v>
      </c>
      <c r="S1151" s="11"/>
      <c r="T1151" s="11">
        <f t="shared" si="300"/>
        <v>-4.9816290824794604E-5</v>
      </c>
      <c r="U1151" s="13"/>
      <c r="V1151" s="11">
        <f t="shared" si="301"/>
        <v>-4.9816290824794604E-5</v>
      </c>
      <c r="W1151" s="13"/>
      <c r="X1151" s="13">
        <f t="shared" si="302"/>
        <v>2.4570103073833518E-3</v>
      </c>
      <c r="Y1151" s="13"/>
      <c r="Z1151" s="13">
        <f t="shared" si="303"/>
        <v>1.8970791728691337E-2</v>
      </c>
      <c r="AA1151" s="13"/>
      <c r="AB1151" s="13">
        <f t="shared" si="304"/>
        <v>1.8970791728691337E-2</v>
      </c>
      <c r="AC1151" s="13"/>
      <c r="AD1151" s="13">
        <f t="shared" si="305"/>
        <v>1.8970791728691337E-2</v>
      </c>
    </row>
    <row r="1152" spans="1:30" x14ac:dyDescent="0.2">
      <c r="A1152" s="30" t="s">
        <v>22</v>
      </c>
      <c r="B1152" s="30">
        <v>2009</v>
      </c>
      <c r="C1152" s="30"/>
      <c r="D1152" s="31">
        <v>4244972.41</v>
      </c>
      <c r="E1152" s="31"/>
      <c r="F1152" s="31">
        <v>0</v>
      </c>
      <c r="G1152" s="31"/>
      <c r="H1152" s="31">
        <v>0</v>
      </c>
      <c r="I1152" s="31"/>
      <c r="J1152" s="9">
        <f t="shared" si="295"/>
        <v>0</v>
      </c>
      <c r="K1152" s="32"/>
      <c r="L1152" s="11">
        <f t="shared" si="296"/>
        <v>0</v>
      </c>
      <c r="M1152" s="32"/>
      <c r="N1152" s="11">
        <f t="shared" si="297"/>
        <v>-1.3287586084199856E-4</v>
      </c>
      <c r="O1152" s="13"/>
      <c r="P1152" s="11">
        <f t="shared" si="298"/>
        <v>-7.1271946217523851E-5</v>
      </c>
      <c r="Q1152" s="11"/>
      <c r="R1152" s="11">
        <f t="shared" si="299"/>
        <v>-6.1379998275825606E-5</v>
      </c>
      <c r="S1152" s="11"/>
      <c r="T1152" s="11">
        <f t="shared" si="300"/>
        <v>-4.5583029850126786E-5</v>
      </c>
      <c r="U1152" s="13"/>
      <c r="V1152" s="11">
        <f t="shared" si="301"/>
        <v>-3.6894199153365487E-5</v>
      </c>
      <c r="W1152" s="13"/>
      <c r="X1152" s="13">
        <f t="shared" si="302"/>
        <v>-3.6894199153365487E-5</v>
      </c>
      <c r="Y1152" s="13"/>
      <c r="Z1152" s="13">
        <f t="shared" si="303"/>
        <v>1.8219280266298834E-3</v>
      </c>
      <c r="AA1152" s="13"/>
      <c r="AB1152" s="13">
        <f t="shared" si="304"/>
        <v>1.536613971031534E-2</v>
      </c>
      <c r="AC1152" s="13"/>
      <c r="AD1152" s="13">
        <f t="shared" si="305"/>
        <v>1.536613971031534E-2</v>
      </c>
    </row>
    <row r="1153" spans="1:30" x14ac:dyDescent="0.2">
      <c r="A1153" s="30" t="s">
        <v>22</v>
      </c>
      <c r="B1153" s="30">
        <v>2010</v>
      </c>
      <c r="C1153" s="30"/>
      <c r="D1153" s="31">
        <v>856516.87</v>
      </c>
      <c r="E1153" s="31"/>
      <c r="F1153" s="31">
        <v>0</v>
      </c>
      <c r="G1153" s="31"/>
      <c r="H1153" s="31">
        <v>0</v>
      </c>
      <c r="I1153" s="31"/>
      <c r="J1153" s="9">
        <f t="shared" si="295"/>
        <v>0</v>
      </c>
      <c r="K1153" s="32"/>
      <c r="L1153" s="11">
        <f t="shared" si="296"/>
        <v>0</v>
      </c>
      <c r="M1153" s="32"/>
      <c r="N1153" s="11">
        <f t="shared" si="297"/>
        <v>0</v>
      </c>
      <c r="O1153" s="13"/>
      <c r="P1153" s="11">
        <f t="shared" si="298"/>
        <v>-1.1180134889974552E-4</v>
      </c>
      <c r="Q1153" s="11"/>
      <c r="R1153" s="11">
        <f t="shared" si="299"/>
        <v>-6.4727514509777087E-5</v>
      </c>
      <c r="S1153" s="11"/>
      <c r="T1153" s="11">
        <f t="shared" si="300"/>
        <v>-5.6463467017894488E-5</v>
      </c>
      <c r="U1153" s="13"/>
      <c r="V1153" s="11">
        <f t="shared" si="301"/>
        <v>-4.2814444637019742E-5</v>
      </c>
      <c r="W1153" s="13"/>
      <c r="X1153" s="13">
        <f t="shared" si="302"/>
        <v>-3.5059245720869593E-5</v>
      </c>
      <c r="Y1153" s="13"/>
      <c r="Z1153" s="13">
        <f t="shared" si="303"/>
        <v>-3.5059245720869593E-5</v>
      </c>
      <c r="AA1153" s="13"/>
      <c r="AB1153" s="13">
        <f t="shared" si="304"/>
        <v>1.7316179628381956E-3</v>
      </c>
      <c r="AC1153" s="13"/>
      <c r="AD1153" s="13">
        <f t="shared" si="305"/>
        <v>1.4798771997211246E-2</v>
      </c>
    </row>
    <row r="1154" spans="1:30" x14ac:dyDescent="0.2">
      <c r="A1154" s="30" t="s">
        <v>22</v>
      </c>
      <c r="B1154" s="30">
        <v>2011</v>
      </c>
      <c r="C1154" s="30"/>
      <c r="D1154" s="31">
        <v>2238004.6800000002</v>
      </c>
      <c r="E1154" s="31"/>
      <c r="F1154" s="31">
        <v>0</v>
      </c>
      <c r="G1154" s="31"/>
      <c r="H1154" s="31">
        <v>38497.03</v>
      </c>
      <c r="I1154" s="31"/>
      <c r="J1154" s="9">
        <f t="shared" si="295"/>
        <v>-38497.03</v>
      </c>
      <c r="K1154" s="32"/>
      <c r="L1154" s="11">
        <f t="shared" si="296"/>
        <v>-1.7201496647451155E-2</v>
      </c>
      <c r="M1154" s="32"/>
      <c r="N1154" s="11">
        <f t="shared" si="297"/>
        <v>-1.2440381938849318E-2</v>
      </c>
      <c r="O1154" s="13"/>
      <c r="P1154" s="11">
        <f t="shared" si="298"/>
        <v>-5.2451885933563732E-3</v>
      </c>
      <c r="Q1154" s="11"/>
      <c r="R1154" s="11">
        <f t="shared" si="299"/>
        <v>-5.1189866760805213E-3</v>
      </c>
      <c r="S1154" s="11"/>
      <c r="T1154" s="11">
        <f t="shared" si="300"/>
        <v>-3.3807033851995421E-3</v>
      </c>
      <c r="U1154" s="13"/>
      <c r="V1154" s="11">
        <f t="shared" si="301"/>
        <v>-3.023776711016508E-3</v>
      </c>
      <c r="W1154" s="13"/>
      <c r="X1154" s="13">
        <f t="shared" si="302"/>
        <v>-2.3929467307596316E-3</v>
      </c>
      <c r="Y1154" s="13"/>
      <c r="Z1154" s="13">
        <f t="shared" si="303"/>
        <v>-2.0093502445101305E-3</v>
      </c>
      <c r="AA1154" s="13"/>
      <c r="AB1154" s="13">
        <f t="shared" si="304"/>
        <v>-2.0093502445101305E-3</v>
      </c>
      <c r="AC1154" s="13"/>
      <c r="AD1154" s="13">
        <f t="shared" si="305"/>
        <v>-4.393775400531744E-4</v>
      </c>
    </row>
    <row r="1155" spans="1:30" x14ac:dyDescent="0.2">
      <c r="A1155" s="30" t="s">
        <v>22</v>
      </c>
      <c r="B1155" s="30">
        <v>2012</v>
      </c>
      <c r="C1155" s="30"/>
      <c r="D1155" s="31">
        <v>596430.48</v>
      </c>
      <c r="E1155" s="31"/>
      <c r="F1155" s="31">
        <v>0</v>
      </c>
      <c r="G1155" s="31"/>
      <c r="H1155" s="31">
        <v>0</v>
      </c>
      <c r="I1155" s="31"/>
      <c r="J1155" s="9">
        <f t="shared" si="295"/>
        <v>0</v>
      </c>
      <c r="K1155" s="32"/>
      <c r="L1155" s="11">
        <f t="shared" si="296"/>
        <v>0</v>
      </c>
      <c r="M1155" s="32"/>
      <c r="N1155" s="11">
        <f t="shared" si="297"/>
        <v>-1.3581905327479778E-2</v>
      </c>
      <c r="O1155" s="13"/>
      <c r="P1155" s="11">
        <f t="shared" si="298"/>
        <v>-1.0430108461745573E-2</v>
      </c>
      <c r="Q1155" s="11"/>
      <c r="R1155" s="11">
        <f t="shared" si="299"/>
        <v>-4.850982426944578E-3</v>
      </c>
      <c r="S1155" s="11"/>
      <c r="T1155" s="11">
        <f t="shared" si="300"/>
        <v>-4.748229245155936E-3</v>
      </c>
      <c r="U1155" s="13"/>
      <c r="V1155" s="11">
        <f t="shared" si="301"/>
        <v>-3.2149162166973705E-3</v>
      </c>
      <c r="W1155" s="13"/>
      <c r="X1155" s="13">
        <f t="shared" si="302"/>
        <v>-2.8904581580578301E-3</v>
      </c>
      <c r="Y1155" s="13"/>
      <c r="Z1155" s="13">
        <f t="shared" si="303"/>
        <v>-2.3086772270192574E-3</v>
      </c>
      <c r="AA1155" s="13"/>
      <c r="AB1155" s="13">
        <f t="shared" si="304"/>
        <v>-1.949595239625405E-3</v>
      </c>
      <c r="AC1155" s="13"/>
      <c r="AD1155" s="13">
        <f t="shared" si="305"/>
        <v>-1.949595239625405E-3</v>
      </c>
    </row>
    <row r="1156" spans="1:30" x14ac:dyDescent="0.2">
      <c r="A1156" s="30" t="s">
        <v>22</v>
      </c>
      <c r="B1156" s="30">
        <v>2013</v>
      </c>
      <c r="C1156" s="30"/>
      <c r="D1156" s="31">
        <v>777537.98</v>
      </c>
      <c r="E1156" s="31"/>
      <c r="F1156" s="31">
        <v>0</v>
      </c>
      <c r="G1156" s="31"/>
      <c r="H1156" s="31">
        <v>0</v>
      </c>
      <c r="I1156" s="31"/>
      <c r="J1156" s="9">
        <f t="shared" si="295"/>
        <v>0</v>
      </c>
      <c r="K1156" s="32"/>
      <c r="L1156" s="11">
        <f t="shared" si="296"/>
        <v>0</v>
      </c>
      <c r="M1156" s="32"/>
      <c r="N1156" s="11">
        <f t="shared" si="297"/>
        <v>0</v>
      </c>
      <c r="O1156" s="13"/>
      <c r="P1156" s="11">
        <f t="shared" si="298"/>
        <v>-1.0658171727157417E-2</v>
      </c>
      <c r="Q1156" s="11"/>
      <c r="R1156" s="11">
        <f t="shared" si="299"/>
        <v>-8.6152212299563814E-3</v>
      </c>
      <c r="S1156" s="11"/>
      <c r="T1156" s="11">
        <f t="shared" si="300"/>
        <v>-4.4181093742526279E-3</v>
      </c>
      <c r="U1156" s="13"/>
      <c r="V1156" s="11">
        <f t="shared" si="301"/>
        <v>-4.3385773295546784E-3</v>
      </c>
      <c r="W1156" s="13"/>
      <c r="X1156" s="13">
        <f t="shared" si="302"/>
        <v>-3.0217362098972802E-3</v>
      </c>
      <c r="Y1156" s="13"/>
      <c r="Z1156" s="13">
        <f t="shared" si="303"/>
        <v>-2.7333502857702246E-3</v>
      </c>
      <c r="AA1156" s="13"/>
      <c r="AB1156" s="13">
        <f t="shared" si="304"/>
        <v>-2.2073401327114819E-3</v>
      </c>
      <c r="AC1156" s="13"/>
      <c r="AD1156" s="13">
        <f t="shared" si="305"/>
        <v>-1.8768330004265308E-3</v>
      </c>
    </row>
    <row r="1157" spans="1:30" x14ac:dyDescent="0.2">
      <c r="A1157" s="30" t="s">
        <v>22</v>
      </c>
      <c r="B1157" s="30">
        <v>2014</v>
      </c>
      <c r="C1157" s="30"/>
      <c r="D1157" s="31">
        <v>1645346.2</v>
      </c>
      <c r="E1157" s="31"/>
      <c r="F1157" s="31">
        <v>0</v>
      </c>
      <c r="G1157" s="31"/>
      <c r="H1157" s="31">
        <v>655654</v>
      </c>
      <c r="I1157" s="31"/>
      <c r="J1157" s="9">
        <f t="shared" si="295"/>
        <v>-655654</v>
      </c>
      <c r="K1157" s="32"/>
      <c r="L1157" s="11">
        <f t="shared" si="296"/>
        <v>-0.39848999560092579</v>
      </c>
      <c r="M1157" s="32"/>
      <c r="N1157" s="11">
        <f t="shared" si="297"/>
        <v>-0.27060889059913712</v>
      </c>
      <c r="O1157" s="13"/>
      <c r="P1157" s="11">
        <f t="shared" si="298"/>
        <v>-0.21715325291733586</v>
      </c>
      <c r="Q1157" s="11"/>
      <c r="R1157" s="11">
        <f t="shared" si="299"/>
        <v>-0.13203516566296314</v>
      </c>
      <c r="S1157" s="11"/>
      <c r="T1157" s="11">
        <f t="shared" si="300"/>
        <v>-0.11353772102442372</v>
      </c>
      <c r="U1157" s="13"/>
      <c r="V1157" s="11">
        <f t="shared" si="301"/>
        <v>-6.7010701275027507E-2</v>
      </c>
      <c r="W1157" s="13"/>
      <c r="X1157" s="13">
        <f t="shared" si="302"/>
        <v>-6.5188052589662482E-2</v>
      </c>
      <c r="Y1157" s="13"/>
      <c r="Z1157" s="13">
        <f t="shared" si="303"/>
        <v>-4.7634258741801397E-2</v>
      </c>
      <c r="AA1157" s="13"/>
      <c r="AB1157" s="13">
        <f t="shared" si="304"/>
        <v>-4.3557125291747892E-2</v>
      </c>
      <c r="AC1157" s="13"/>
      <c r="AD1157" s="13">
        <f t="shared" si="305"/>
        <v>-3.5887326388135334E-2</v>
      </c>
    </row>
    <row r="1158" spans="1:30" x14ac:dyDescent="0.2">
      <c r="A1158" s="30" t="s">
        <v>22</v>
      </c>
      <c r="B1158" s="30">
        <v>2015</v>
      </c>
      <c r="C1158" s="30"/>
      <c r="D1158" s="31">
        <v>995778</v>
      </c>
      <c r="E1158" s="31"/>
      <c r="F1158" s="31">
        <v>0</v>
      </c>
      <c r="G1158" s="31"/>
      <c r="H1158" s="31">
        <v>281629.78999999998</v>
      </c>
      <c r="I1158" s="31"/>
      <c r="J1158" s="9">
        <f t="shared" si="295"/>
        <v>-281629.78999999998</v>
      </c>
      <c r="K1158" s="32"/>
      <c r="L1158" s="11">
        <f t="shared" si="296"/>
        <v>-0.28282387238922729</v>
      </c>
      <c r="M1158" s="32"/>
      <c r="N1158" s="11">
        <f t="shared" si="297"/>
        <v>-0.35488061863959292</v>
      </c>
      <c r="O1158" s="13"/>
      <c r="P1158" s="11">
        <f t="shared" si="298"/>
        <v>-0.27416683505124806</v>
      </c>
      <c r="Q1158" s="11"/>
      <c r="R1158" s="11">
        <f t="shared" si="299"/>
        <v>-0.2334401393366598</v>
      </c>
      <c r="S1158" s="11"/>
      <c r="T1158" s="11">
        <f t="shared" si="300"/>
        <v>-0.15604759800524712</v>
      </c>
      <c r="U1158" s="13"/>
      <c r="V1158" s="11">
        <f t="shared" si="301"/>
        <v>-0.13724806876687057</v>
      </c>
      <c r="W1158" s="13"/>
      <c r="X1158" s="13">
        <f t="shared" si="302"/>
        <v>-8.5937150567970216E-2</v>
      </c>
      <c r="Y1158" s="13"/>
      <c r="Z1158" s="13">
        <f t="shared" si="303"/>
        <v>-8.3784812728304292E-2</v>
      </c>
      <c r="AA1158" s="13"/>
      <c r="AB1158" s="13">
        <f t="shared" si="304"/>
        <v>-6.2665200082731701E-2</v>
      </c>
      <c r="AC1158" s="13"/>
      <c r="AD1158" s="13">
        <f t="shared" si="305"/>
        <v>-5.7616706530092439E-2</v>
      </c>
    </row>
    <row r="1159" spans="1:30" x14ac:dyDescent="0.2">
      <c r="A1159" s="30" t="s">
        <v>22</v>
      </c>
      <c r="B1159" s="30">
        <v>2016</v>
      </c>
      <c r="C1159" s="30"/>
      <c r="D1159" s="31">
        <v>148594.57</v>
      </c>
      <c r="E1159" s="31"/>
      <c r="F1159" s="31">
        <v>0</v>
      </c>
      <c r="G1159" s="31"/>
      <c r="H1159" s="31">
        <v>29963.03</v>
      </c>
      <c r="I1159" s="31"/>
      <c r="J1159" s="9">
        <f t="shared" si="295"/>
        <v>-29963.03</v>
      </c>
      <c r="K1159" s="32"/>
      <c r="L1159" s="11">
        <f t="shared" si="296"/>
        <v>-0.2016428325745685</v>
      </c>
      <c r="M1159" s="32"/>
      <c r="N1159" s="11">
        <f t="shared" si="297"/>
        <v>-0.27228267101858261</v>
      </c>
      <c r="O1159" s="13"/>
      <c r="P1159" s="11">
        <f t="shared" si="298"/>
        <v>-0.34671839699454726</v>
      </c>
      <c r="Q1159" s="11"/>
      <c r="R1159" s="11">
        <f t="shared" si="299"/>
        <v>-0.2711458377645512</v>
      </c>
      <c r="S1159" s="11"/>
      <c r="T1159" s="11">
        <f t="shared" si="300"/>
        <v>-0.23230535017876452</v>
      </c>
      <c r="U1159" s="13"/>
      <c r="V1159" s="11">
        <f t="shared" si="301"/>
        <v>-0.15710594388788698</v>
      </c>
      <c r="W1159" s="13"/>
      <c r="X1159" s="13">
        <f t="shared" si="302"/>
        <v>-0.13856639847166261</v>
      </c>
      <c r="Y1159" s="13"/>
      <c r="Z1159" s="13">
        <f t="shared" si="303"/>
        <v>-8.7431801115531241E-2</v>
      </c>
      <c r="AA1159" s="13"/>
      <c r="AB1159" s="13">
        <f t="shared" si="304"/>
        <v>-8.5268709695039552E-2</v>
      </c>
      <c r="AC1159" s="13"/>
      <c r="AD1159" s="13">
        <f t="shared" si="305"/>
        <v>-6.3978098587354593E-2</v>
      </c>
    </row>
    <row r="1160" spans="1:30" x14ac:dyDescent="0.2">
      <c r="A1160" s="30" t="s">
        <v>22</v>
      </c>
      <c r="B1160" s="30">
        <v>2017</v>
      </c>
      <c r="C1160" s="32"/>
      <c r="D1160" s="31">
        <v>95842.18</v>
      </c>
      <c r="E1160" s="31"/>
      <c r="F1160" s="31">
        <v>0</v>
      </c>
      <c r="G1160" s="31"/>
      <c r="H1160" s="31">
        <v>41162.99</v>
      </c>
      <c r="I1160" s="31"/>
      <c r="J1160" s="9">
        <f t="shared" si="295"/>
        <v>-41162.99</v>
      </c>
      <c r="K1160" s="32"/>
      <c r="L1160" s="11">
        <f t="shared" si="296"/>
        <v>-0.42948720490289349</v>
      </c>
      <c r="M1160" s="32"/>
      <c r="N1160" s="11">
        <f t="shared" si="297"/>
        <v>-0.29097924105111034</v>
      </c>
      <c r="O1160" s="13"/>
      <c r="P1160" s="11">
        <f t="shared" si="298"/>
        <v>-0.28443123257484232</v>
      </c>
      <c r="Q1160" s="11"/>
      <c r="R1160" s="11">
        <f t="shared" si="299"/>
        <v>-0.34946751341363974</v>
      </c>
      <c r="S1160" s="11"/>
      <c r="T1160" s="11">
        <f t="shared" si="300"/>
        <v>-0.27528871845129232</v>
      </c>
      <c r="U1160" s="13"/>
      <c r="V1160" s="11">
        <f t="shared" si="301"/>
        <v>-0.23674207005886128</v>
      </c>
      <c r="W1160" s="13"/>
      <c r="X1160" s="13">
        <f t="shared" si="302"/>
        <v>-0.16112371639746181</v>
      </c>
      <c r="Y1160" s="13"/>
      <c r="Z1160" s="13">
        <f t="shared" si="303"/>
        <v>-0.14235784409087099</v>
      </c>
      <c r="AA1160" s="13"/>
      <c r="AB1160" s="13">
        <f t="shared" si="304"/>
        <v>-9.025818869438143E-2</v>
      </c>
      <c r="AC1160" s="13"/>
      <c r="AD1160" s="13">
        <f t="shared" si="305"/>
        <v>-8.8041518860391771E-2</v>
      </c>
    </row>
    <row r="1161" spans="1:30" x14ac:dyDescent="0.2">
      <c r="A1161" s="32" t="s">
        <v>22</v>
      </c>
      <c r="B1161" s="32">
        <v>2018</v>
      </c>
      <c r="C1161" s="32"/>
      <c r="D1161" s="31">
        <v>106853.88</v>
      </c>
      <c r="E1161" s="31"/>
      <c r="F1161" s="31">
        <v>63829.35</v>
      </c>
      <c r="G1161" s="31"/>
      <c r="H1161" s="31">
        <v>1184256.8500000001</v>
      </c>
      <c r="I1161" s="31"/>
      <c r="J1161" s="9">
        <f t="shared" si="295"/>
        <v>-1120427.5</v>
      </c>
      <c r="K1161" s="32"/>
      <c r="L1161" s="11">
        <f t="shared" si="296"/>
        <v>-10.485604266312089</v>
      </c>
      <c r="M1161" s="32"/>
      <c r="N1161" s="11">
        <f t="shared" si="297"/>
        <v>-5.7307008828883994</v>
      </c>
      <c r="O1161" s="13"/>
      <c r="P1161" s="11">
        <f t="shared" si="298"/>
        <v>-3.3919308351606192</v>
      </c>
      <c r="Q1161" s="11"/>
      <c r="R1161" s="11">
        <f t="shared" si="299"/>
        <v>-1.0936215699715315</v>
      </c>
      <c r="S1161" s="11"/>
      <c r="T1161" s="11">
        <f t="shared" si="300"/>
        <v>-0.71141116153337602</v>
      </c>
      <c r="U1161" s="13"/>
      <c r="V1161" s="11">
        <f t="shared" si="301"/>
        <v>-0.56468539986844035</v>
      </c>
      <c r="W1161" s="13"/>
      <c r="X1161" s="13">
        <f t="shared" si="302"/>
        <v>-0.48755163452450828</v>
      </c>
      <c r="Y1161" s="13"/>
      <c r="Z1161" s="13">
        <f t="shared" si="303"/>
        <v>-0.32816581185796084</v>
      </c>
      <c r="AA1161" s="13"/>
      <c r="AB1161" s="13">
        <f t="shared" si="304"/>
        <v>-0.29049215698078784</v>
      </c>
      <c r="AC1161" s="13"/>
      <c r="AD1161" s="13">
        <f t="shared" si="305"/>
        <v>-0.1851492454356635</v>
      </c>
    </row>
    <row r="1162" spans="1:30" x14ac:dyDescent="0.2">
      <c r="A1162" s="32" t="s">
        <v>22</v>
      </c>
      <c r="B1162" s="32">
        <v>2019</v>
      </c>
      <c r="C1162" s="32"/>
      <c r="D1162" s="31">
        <v>1403157.91</v>
      </c>
      <c r="E1162" s="31"/>
      <c r="F1162" s="31">
        <v>0</v>
      </c>
      <c r="G1162" s="31"/>
      <c r="H1162" s="31">
        <v>0</v>
      </c>
      <c r="I1162" s="31"/>
      <c r="J1162" s="9">
        <f t="shared" si="295"/>
        <v>0</v>
      </c>
      <c r="K1162" s="32"/>
      <c r="L1162" s="11">
        <f t="shared" si="296"/>
        <v>0</v>
      </c>
      <c r="M1162" s="32"/>
      <c r="N1162" s="11">
        <f t="shared" si="297"/>
        <v>-0.74199917339718258</v>
      </c>
      <c r="O1162" s="13"/>
      <c r="P1162" s="11">
        <f t="shared" si="298"/>
        <v>-0.72334752206640562</v>
      </c>
      <c r="Q1162" s="11"/>
      <c r="R1162" s="11">
        <f t="shared" si="299"/>
        <v>-0.6791612822112183</v>
      </c>
      <c r="S1162" s="11"/>
      <c r="T1162" s="11">
        <f t="shared" si="300"/>
        <v>-0.53565889521231946</v>
      </c>
      <c r="U1162" s="13"/>
      <c r="V1162" s="11">
        <f t="shared" si="301"/>
        <v>-0.4843139758847444</v>
      </c>
      <c r="W1162" s="13"/>
      <c r="X1162" s="13">
        <f t="shared" si="302"/>
        <v>-0.41151976542268948</v>
      </c>
      <c r="Y1162" s="13"/>
      <c r="Z1162" s="13">
        <f t="shared" si="303"/>
        <v>-0.36897861306545482</v>
      </c>
      <c r="AA1162" s="13"/>
      <c r="AB1162" s="13">
        <f t="shared" si="304"/>
        <v>-0.27066149510466492</v>
      </c>
      <c r="AC1162" s="13"/>
      <c r="AD1162" s="13">
        <f t="shared" si="305"/>
        <v>-0.24450800960315852</v>
      </c>
    </row>
    <row r="1163" spans="1:30" x14ac:dyDescent="0.2">
      <c r="A1163" s="32" t="s">
        <v>22</v>
      </c>
      <c r="B1163" s="32">
        <v>2020</v>
      </c>
      <c r="C1163" s="32"/>
      <c r="D1163" s="31">
        <v>3551647.0199999996</v>
      </c>
      <c r="E1163" s="31"/>
      <c r="F1163" s="31">
        <v>0</v>
      </c>
      <c r="G1163" s="31"/>
      <c r="H1163" s="31">
        <v>40019.42</v>
      </c>
      <c r="I1163" s="31"/>
      <c r="J1163" s="9">
        <f t="shared" si="295"/>
        <v>-40019.42</v>
      </c>
      <c r="K1163" s="32"/>
      <c r="L1163" s="11">
        <f t="shared" si="296"/>
        <v>-1.1267848346032991E-2</v>
      </c>
      <c r="M1163" s="32"/>
      <c r="N1163" s="11">
        <f t="shared" si="297"/>
        <v>-8.0768911320187944E-3</v>
      </c>
      <c r="O1163" s="13"/>
      <c r="P1163" s="11">
        <f t="shared" si="298"/>
        <v>-0.22926217739279034</v>
      </c>
      <c r="Q1163" s="11"/>
      <c r="R1163" s="11">
        <f t="shared" si="299"/>
        <v>-0.2329829722436951</v>
      </c>
      <c r="S1163" s="11"/>
      <c r="T1163" s="11">
        <f t="shared" si="300"/>
        <v>-0.23210530720257139</v>
      </c>
      <c r="U1163" s="13"/>
      <c r="V1163" s="11">
        <f t="shared" si="301"/>
        <v>-0.24011950027128123</v>
      </c>
      <c r="W1163" s="13"/>
      <c r="X1163" s="13">
        <f t="shared" si="302"/>
        <v>-0.27290760737689729</v>
      </c>
      <c r="Y1163" s="13"/>
      <c r="Z1163" s="13">
        <f t="shared" si="303"/>
        <v>-0.24858647020725189</v>
      </c>
      <c r="AA1163" s="13"/>
      <c r="AB1163" s="13">
        <f t="shared" si="304"/>
        <v>-0.2326802848317551</v>
      </c>
      <c r="AC1163" s="13"/>
      <c r="AD1163" s="13">
        <f t="shared" si="305"/>
        <v>-0.19096088966557517</v>
      </c>
    </row>
    <row r="1164" spans="1:30" x14ac:dyDescent="0.2">
      <c r="A1164" s="32" t="s">
        <v>22</v>
      </c>
      <c r="B1164" s="32">
        <v>2021</v>
      </c>
      <c r="C1164" s="32"/>
      <c r="D1164" s="31">
        <v>0</v>
      </c>
      <c r="E1164" s="31"/>
      <c r="F1164" s="31">
        <v>0</v>
      </c>
      <c r="G1164" s="31"/>
      <c r="H1164" s="31">
        <v>0</v>
      </c>
      <c r="I1164" s="31"/>
      <c r="J1164" s="9">
        <f t="shared" si="295"/>
        <v>0</v>
      </c>
      <c r="K1164" s="32"/>
      <c r="L1164" s="11" t="str">
        <f t="shared" si="296"/>
        <v>NA</v>
      </c>
      <c r="M1164" s="32"/>
      <c r="N1164" s="11">
        <f t="shared" si="297"/>
        <v>-1.1267848346032991E-2</v>
      </c>
      <c r="O1164" s="13"/>
      <c r="P1164" s="11">
        <f t="shared" si="298"/>
        <v>-8.0768911320187944E-3</v>
      </c>
      <c r="Q1164" s="11"/>
      <c r="R1164" s="11">
        <f t="shared" si="299"/>
        <v>-0.22926217739279034</v>
      </c>
      <c r="S1164" s="11"/>
      <c r="T1164" s="11">
        <f t="shared" si="300"/>
        <v>-0.2329829722436951</v>
      </c>
      <c r="U1164" s="13"/>
      <c r="V1164" s="11">
        <f t="shared" si="301"/>
        <v>-0.23210530720257139</v>
      </c>
      <c r="W1164" s="13"/>
      <c r="X1164" s="13">
        <f t="shared" si="302"/>
        <v>-0.24011950027128123</v>
      </c>
      <c r="Y1164" s="13"/>
      <c r="Z1164" s="13">
        <f t="shared" si="303"/>
        <v>-0.27290760737689729</v>
      </c>
      <c r="AA1164" s="13"/>
      <c r="AB1164" s="13">
        <f t="shared" si="304"/>
        <v>-0.24858647020725189</v>
      </c>
      <c r="AC1164" s="13"/>
      <c r="AD1164" s="13">
        <f t="shared" si="305"/>
        <v>-0.2326802848317551</v>
      </c>
    </row>
    <row r="1165" spans="1:30" x14ac:dyDescent="0.2">
      <c r="A1165" s="32" t="s">
        <v>22</v>
      </c>
      <c r="B1165" s="32">
        <v>2022</v>
      </c>
      <c r="C1165" s="32"/>
      <c r="D1165" s="31">
        <v>0</v>
      </c>
      <c r="E1165" s="31"/>
      <c r="F1165" s="31">
        <v>0</v>
      </c>
      <c r="G1165" s="31"/>
      <c r="H1165" s="31">
        <v>0</v>
      </c>
      <c r="I1165" s="31"/>
      <c r="J1165" s="9">
        <f t="shared" si="295"/>
        <v>0</v>
      </c>
      <c r="K1165" s="32"/>
      <c r="L1165" s="11" t="str">
        <f t="shared" si="296"/>
        <v>NA</v>
      </c>
      <c r="M1165" s="32"/>
      <c r="N1165" s="11" t="str">
        <f t="shared" si="297"/>
        <v>NA</v>
      </c>
      <c r="O1165" s="13"/>
      <c r="P1165" s="11">
        <f t="shared" si="298"/>
        <v>-1.1267848346032991E-2</v>
      </c>
      <c r="Q1165" s="11"/>
      <c r="R1165" s="11">
        <f t="shared" si="299"/>
        <v>-8.0768911320187944E-3</v>
      </c>
      <c r="S1165" s="11"/>
      <c r="T1165" s="11">
        <f t="shared" si="300"/>
        <v>-0.22926217739279034</v>
      </c>
      <c r="U1165" s="13"/>
      <c r="V1165" s="11">
        <f t="shared" si="301"/>
        <v>-0.2329829722436951</v>
      </c>
      <c r="W1165" s="13"/>
      <c r="X1165" s="13">
        <f t="shared" si="302"/>
        <v>-0.23210530720257139</v>
      </c>
      <c r="Y1165" s="13"/>
      <c r="Z1165" s="13">
        <f t="shared" si="303"/>
        <v>-0.24011950027128123</v>
      </c>
      <c r="AA1165" s="13"/>
      <c r="AB1165" s="13">
        <f t="shared" si="304"/>
        <v>-0.27290760737689729</v>
      </c>
      <c r="AC1165" s="13"/>
      <c r="AD1165" s="13">
        <f t="shared" si="305"/>
        <v>-0.24858647020725189</v>
      </c>
    </row>
    <row r="1166" spans="1:30" x14ac:dyDescent="0.2">
      <c r="A1166" s="30"/>
      <c r="B1166" s="30"/>
      <c r="C1166" s="30"/>
      <c r="E1166" s="31"/>
      <c r="F1166" s="31"/>
      <c r="G1166" s="31"/>
      <c r="H1166" s="31"/>
      <c r="I1166" s="31"/>
      <c r="J1166" s="33"/>
      <c r="K1166" s="32"/>
      <c r="L1166" s="32"/>
      <c r="M1166" s="32"/>
      <c r="N1166" s="32"/>
      <c r="P1166" s="11"/>
      <c r="V1166" s="11"/>
      <c r="AB1166" s="13"/>
      <c r="AD1166" s="13"/>
    </row>
    <row r="1167" spans="1:30" x14ac:dyDescent="0.2">
      <c r="A1167" s="30" t="s">
        <v>23</v>
      </c>
      <c r="B1167" s="30">
        <v>1999</v>
      </c>
      <c r="C1167" s="30"/>
      <c r="D1167" s="31">
        <v>0</v>
      </c>
      <c r="E1167" s="31"/>
      <c r="F1167" s="31">
        <v>0</v>
      </c>
      <c r="G1167" s="31"/>
      <c r="H1167" s="31">
        <v>0</v>
      </c>
      <c r="I1167" s="31"/>
      <c r="J1167" s="9">
        <f t="shared" ref="J1167:J1190" si="306">+F1167-H1167</f>
        <v>0</v>
      </c>
      <c r="K1167" s="10"/>
      <c r="L1167" s="11" t="str">
        <f t="shared" ref="L1167:L1190" si="307">+IF(+D1167=0,"NA",+J1167/D1167)</f>
        <v>NA</v>
      </c>
      <c r="M1167" s="12"/>
      <c r="N1167" s="11" t="s">
        <v>42</v>
      </c>
      <c r="O1167" s="13"/>
      <c r="P1167" s="11"/>
      <c r="Q1167" s="11"/>
      <c r="R1167" s="11"/>
      <c r="S1167" s="11"/>
      <c r="T1167" s="11"/>
      <c r="U1167" s="13"/>
      <c r="V1167" s="11"/>
      <c r="W1167" s="13"/>
      <c r="X1167" s="13"/>
      <c r="Y1167" s="13"/>
      <c r="Z1167" s="13"/>
      <c r="AA1167" s="13"/>
      <c r="AB1167" s="13"/>
      <c r="AC1167" s="13"/>
      <c r="AD1167" s="13"/>
    </row>
    <row r="1168" spans="1:30" x14ac:dyDescent="0.2">
      <c r="A1168" s="30" t="s">
        <v>23</v>
      </c>
      <c r="B1168" s="30">
        <v>2000</v>
      </c>
      <c r="C1168" s="30"/>
      <c r="D1168" s="31">
        <v>0</v>
      </c>
      <c r="E1168" s="31"/>
      <c r="F1168" s="31">
        <v>0</v>
      </c>
      <c r="G1168" s="31"/>
      <c r="H1168" s="31">
        <v>0</v>
      </c>
      <c r="I1168" s="31"/>
      <c r="J1168" s="9">
        <f t="shared" si="306"/>
        <v>0</v>
      </c>
      <c r="K1168" s="32"/>
      <c r="L1168" s="11" t="str">
        <f t="shared" si="307"/>
        <v>NA</v>
      </c>
      <c r="M1168" s="32"/>
      <c r="N1168" s="11" t="str">
        <f t="shared" ref="N1168:N1190" si="308">+IF(SUM(D1167:D1168)=0,"NA",+SUM(J1167,,J1168)/SUM(D1167:D1168))</f>
        <v>NA</v>
      </c>
      <c r="O1168" s="13"/>
      <c r="P1168" s="11"/>
      <c r="Q1168" s="11"/>
      <c r="R1168" s="11"/>
      <c r="S1168" s="11"/>
      <c r="T1168" s="11"/>
      <c r="U1168" s="13"/>
      <c r="V1168" s="11"/>
      <c r="W1168" s="13"/>
      <c r="X1168" s="13"/>
      <c r="Y1168" s="13"/>
      <c r="Z1168" s="13"/>
      <c r="AA1168" s="13"/>
      <c r="AB1168" s="13"/>
      <c r="AC1168" s="13"/>
      <c r="AD1168" s="13"/>
    </row>
    <row r="1169" spans="1:30" x14ac:dyDescent="0.2">
      <c r="A1169" s="30" t="s">
        <v>23</v>
      </c>
      <c r="B1169" s="30">
        <v>2001</v>
      </c>
      <c r="C1169" s="30"/>
      <c r="D1169" s="31">
        <v>0</v>
      </c>
      <c r="E1169" s="31"/>
      <c r="F1169" s="31">
        <v>0</v>
      </c>
      <c r="G1169" s="31"/>
      <c r="H1169" s="31">
        <v>0</v>
      </c>
      <c r="I1169" s="31"/>
      <c r="J1169" s="9">
        <f t="shared" si="306"/>
        <v>0</v>
      </c>
      <c r="K1169" s="32"/>
      <c r="L1169" s="11" t="str">
        <f t="shared" si="307"/>
        <v>NA</v>
      </c>
      <c r="M1169" s="32"/>
      <c r="N1169" s="11" t="str">
        <f t="shared" si="308"/>
        <v>NA</v>
      </c>
      <c r="O1169" s="13"/>
      <c r="P1169" s="11" t="str">
        <f t="shared" ref="P1169:P1190" si="309">+IF(SUM(D1167:D1169)=0,"NA",+SUM(J1167:J1169)/SUM(D1167:D1169))</f>
        <v>NA</v>
      </c>
      <c r="Q1169" s="11"/>
      <c r="R1169" s="11"/>
      <c r="S1169" s="11"/>
      <c r="T1169" s="11"/>
      <c r="U1169" s="13"/>
      <c r="V1169" s="11"/>
      <c r="W1169" s="13"/>
      <c r="X1169" s="13"/>
      <c r="Y1169" s="13"/>
      <c r="Z1169" s="13"/>
      <c r="AA1169" s="13"/>
      <c r="AB1169" s="13"/>
      <c r="AC1169" s="13"/>
      <c r="AD1169" s="13"/>
    </row>
    <row r="1170" spans="1:30" x14ac:dyDescent="0.2">
      <c r="A1170" s="30" t="s">
        <v>23</v>
      </c>
      <c r="B1170" s="30">
        <v>2002</v>
      </c>
      <c r="C1170" s="30"/>
      <c r="D1170" s="31">
        <v>0</v>
      </c>
      <c r="E1170" s="31"/>
      <c r="F1170" s="31">
        <v>0</v>
      </c>
      <c r="G1170" s="31"/>
      <c r="H1170" s="31">
        <v>0</v>
      </c>
      <c r="I1170" s="31"/>
      <c r="J1170" s="9">
        <f t="shared" si="306"/>
        <v>0</v>
      </c>
      <c r="K1170" s="32"/>
      <c r="L1170" s="11" t="str">
        <f t="shared" si="307"/>
        <v>NA</v>
      </c>
      <c r="M1170" s="32"/>
      <c r="N1170" s="11" t="str">
        <f t="shared" si="308"/>
        <v>NA</v>
      </c>
      <c r="O1170" s="13"/>
      <c r="P1170" s="11" t="str">
        <f t="shared" si="309"/>
        <v>NA</v>
      </c>
      <c r="Q1170" s="11"/>
      <c r="R1170" s="11" t="str">
        <f t="shared" ref="R1170:R1190" si="310">+IF(SUM(D1167:D1170)=0,"NA",+SUM(J1167:J1170)/SUM(D1167:D1170))</f>
        <v>NA</v>
      </c>
      <c r="S1170" s="11"/>
      <c r="T1170" s="11"/>
      <c r="U1170" s="13"/>
      <c r="V1170" s="11"/>
      <c r="W1170" s="13"/>
      <c r="X1170" s="13"/>
      <c r="Y1170" s="13"/>
      <c r="Z1170" s="13"/>
      <c r="AA1170" s="13"/>
      <c r="AB1170" s="13"/>
      <c r="AC1170" s="13"/>
      <c r="AD1170" s="13"/>
    </row>
    <row r="1171" spans="1:30" x14ac:dyDescent="0.2">
      <c r="A1171" s="30" t="s">
        <v>23</v>
      </c>
      <c r="B1171" s="30">
        <v>2003</v>
      </c>
      <c r="C1171" s="30"/>
      <c r="D1171" s="31">
        <v>0</v>
      </c>
      <c r="E1171" s="31"/>
      <c r="F1171" s="31">
        <v>0</v>
      </c>
      <c r="G1171" s="31"/>
      <c r="H1171" s="31">
        <v>0</v>
      </c>
      <c r="I1171" s="31"/>
      <c r="J1171" s="9">
        <f t="shared" si="306"/>
        <v>0</v>
      </c>
      <c r="K1171" s="32"/>
      <c r="L1171" s="11" t="str">
        <f t="shared" si="307"/>
        <v>NA</v>
      </c>
      <c r="M1171" s="32"/>
      <c r="N1171" s="11" t="str">
        <f t="shared" si="308"/>
        <v>NA</v>
      </c>
      <c r="O1171" s="13"/>
      <c r="P1171" s="11" t="str">
        <f t="shared" si="309"/>
        <v>NA</v>
      </c>
      <c r="Q1171" s="11"/>
      <c r="R1171" s="11" t="str">
        <f t="shared" si="310"/>
        <v>NA</v>
      </c>
      <c r="S1171" s="11"/>
      <c r="T1171" s="11" t="str">
        <f t="shared" ref="T1171:T1190" si="311">+IF(SUM(D1167:D1171)=0,"NA",+SUM(J1167:J1171)/SUM(D1167:D1171))</f>
        <v>NA</v>
      </c>
      <c r="U1171" s="13"/>
      <c r="V1171" s="11"/>
      <c r="W1171" s="13"/>
      <c r="X1171" s="13"/>
      <c r="Y1171" s="13"/>
      <c r="Z1171" s="13"/>
      <c r="AA1171" s="13"/>
      <c r="AB1171" s="13"/>
      <c r="AC1171" s="13"/>
      <c r="AD1171" s="13"/>
    </row>
    <row r="1172" spans="1:30" x14ac:dyDescent="0.2">
      <c r="A1172" s="30" t="s">
        <v>23</v>
      </c>
      <c r="B1172" s="30">
        <v>2004</v>
      </c>
      <c r="C1172" s="30"/>
      <c r="D1172" s="31">
        <v>0</v>
      </c>
      <c r="E1172" s="31"/>
      <c r="F1172" s="31">
        <v>0</v>
      </c>
      <c r="G1172" s="31"/>
      <c r="H1172" s="31">
        <v>0</v>
      </c>
      <c r="I1172" s="31"/>
      <c r="J1172" s="9">
        <f t="shared" si="306"/>
        <v>0</v>
      </c>
      <c r="K1172" s="32"/>
      <c r="L1172" s="11" t="str">
        <f t="shared" si="307"/>
        <v>NA</v>
      </c>
      <c r="M1172" s="32"/>
      <c r="N1172" s="11" t="str">
        <f t="shared" si="308"/>
        <v>NA</v>
      </c>
      <c r="O1172" s="13"/>
      <c r="P1172" s="11" t="str">
        <f t="shared" si="309"/>
        <v>NA</v>
      </c>
      <c r="Q1172" s="11"/>
      <c r="R1172" s="11" t="str">
        <f t="shared" si="310"/>
        <v>NA</v>
      </c>
      <c r="S1172" s="11"/>
      <c r="T1172" s="11" t="str">
        <f t="shared" si="311"/>
        <v>NA</v>
      </c>
      <c r="U1172" s="13"/>
      <c r="V1172" s="11" t="str">
        <f t="shared" ref="V1172:V1190" si="312">+IF(SUM(D1167:D1172)=0,"NA",+SUM(J1167:J1172)/SUM(D1167:D1172))</f>
        <v>NA</v>
      </c>
      <c r="W1172" s="13"/>
      <c r="X1172" s="13"/>
      <c r="Y1172" s="13"/>
      <c r="Z1172" s="13"/>
      <c r="AA1172" s="13"/>
      <c r="AB1172" s="13"/>
      <c r="AC1172" s="13"/>
      <c r="AD1172" s="13"/>
    </row>
    <row r="1173" spans="1:30" x14ac:dyDescent="0.2">
      <c r="A1173" s="30" t="s">
        <v>23</v>
      </c>
      <c r="B1173" s="30">
        <v>2005</v>
      </c>
      <c r="C1173" s="30"/>
      <c r="D1173" s="31">
        <v>0</v>
      </c>
      <c r="E1173" s="31"/>
      <c r="F1173" s="31">
        <v>0</v>
      </c>
      <c r="G1173" s="31"/>
      <c r="H1173" s="31">
        <v>0</v>
      </c>
      <c r="I1173" s="31"/>
      <c r="J1173" s="9">
        <f t="shared" si="306"/>
        <v>0</v>
      </c>
      <c r="K1173" s="32"/>
      <c r="L1173" s="11" t="str">
        <f t="shared" si="307"/>
        <v>NA</v>
      </c>
      <c r="M1173" s="32"/>
      <c r="N1173" s="11" t="str">
        <f t="shared" si="308"/>
        <v>NA</v>
      </c>
      <c r="O1173" s="13"/>
      <c r="P1173" s="11" t="str">
        <f t="shared" si="309"/>
        <v>NA</v>
      </c>
      <c r="Q1173" s="11"/>
      <c r="R1173" s="11" t="str">
        <f t="shared" si="310"/>
        <v>NA</v>
      </c>
      <c r="S1173" s="11"/>
      <c r="T1173" s="11" t="str">
        <f t="shared" si="311"/>
        <v>NA</v>
      </c>
      <c r="U1173" s="13"/>
      <c r="V1173" s="11" t="str">
        <f t="shared" si="312"/>
        <v>NA</v>
      </c>
      <c r="W1173" s="13"/>
      <c r="X1173" s="13" t="str">
        <f t="shared" ref="X1173:X1190" si="313">+IF(SUM(D1167:D1173)=0,"NA",+SUM(J1167:J1173)/SUM(D1167:D1173))</f>
        <v>NA</v>
      </c>
      <c r="Y1173" s="13"/>
      <c r="Z1173" s="13"/>
      <c r="AA1173" s="13"/>
      <c r="AB1173" s="13"/>
      <c r="AC1173" s="13"/>
      <c r="AD1173" s="13"/>
    </row>
    <row r="1174" spans="1:30" x14ac:dyDescent="0.2">
      <c r="A1174" s="30" t="s">
        <v>23</v>
      </c>
      <c r="B1174" s="30">
        <v>2006</v>
      </c>
      <c r="C1174" s="30"/>
      <c r="D1174" s="31">
        <v>0</v>
      </c>
      <c r="E1174" s="31"/>
      <c r="F1174" s="31">
        <v>0</v>
      </c>
      <c r="G1174" s="31"/>
      <c r="H1174" s="31">
        <v>0</v>
      </c>
      <c r="I1174" s="31"/>
      <c r="J1174" s="9">
        <f t="shared" si="306"/>
        <v>0</v>
      </c>
      <c r="K1174" s="32"/>
      <c r="L1174" s="11" t="str">
        <f t="shared" si="307"/>
        <v>NA</v>
      </c>
      <c r="M1174" s="32"/>
      <c r="N1174" s="11" t="str">
        <f t="shared" si="308"/>
        <v>NA</v>
      </c>
      <c r="O1174" s="13"/>
      <c r="P1174" s="11" t="str">
        <f t="shared" si="309"/>
        <v>NA</v>
      </c>
      <c r="Q1174" s="11"/>
      <c r="R1174" s="11" t="str">
        <f t="shared" si="310"/>
        <v>NA</v>
      </c>
      <c r="S1174" s="11"/>
      <c r="T1174" s="11" t="str">
        <f t="shared" si="311"/>
        <v>NA</v>
      </c>
      <c r="U1174" s="13"/>
      <c r="V1174" s="11" t="str">
        <f t="shared" si="312"/>
        <v>NA</v>
      </c>
      <c r="W1174" s="13"/>
      <c r="X1174" s="13" t="str">
        <f t="shared" si="313"/>
        <v>NA</v>
      </c>
      <c r="Y1174" s="13"/>
      <c r="Z1174" s="13" t="str">
        <f t="shared" ref="Z1174:Z1190" si="314">+IF(SUM(D1167:D1174)=0,"NA",+SUM(J1167:J1174)/SUM(D1167:D1174))</f>
        <v>NA</v>
      </c>
      <c r="AA1174" s="13"/>
      <c r="AB1174" s="13"/>
      <c r="AC1174" s="13"/>
      <c r="AD1174" s="13"/>
    </row>
    <row r="1175" spans="1:30" x14ac:dyDescent="0.2">
      <c r="A1175" s="30" t="s">
        <v>23</v>
      </c>
      <c r="B1175" s="30">
        <v>2007</v>
      </c>
      <c r="C1175" s="30"/>
      <c r="D1175" s="31">
        <v>-0.01</v>
      </c>
      <c r="E1175" s="31"/>
      <c r="F1175" s="31">
        <v>0</v>
      </c>
      <c r="G1175" s="31"/>
      <c r="H1175" s="31">
        <v>0</v>
      </c>
      <c r="I1175" s="31"/>
      <c r="J1175" s="9">
        <f t="shared" si="306"/>
        <v>0</v>
      </c>
      <c r="K1175" s="32"/>
      <c r="L1175" s="11">
        <f t="shared" si="307"/>
        <v>0</v>
      </c>
      <c r="M1175" s="32"/>
      <c r="N1175" s="11">
        <f t="shared" si="308"/>
        <v>0</v>
      </c>
      <c r="O1175" s="13"/>
      <c r="P1175" s="11">
        <f t="shared" si="309"/>
        <v>0</v>
      </c>
      <c r="Q1175" s="11"/>
      <c r="R1175" s="11">
        <f t="shared" si="310"/>
        <v>0</v>
      </c>
      <c r="S1175" s="11"/>
      <c r="T1175" s="11">
        <f t="shared" si="311"/>
        <v>0</v>
      </c>
      <c r="U1175" s="13"/>
      <c r="V1175" s="11">
        <f t="shared" si="312"/>
        <v>0</v>
      </c>
      <c r="W1175" s="13"/>
      <c r="X1175" s="13">
        <f t="shared" si="313"/>
        <v>0</v>
      </c>
      <c r="Y1175" s="13"/>
      <c r="Z1175" s="13">
        <f t="shared" si="314"/>
        <v>0</v>
      </c>
      <c r="AA1175" s="13"/>
      <c r="AB1175" s="13">
        <f t="shared" ref="AB1175:AB1190" si="315">+IF(SUM(D1167:D1175)=0,"NA",+SUM(J1167:J1175)/SUM(D1167:D1175))</f>
        <v>0</v>
      </c>
      <c r="AC1175" s="13"/>
      <c r="AD1175" s="13"/>
    </row>
    <row r="1176" spans="1:30" x14ac:dyDescent="0.2">
      <c r="A1176" s="30" t="s">
        <v>23</v>
      </c>
      <c r="B1176" s="30">
        <v>2008</v>
      </c>
      <c r="C1176" s="30"/>
      <c r="D1176" s="31">
        <v>0</v>
      </c>
      <c r="E1176" s="31"/>
      <c r="F1176" s="31">
        <v>0</v>
      </c>
      <c r="G1176" s="31"/>
      <c r="H1176" s="31">
        <v>0</v>
      </c>
      <c r="I1176" s="31"/>
      <c r="J1176" s="9">
        <f t="shared" si="306"/>
        <v>0</v>
      </c>
      <c r="K1176" s="32"/>
      <c r="L1176" s="11" t="str">
        <f t="shared" si="307"/>
        <v>NA</v>
      </c>
      <c r="M1176" s="32"/>
      <c r="N1176" s="11">
        <f t="shared" si="308"/>
        <v>0</v>
      </c>
      <c r="O1176" s="13"/>
      <c r="P1176" s="11">
        <f t="shared" si="309"/>
        <v>0</v>
      </c>
      <c r="Q1176" s="11"/>
      <c r="R1176" s="11">
        <f t="shared" si="310"/>
        <v>0</v>
      </c>
      <c r="S1176" s="11"/>
      <c r="T1176" s="11">
        <f t="shared" si="311"/>
        <v>0</v>
      </c>
      <c r="U1176" s="13"/>
      <c r="V1176" s="11">
        <f t="shared" si="312"/>
        <v>0</v>
      </c>
      <c r="W1176" s="13"/>
      <c r="X1176" s="13">
        <f t="shared" si="313"/>
        <v>0</v>
      </c>
      <c r="Y1176" s="13"/>
      <c r="Z1176" s="13">
        <f t="shared" si="314"/>
        <v>0</v>
      </c>
      <c r="AA1176" s="13"/>
      <c r="AB1176" s="13">
        <f t="shared" si="315"/>
        <v>0</v>
      </c>
      <c r="AC1176" s="13"/>
      <c r="AD1176" s="13">
        <f t="shared" ref="AD1176:AD1190" si="316">+IF(SUM(D1167:D1176)=0,"NA",+SUM(J1167:J1176)/SUM(D1167:D1176))</f>
        <v>0</v>
      </c>
    </row>
    <row r="1177" spans="1:30" x14ac:dyDescent="0.2">
      <c r="A1177" s="30" t="s">
        <v>23</v>
      </c>
      <c r="B1177" s="30">
        <v>2009</v>
      </c>
      <c r="C1177" s="30"/>
      <c r="D1177" s="31">
        <v>0</v>
      </c>
      <c r="E1177" s="31"/>
      <c r="F1177" s="31">
        <v>0</v>
      </c>
      <c r="G1177" s="31"/>
      <c r="H1177" s="31">
        <v>0</v>
      </c>
      <c r="I1177" s="31"/>
      <c r="J1177" s="9">
        <f t="shared" si="306"/>
        <v>0</v>
      </c>
      <c r="K1177" s="32"/>
      <c r="L1177" s="11" t="str">
        <f t="shared" si="307"/>
        <v>NA</v>
      </c>
      <c r="M1177" s="32"/>
      <c r="N1177" s="11" t="str">
        <f t="shared" si="308"/>
        <v>NA</v>
      </c>
      <c r="O1177" s="13"/>
      <c r="P1177" s="11">
        <f t="shared" si="309"/>
        <v>0</v>
      </c>
      <c r="Q1177" s="11"/>
      <c r="R1177" s="11">
        <f t="shared" si="310"/>
        <v>0</v>
      </c>
      <c r="S1177" s="11"/>
      <c r="T1177" s="11">
        <f t="shared" si="311"/>
        <v>0</v>
      </c>
      <c r="U1177" s="13"/>
      <c r="V1177" s="11">
        <f t="shared" si="312"/>
        <v>0</v>
      </c>
      <c r="W1177" s="13"/>
      <c r="X1177" s="13">
        <f t="shared" si="313"/>
        <v>0</v>
      </c>
      <c r="Y1177" s="13"/>
      <c r="Z1177" s="13">
        <f t="shared" si="314"/>
        <v>0</v>
      </c>
      <c r="AA1177" s="13"/>
      <c r="AB1177" s="13">
        <f t="shared" si="315"/>
        <v>0</v>
      </c>
      <c r="AC1177" s="13"/>
      <c r="AD1177" s="13">
        <f t="shared" si="316"/>
        <v>0</v>
      </c>
    </row>
    <row r="1178" spans="1:30" x14ac:dyDescent="0.2">
      <c r="A1178" s="30" t="s">
        <v>23</v>
      </c>
      <c r="B1178" s="30">
        <v>2010</v>
      </c>
      <c r="C1178" s="30"/>
      <c r="D1178" s="31">
        <v>0</v>
      </c>
      <c r="E1178" s="31"/>
      <c r="F1178" s="31">
        <v>0</v>
      </c>
      <c r="G1178" s="31"/>
      <c r="H1178" s="31">
        <v>0</v>
      </c>
      <c r="I1178" s="31"/>
      <c r="J1178" s="9">
        <f t="shared" si="306"/>
        <v>0</v>
      </c>
      <c r="K1178" s="32"/>
      <c r="L1178" s="11" t="str">
        <f t="shared" si="307"/>
        <v>NA</v>
      </c>
      <c r="M1178" s="32"/>
      <c r="N1178" s="11" t="str">
        <f t="shared" si="308"/>
        <v>NA</v>
      </c>
      <c r="O1178" s="13"/>
      <c r="P1178" s="11" t="str">
        <f t="shared" si="309"/>
        <v>NA</v>
      </c>
      <c r="Q1178" s="11"/>
      <c r="R1178" s="11">
        <f t="shared" si="310"/>
        <v>0</v>
      </c>
      <c r="S1178" s="11"/>
      <c r="T1178" s="11">
        <f t="shared" si="311"/>
        <v>0</v>
      </c>
      <c r="U1178" s="13"/>
      <c r="V1178" s="11">
        <f t="shared" si="312"/>
        <v>0</v>
      </c>
      <c r="W1178" s="13"/>
      <c r="X1178" s="13">
        <f t="shared" si="313"/>
        <v>0</v>
      </c>
      <c r="Y1178" s="13"/>
      <c r="Z1178" s="13">
        <f t="shared" si="314"/>
        <v>0</v>
      </c>
      <c r="AA1178" s="13"/>
      <c r="AB1178" s="13">
        <f t="shared" si="315"/>
        <v>0</v>
      </c>
      <c r="AC1178" s="13"/>
      <c r="AD1178" s="13">
        <f t="shared" si="316"/>
        <v>0</v>
      </c>
    </row>
    <row r="1179" spans="1:30" x14ac:dyDescent="0.2">
      <c r="A1179" s="30" t="s">
        <v>23</v>
      </c>
      <c r="B1179" s="30">
        <v>2011</v>
      </c>
      <c r="C1179" s="30"/>
      <c r="D1179" s="31">
        <v>0</v>
      </c>
      <c r="E1179" s="31"/>
      <c r="F1179" s="31">
        <v>0</v>
      </c>
      <c r="G1179" s="31"/>
      <c r="H1179" s="31">
        <v>0</v>
      </c>
      <c r="I1179" s="31"/>
      <c r="J1179" s="9">
        <f t="shared" si="306"/>
        <v>0</v>
      </c>
      <c r="K1179" s="32"/>
      <c r="L1179" s="11" t="str">
        <f t="shared" si="307"/>
        <v>NA</v>
      </c>
      <c r="M1179" s="32"/>
      <c r="N1179" s="11" t="str">
        <f t="shared" si="308"/>
        <v>NA</v>
      </c>
      <c r="O1179" s="13"/>
      <c r="P1179" s="11" t="str">
        <f t="shared" si="309"/>
        <v>NA</v>
      </c>
      <c r="Q1179" s="11"/>
      <c r="R1179" s="11" t="str">
        <f t="shared" si="310"/>
        <v>NA</v>
      </c>
      <c r="S1179" s="11"/>
      <c r="T1179" s="11">
        <f t="shared" si="311"/>
        <v>0</v>
      </c>
      <c r="U1179" s="13"/>
      <c r="V1179" s="11">
        <f t="shared" si="312"/>
        <v>0</v>
      </c>
      <c r="W1179" s="13"/>
      <c r="X1179" s="13">
        <f t="shared" si="313"/>
        <v>0</v>
      </c>
      <c r="Y1179" s="13"/>
      <c r="Z1179" s="13">
        <f t="shared" si="314"/>
        <v>0</v>
      </c>
      <c r="AA1179" s="13"/>
      <c r="AB1179" s="13">
        <f t="shared" si="315"/>
        <v>0</v>
      </c>
      <c r="AC1179" s="13"/>
      <c r="AD1179" s="13">
        <f t="shared" si="316"/>
        <v>0</v>
      </c>
    </row>
    <row r="1180" spans="1:30" x14ac:dyDescent="0.2">
      <c r="A1180" s="30" t="s">
        <v>23</v>
      </c>
      <c r="B1180" s="30">
        <v>2012</v>
      </c>
      <c r="C1180" s="30"/>
      <c r="D1180" s="31">
        <v>0</v>
      </c>
      <c r="E1180" s="31"/>
      <c r="F1180" s="31">
        <v>0</v>
      </c>
      <c r="G1180" s="31"/>
      <c r="H1180" s="31">
        <v>0</v>
      </c>
      <c r="I1180" s="31"/>
      <c r="J1180" s="9">
        <f t="shared" si="306"/>
        <v>0</v>
      </c>
      <c r="K1180" s="32"/>
      <c r="L1180" s="11" t="str">
        <f t="shared" si="307"/>
        <v>NA</v>
      </c>
      <c r="M1180" s="32"/>
      <c r="N1180" s="11" t="str">
        <f t="shared" si="308"/>
        <v>NA</v>
      </c>
      <c r="O1180" s="13"/>
      <c r="P1180" s="11" t="str">
        <f t="shared" si="309"/>
        <v>NA</v>
      </c>
      <c r="Q1180" s="11"/>
      <c r="R1180" s="11" t="str">
        <f t="shared" si="310"/>
        <v>NA</v>
      </c>
      <c r="S1180" s="11"/>
      <c r="T1180" s="11" t="str">
        <f t="shared" si="311"/>
        <v>NA</v>
      </c>
      <c r="U1180" s="13"/>
      <c r="V1180" s="11">
        <f t="shared" si="312"/>
        <v>0</v>
      </c>
      <c r="W1180" s="13"/>
      <c r="X1180" s="13">
        <f t="shared" si="313"/>
        <v>0</v>
      </c>
      <c r="Y1180" s="13"/>
      <c r="Z1180" s="13">
        <f t="shared" si="314"/>
        <v>0</v>
      </c>
      <c r="AA1180" s="13"/>
      <c r="AB1180" s="13">
        <f t="shared" si="315"/>
        <v>0</v>
      </c>
      <c r="AC1180" s="13"/>
      <c r="AD1180" s="13">
        <f t="shared" si="316"/>
        <v>0</v>
      </c>
    </row>
    <row r="1181" spans="1:30" x14ac:dyDescent="0.2">
      <c r="A1181" s="30" t="s">
        <v>23</v>
      </c>
      <c r="B1181" s="30">
        <v>2013</v>
      </c>
      <c r="C1181" s="30"/>
      <c r="D1181" s="31">
        <v>0</v>
      </c>
      <c r="E1181" s="31"/>
      <c r="F1181" s="31">
        <v>0</v>
      </c>
      <c r="G1181" s="31"/>
      <c r="H1181" s="31">
        <v>0</v>
      </c>
      <c r="I1181" s="31"/>
      <c r="J1181" s="9">
        <f t="shared" si="306"/>
        <v>0</v>
      </c>
      <c r="K1181" s="32"/>
      <c r="L1181" s="11" t="str">
        <f t="shared" si="307"/>
        <v>NA</v>
      </c>
      <c r="M1181" s="32"/>
      <c r="N1181" s="11" t="str">
        <f t="shared" si="308"/>
        <v>NA</v>
      </c>
      <c r="O1181" s="13"/>
      <c r="P1181" s="11" t="str">
        <f t="shared" si="309"/>
        <v>NA</v>
      </c>
      <c r="Q1181" s="11"/>
      <c r="R1181" s="11" t="str">
        <f t="shared" si="310"/>
        <v>NA</v>
      </c>
      <c r="S1181" s="11"/>
      <c r="T1181" s="11" t="str">
        <f t="shared" si="311"/>
        <v>NA</v>
      </c>
      <c r="U1181" s="13"/>
      <c r="V1181" s="11" t="str">
        <f t="shared" si="312"/>
        <v>NA</v>
      </c>
      <c r="W1181" s="13"/>
      <c r="X1181" s="13">
        <f t="shared" si="313"/>
        <v>0</v>
      </c>
      <c r="Y1181" s="13"/>
      <c r="Z1181" s="13">
        <f t="shared" si="314"/>
        <v>0</v>
      </c>
      <c r="AA1181" s="13"/>
      <c r="AB1181" s="13">
        <f t="shared" si="315"/>
        <v>0</v>
      </c>
      <c r="AC1181" s="13"/>
      <c r="AD1181" s="13">
        <f t="shared" si="316"/>
        <v>0</v>
      </c>
    </row>
    <row r="1182" spans="1:30" x14ac:dyDescent="0.2">
      <c r="A1182" s="30" t="s">
        <v>23</v>
      </c>
      <c r="B1182" s="30">
        <v>2014</v>
      </c>
      <c r="C1182" s="30"/>
      <c r="D1182" s="31">
        <v>0</v>
      </c>
      <c r="E1182" s="31"/>
      <c r="F1182" s="31">
        <v>0</v>
      </c>
      <c r="G1182" s="31"/>
      <c r="H1182" s="31">
        <v>0</v>
      </c>
      <c r="I1182" s="31"/>
      <c r="J1182" s="9">
        <f t="shared" si="306"/>
        <v>0</v>
      </c>
      <c r="K1182" s="32"/>
      <c r="L1182" s="11" t="str">
        <f t="shared" si="307"/>
        <v>NA</v>
      </c>
      <c r="M1182" s="32"/>
      <c r="N1182" s="11" t="str">
        <f t="shared" si="308"/>
        <v>NA</v>
      </c>
      <c r="O1182" s="13"/>
      <c r="P1182" s="11" t="str">
        <f t="shared" si="309"/>
        <v>NA</v>
      </c>
      <c r="Q1182" s="11"/>
      <c r="R1182" s="11" t="str">
        <f t="shared" si="310"/>
        <v>NA</v>
      </c>
      <c r="S1182" s="11"/>
      <c r="T1182" s="11" t="str">
        <f t="shared" si="311"/>
        <v>NA</v>
      </c>
      <c r="U1182" s="13"/>
      <c r="V1182" s="11" t="str">
        <f t="shared" si="312"/>
        <v>NA</v>
      </c>
      <c r="W1182" s="13"/>
      <c r="X1182" s="13" t="str">
        <f t="shared" si="313"/>
        <v>NA</v>
      </c>
      <c r="Y1182" s="13"/>
      <c r="Z1182" s="13">
        <f t="shared" si="314"/>
        <v>0</v>
      </c>
      <c r="AA1182" s="13"/>
      <c r="AB1182" s="13">
        <f t="shared" si="315"/>
        <v>0</v>
      </c>
      <c r="AC1182" s="13"/>
      <c r="AD1182" s="13">
        <f t="shared" si="316"/>
        <v>0</v>
      </c>
    </row>
    <row r="1183" spans="1:30" x14ac:dyDescent="0.2">
      <c r="A1183" s="30" t="s">
        <v>23</v>
      </c>
      <c r="B1183" s="30">
        <v>2015</v>
      </c>
      <c r="C1183" s="30"/>
      <c r="D1183" s="31">
        <v>0</v>
      </c>
      <c r="E1183" s="31"/>
      <c r="F1183" s="31">
        <v>0</v>
      </c>
      <c r="G1183" s="31"/>
      <c r="H1183" s="31">
        <v>0</v>
      </c>
      <c r="I1183" s="31"/>
      <c r="J1183" s="9">
        <f t="shared" si="306"/>
        <v>0</v>
      </c>
      <c r="K1183" s="32"/>
      <c r="L1183" s="11" t="str">
        <f t="shared" si="307"/>
        <v>NA</v>
      </c>
      <c r="M1183" s="32"/>
      <c r="N1183" s="11" t="str">
        <f t="shared" si="308"/>
        <v>NA</v>
      </c>
      <c r="O1183" s="13"/>
      <c r="P1183" s="11" t="str">
        <f t="shared" si="309"/>
        <v>NA</v>
      </c>
      <c r="Q1183" s="11"/>
      <c r="R1183" s="11" t="str">
        <f t="shared" si="310"/>
        <v>NA</v>
      </c>
      <c r="S1183" s="11"/>
      <c r="T1183" s="11" t="str">
        <f t="shared" si="311"/>
        <v>NA</v>
      </c>
      <c r="U1183" s="13"/>
      <c r="V1183" s="11" t="str">
        <f t="shared" si="312"/>
        <v>NA</v>
      </c>
      <c r="W1183" s="13"/>
      <c r="X1183" s="13" t="str">
        <f t="shared" si="313"/>
        <v>NA</v>
      </c>
      <c r="Y1183" s="13"/>
      <c r="Z1183" s="13" t="str">
        <f t="shared" si="314"/>
        <v>NA</v>
      </c>
      <c r="AA1183" s="13"/>
      <c r="AB1183" s="13">
        <f t="shared" si="315"/>
        <v>0</v>
      </c>
      <c r="AC1183" s="13"/>
      <c r="AD1183" s="13">
        <f t="shared" si="316"/>
        <v>0</v>
      </c>
    </row>
    <row r="1184" spans="1:30" x14ac:dyDescent="0.2">
      <c r="A1184" s="30" t="s">
        <v>23</v>
      </c>
      <c r="B1184" s="30">
        <v>2016</v>
      </c>
      <c r="C1184" s="30"/>
      <c r="D1184" s="31">
        <v>0</v>
      </c>
      <c r="E1184" s="31"/>
      <c r="F1184" s="31">
        <v>0</v>
      </c>
      <c r="G1184" s="31"/>
      <c r="H1184" s="31">
        <v>0</v>
      </c>
      <c r="I1184" s="31"/>
      <c r="J1184" s="9">
        <f t="shared" si="306"/>
        <v>0</v>
      </c>
      <c r="K1184" s="32"/>
      <c r="L1184" s="11" t="str">
        <f t="shared" si="307"/>
        <v>NA</v>
      </c>
      <c r="M1184" s="32"/>
      <c r="N1184" s="11" t="str">
        <f t="shared" si="308"/>
        <v>NA</v>
      </c>
      <c r="O1184" s="13"/>
      <c r="P1184" s="11" t="str">
        <f t="shared" si="309"/>
        <v>NA</v>
      </c>
      <c r="Q1184" s="11"/>
      <c r="R1184" s="11" t="str">
        <f t="shared" si="310"/>
        <v>NA</v>
      </c>
      <c r="S1184" s="11"/>
      <c r="T1184" s="11" t="str">
        <f t="shared" si="311"/>
        <v>NA</v>
      </c>
      <c r="U1184" s="13"/>
      <c r="V1184" s="11" t="str">
        <f t="shared" si="312"/>
        <v>NA</v>
      </c>
      <c r="W1184" s="13"/>
      <c r="X1184" s="13" t="str">
        <f t="shared" si="313"/>
        <v>NA</v>
      </c>
      <c r="Y1184" s="13"/>
      <c r="Z1184" s="13" t="str">
        <f t="shared" si="314"/>
        <v>NA</v>
      </c>
      <c r="AA1184" s="13"/>
      <c r="AB1184" s="13" t="str">
        <f t="shared" si="315"/>
        <v>NA</v>
      </c>
      <c r="AC1184" s="13"/>
      <c r="AD1184" s="13">
        <f t="shared" si="316"/>
        <v>0</v>
      </c>
    </row>
    <row r="1185" spans="1:30" x14ac:dyDescent="0.2">
      <c r="A1185" s="30" t="s">
        <v>23</v>
      </c>
      <c r="B1185" s="30">
        <v>2017</v>
      </c>
      <c r="C1185" s="32"/>
      <c r="D1185" s="31">
        <v>0</v>
      </c>
      <c r="E1185" s="31"/>
      <c r="F1185" s="31">
        <v>0</v>
      </c>
      <c r="G1185" s="31"/>
      <c r="H1185" s="31">
        <v>0</v>
      </c>
      <c r="I1185" s="31"/>
      <c r="J1185" s="9">
        <f t="shared" si="306"/>
        <v>0</v>
      </c>
      <c r="K1185" s="32"/>
      <c r="L1185" s="11" t="str">
        <f t="shared" si="307"/>
        <v>NA</v>
      </c>
      <c r="M1185" s="32"/>
      <c r="N1185" s="11" t="str">
        <f t="shared" si="308"/>
        <v>NA</v>
      </c>
      <c r="O1185" s="13"/>
      <c r="P1185" s="11" t="str">
        <f t="shared" si="309"/>
        <v>NA</v>
      </c>
      <c r="Q1185" s="11"/>
      <c r="R1185" s="11" t="str">
        <f t="shared" si="310"/>
        <v>NA</v>
      </c>
      <c r="S1185" s="11"/>
      <c r="T1185" s="11" t="str">
        <f t="shared" si="311"/>
        <v>NA</v>
      </c>
      <c r="U1185" s="13"/>
      <c r="V1185" s="11" t="str">
        <f t="shared" si="312"/>
        <v>NA</v>
      </c>
      <c r="W1185" s="13"/>
      <c r="X1185" s="13" t="str">
        <f t="shared" si="313"/>
        <v>NA</v>
      </c>
      <c r="Y1185" s="13"/>
      <c r="Z1185" s="13" t="str">
        <f t="shared" si="314"/>
        <v>NA</v>
      </c>
      <c r="AA1185" s="13"/>
      <c r="AB1185" s="13" t="str">
        <f t="shared" si="315"/>
        <v>NA</v>
      </c>
      <c r="AC1185" s="13"/>
      <c r="AD1185" s="13" t="str">
        <f t="shared" si="316"/>
        <v>NA</v>
      </c>
    </row>
    <row r="1186" spans="1:30" x14ac:dyDescent="0.2">
      <c r="A1186" s="32" t="s">
        <v>23</v>
      </c>
      <c r="B1186" s="32">
        <v>2018</v>
      </c>
      <c r="C1186" s="32"/>
      <c r="D1186" s="31">
        <v>0</v>
      </c>
      <c r="E1186" s="31"/>
      <c r="F1186" s="31">
        <v>0</v>
      </c>
      <c r="G1186" s="31"/>
      <c r="H1186" s="31">
        <v>0</v>
      </c>
      <c r="I1186" s="31"/>
      <c r="J1186" s="9">
        <f t="shared" si="306"/>
        <v>0</v>
      </c>
      <c r="K1186" s="32"/>
      <c r="L1186" s="11" t="str">
        <f t="shared" si="307"/>
        <v>NA</v>
      </c>
      <c r="M1186" s="32"/>
      <c r="N1186" s="11" t="str">
        <f t="shared" si="308"/>
        <v>NA</v>
      </c>
      <c r="O1186" s="13"/>
      <c r="P1186" s="11" t="str">
        <f t="shared" si="309"/>
        <v>NA</v>
      </c>
      <c r="Q1186" s="11"/>
      <c r="R1186" s="11" t="str">
        <f t="shared" si="310"/>
        <v>NA</v>
      </c>
      <c r="S1186" s="11"/>
      <c r="T1186" s="11" t="str">
        <f t="shared" si="311"/>
        <v>NA</v>
      </c>
      <c r="U1186" s="13"/>
      <c r="V1186" s="11" t="str">
        <f t="shared" si="312"/>
        <v>NA</v>
      </c>
      <c r="W1186" s="13"/>
      <c r="X1186" s="13" t="str">
        <f t="shared" si="313"/>
        <v>NA</v>
      </c>
      <c r="Y1186" s="13"/>
      <c r="Z1186" s="13" t="str">
        <f t="shared" si="314"/>
        <v>NA</v>
      </c>
      <c r="AA1186" s="13"/>
      <c r="AB1186" s="13" t="str">
        <f t="shared" si="315"/>
        <v>NA</v>
      </c>
      <c r="AC1186" s="13"/>
      <c r="AD1186" s="13" t="str">
        <f t="shared" si="316"/>
        <v>NA</v>
      </c>
    </row>
    <row r="1187" spans="1:30" x14ac:dyDescent="0.2">
      <c r="A1187" s="32" t="s">
        <v>23</v>
      </c>
      <c r="B1187" s="32">
        <v>2019</v>
      </c>
      <c r="C1187" s="32"/>
      <c r="D1187" s="31">
        <v>0</v>
      </c>
      <c r="E1187" s="31"/>
      <c r="F1187" s="31">
        <v>0</v>
      </c>
      <c r="G1187" s="31"/>
      <c r="H1187" s="31">
        <v>0</v>
      </c>
      <c r="I1187" s="31"/>
      <c r="J1187" s="9">
        <f t="shared" si="306"/>
        <v>0</v>
      </c>
      <c r="K1187" s="32"/>
      <c r="L1187" s="11" t="str">
        <f t="shared" si="307"/>
        <v>NA</v>
      </c>
      <c r="M1187" s="32"/>
      <c r="N1187" s="11" t="str">
        <f t="shared" si="308"/>
        <v>NA</v>
      </c>
      <c r="O1187" s="13"/>
      <c r="P1187" s="11" t="str">
        <f t="shared" si="309"/>
        <v>NA</v>
      </c>
      <c r="Q1187" s="11"/>
      <c r="R1187" s="11" t="str">
        <f t="shared" si="310"/>
        <v>NA</v>
      </c>
      <c r="S1187" s="11"/>
      <c r="T1187" s="11" t="str">
        <f t="shared" si="311"/>
        <v>NA</v>
      </c>
      <c r="U1187" s="13"/>
      <c r="V1187" s="11" t="str">
        <f t="shared" si="312"/>
        <v>NA</v>
      </c>
      <c r="W1187" s="13"/>
      <c r="X1187" s="13" t="str">
        <f t="shared" si="313"/>
        <v>NA</v>
      </c>
      <c r="Y1187" s="13"/>
      <c r="Z1187" s="13" t="str">
        <f t="shared" si="314"/>
        <v>NA</v>
      </c>
      <c r="AA1187" s="13"/>
      <c r="AB1187" s="13" t="str">
        <f t="shared" si="315"/>
        <v>NA</v>
      </c>
      <c r="AC1187" s="13"/>
      <c r="AD1187" s="13" t="str">
        <f t="shared" si="316"/>
        <v>NA</v>
      </c>
    </row>
    <row r="1188" spans="1:30" x14ac:dyDescent="0.2">
      <c r="A1188" s="32" t="s">
        <v>23</v>
      </c>
      <c r="B1188" s="32">
        <v>2020</v>
      </c>
      <c r="C1188" s="32"/>
      <c r="D1188" s="31">
        <v>0</v>
      </c>
      <c r="E1188" s="31"/>
      <c r="F1188" s="31">
        <v>0</v>
      </c>
      <c r="G1188" s="31"/>
      <c r="H1188" s="31">
        <v>0</v>
      </c>
      <c r="I1188" s="31"/>
      <c r="J1188" s="9">
        <f t="shared" si="306"/>
        <v>0</v>
      </c>
      <c r="K1188" s="32"/>
      <c r="L1188" s="11" t="str">
        <f t="shared" si="307"/>
        <v>NA</v>
      </c>
      <c r="M1188" s="32"/>
      <c r="N1188" s="11" t="str">
        <f t="shared" si="308"/>
        <v>NA</v>
      </c>
      <c r="O1188" s="13"/>
      <c r="P1188" s="11" t="str">
        <f t="shared" si="309"/>
        <v>NA</v>
      </c>
      <c r="Q1188" s="11"/>
      <c r="R1188" s="11" t="str">
        <f t="shared" si="310"/>
        <v>NA</v>
      </c>
      <c r="S1188" s="11"/>
      <c r="T1188" s="11" t="str">
        <f t="shared" si="311"/>
        <v>NA</v>
      </c>
      <c r="U1188" s="13"/>
      <c r="V1188" s="11" t="str">
        <f t="shared" si="312"/>
        <v>NA</v>
      </c>
      <c r="W1188" s="13"/>
      <c r="X1188" s="13" t="str">
        <f t="shared" si="313"/>
        <v>NA</v>
      </c>
      <c r="Y1188" s="13"/>
      <c r="Z1188" s="13" t="str">
        <f t="shared" si="314"/>
        <v>NA</v>
      </c>
      <c r="AA1188" s="13"/>
      <c r="AB1188" s="13" t="str">
        <f t="shared" si="315"/>
        <v>NA</v>
      </c>
      <c r="AC1188" s="13"/>
      <c r="AD1188" s="13" t="str">
        <f t="shared" si="316"/>
        <v>NA</v>
      </c>
    </row>
    <row r="1189" spans="1:30" x14ac:dyDescent="0.2">
      <c r="A1189" s="32" t="s">
        <v>23</v>
      </c>
      <c r="B1189" s="32">
        <v>2021</v>
      </c>
      <c r="C1189" s="32"/>
      <c r="D1189" s="31">
        <v>0</v>
      </c>
      <c r="E1189" s="31"/>
      <c r="F1189" s="31">
        <v>0</v>
      </c>
      <c r="G1189" s="31"/>
      <c r="H1189" s="31">
        <v>0</v>
      </c>
      <c r="I1189" s="31"/>
      <c r="J1189" s="9">
        <f t="shared" si="306"/>
        <v>0</v>
      </c>
      <c r="K1189" s="32"/>
      <c r="L1189" s="11" t="str">
        <f t="shared" si="307"/>
        <v>NA</v>
      </c>
      <c r="M1189" s="32"/>
      <c r="N1189" s="11" t="str">
        <f t="shared" si="308"/>
        <v>NA</v>
      </c>
      <c r="O1189" s="13"/>
      <c r="P1189" s="11" t="str">
        <f t="shared" si="309"/>
        <v>NA</v>
      </c>
      <c r="Q1189" s="11"/>
      <c r="R1189" s="11" t="str">
        <f t="shared" si="310"/>
        <v>NA</v>
      </c>
      <c r="S1189" s="11"/>
      <c r="T1189" s="11" t="str">
        <f t="shared" si="311"/>
        <v>NA</v>
      </c>
      <c r="U1189" s="13"/>
      <c r="V1189" s="11" t="str">
        <f t="shared" si="312"/>
        <v>NA</v>
      </c>
      <c r="W1189" s="13"/>
      <c r="X1189" s="13" t="str">
        <f t="shared" si="313"/>
        <v>NA</v>
      </c>
      <c r="Y1189" s="13"/>
      <c r="Z1189" s="13" t="str">
        <f t="shared" si="314"/>
        <v>NA</v>
      </c>
      <c r="AA1189" s="13"/>
      <c r="AB1189" s="13" t="str">
        <f t="shared" si="315"/>
        <v>NA</v>
      </c>
      <c r="AC1189" s="13"/>
      <c r="AD1189" s="13" t="str">
        <f t="shared" si="316"/>
        <v>NA</v>
      </c>
    </row>
    <row r="1190" spans="1:30" x14ac:dyDescent="0.2">
      <c r="A1190" s="32" t="s">
        <v>23</v>
      </c>
      <c r="B1190" s="32">
        <v>2022</v>
      </c>
      <c r="C1190" s="32"/>
      <c r="D1190" s="31">
        <v>0</v>
      </c>
      <c r="E1190" s="31"/>
      <c r="F1190" s="31">
        <v>0</v>
      </c>
      <c r="G1190" s="31"/>
      <c r="H1190" s="31">
        <v>0</v>
      </c>
      <c r="I1190" s="31"/>
      <c r="J1190" s="9">
        <f t="shared" si="306"/>
        <v>0</v>
      </c>
      <c r="K1190" s="32"/>
      <c r="L1190" s="11" t="str">
        <f t="shared" si="307"/>
        <v>NA</v>
      </c>
      <c r="M1190" s="32"/>
      <c r="N1190" s="11" t="str">
        <f t="shared" si="308"/>
        <v>NA</v>
      </c>
      <c r="O1190" s="13"/>
      <c r="P1190" s="11" t="str">
        <f t="shared" si="309"/>
        <v>NA</v>
      </c>
      <c r="Q1190" s="11"/>
      <c r="R1190" s="11" t="str">
        <f t="shared" si="310"/>
        <v>NA</v>
      </c>
      <c r="S1190" s="11"/>
      <c r="T1190" s="11" t="str">
        <f t="shared" si="311"/>
        <v>NA</v>
      </c>
      <c r="U1190" s="13"/>
      <c r="V1190" s="11" t="str">
        <f t="shared" si="312"/>
        <v>NA</v>
      </c>
      <c r="W1190" s="13"/>
      <c r="X1190" s="13" t="str">
        <f t="shared" si="313"/>
        <v>NA</v>
      </c>
      <c r="Y1190" s="13"/>
      <c r="Z1190" s="13" t="str">
        <f t="shared" si="314"/>
        <v>NA</v>
      </c>
      <c r="AA1190" s="13"/>
      <c r="AB1190" s="13" t="str">
        <f t="shared" si="315"/>
        <v>NA</v>
      </c>
      <c r="AC1190" s="13"/>
      <c r="AD1190" s="13" t="str">
        <f t="shared" si="316"/>
        <v>NA</v>
      </c>
    </row>
    <row r="1191" spans="1:30" x14ac:dyDescent="0.2">
      <c r="A1191" s="30"/>
      <c r="B1191" s="30"/>
      <c r="C1191" s="30"/>
      <c r="E1191" s="31"/>
      <c r="F1191" s="31"/>
      <c r="G1191" s="31"/>
      <c r="H1191" s="31"/>
      <c r="I1191" s="31"/>
      <c r="J1191" s="33"/>
      <c r="K1191" s="32"/>
      <c r="L1191" s="32"/>
      <c r="M1191" s="32"/>
      <c r="N1191" s="32"/>
      <c r="P1191" s="11"/>
      <c r="V1191" s="11"/>
      <c r="AB1191" s="13"/>
      <c r="AD1191" s="13"/>
    </row>
    <row r="1192" spans="1:30" x14ac:dyDescent="0.2">
      <c r="A1192" s="30" t="s">
        <v>41</v>
      </c>
      <c r="B1192" s="30">
        <v>1999</v>
      </c>
      <c r="C1192" s="30"/>
      <c r="D1192" s="31">
        <v>0</v>
      </c>
      <c r="E1192" s="31"/>
      <c r="F1192" s="31">
        <v>0</v>
      </c>
      <c r="G1192" s="31"/>
      <c r="H1192" s="31">
        <v>0</v>
      </c>
      <c r="I1192" s="31"/>
      <c r="J1192" s="9">
        <f>+F1192-H1192</f>
        <v>0</v>
      </c>
      <c r="K1192" s="10"/>
      <c r="L1192" s="11" t="str">
        <f t="shared" ref="L1192:L1215" si="317">+IF(+D1192=0,"NA",+J1192/D1192)</f>
        <v>NA</v>
      </c>
      <c r="M1192" s="12"/>
      <c r="N1192" s="11" t="s">
        <v>42</v>
      </c>
      <c r="O1192" s="13"/>
      <c r="P1192" s="11"/>
      <c r="Q1192" s="11"/>
      <c r="R1192" s="11"/>
      <c r="S1192" s="11"/>
      <c r="T1192" s="11"/>
      <c r="U1192" s="13"/>
      <c r="V1192" s="11"/>
      <c r="W1192" s="13"/>
      <c r="X1192" s="13"/>
      <c r="Y1192" s="13"/>
      <c r="Z1192" s="13"/>
      <c r="AA1192" s="13"/>
      <c r="AB1192" s="13"/>
      <c r="AC1192" s="13"/>
      <c r="AD1192" s="13"/>
    </row>
    <row r="1193" spans="1:30" x14ac:dyDescent="0.2">
      <c r="A1193" s="30" t="s">
        <v>41</v>
      </c>
      <c r="B1193" s="30">
        <v>2000</v>
      </c>
      <c r="C1193" s="30"/>
      <c r="D1193" s="31">
        <v>0</v>
      </c>
      <c r="E1193" s="31"/>
      <c r="F1193" s="31">
        <v>0</v>
      </c>
      <c r="G1193" s="31"/>
      <c r="H1193" s="31">
        <v>0</v>
      </c>
      <c r="I1193" s="31"/>
      <c r="J1193" s="9">
        <f>+F1193-H1193</f>
        <v>0</v>
      </c>
      <c r="K1193" s="32"/>
      <c r="L1193" s="11" t="str">
        <f t="shared" si="317"/>
        <v>NA</v>
      </c>
      <c r="M1193" s="32"/>
      <c r="N1193" s="11" t="str">
        <f t="shared" ref="N1193:N1215" si="318">+IF(SUM(D1192:D1193)=0,"NA",+SUM(J1192,,J1193)/SUM(D1192:D1193))</f>
        <v>NA</v>
      </c>
      <c r="O1193" s="13"/>
      <c r="P1193" s="11"/>
      <c r="Q1193" s="11"/>
      <c r="R1193" s="11"/>
      <c r="S1193" s="11"/>
      <c r="T1193" s="11"/>
      <c r="U1193" s="13"/>
      <c r="V1193" s="11"/>
      <c r="W1193" s="13"/>
      <c r="X1193" s="13"/>
      <c r="Y1193" s="13"/>
      <c r="Z1193" s="13"/>
      <c r="AA1193" s="13"/>
      <c r="AB1193" s="13"/>
      <c r="AC1193" s="13"/>
      <c r="AD1193" s="13"/>
    </row>
    <row r="1194" spans="1:30" x14ac:dyDescent="0.2">
      <c r="A1194" s="30" t="s">
        <v>41</v>
      </c>
      <c r="B1194" s="30">
        <v>2001</v>
      </c>
      <c r="C1194" s="30"/>
      <c r="D1194" s="31">
        <v>0</v>
      </c>
      <c r="E1194" s="31"/>
      <c r="F1194" s="31">
        <v>0</v>
      </c>
      <c r="G1194" s="31"/>
      <c r="H1194" s="31">
        <v>0</v>
      </c>
      <c r="I1194" s="31"/>
      <c r="J1194" s="9">
        <f>+F1194-H1194</f>
        <v>0</v>
      </c>
      <c r="K1194" s="32"/>
      <c r="L1194" s="11" t="str">
        <f t="shared" si="317"/>
        <v>NA</v>
      </c>
      <c r="M1194" s="32"/>
      <c r="N1194" s="11" t="str">
        <f t="shared" si="318"/>
        <v>NA</v>
      </c>
      <c r="O1194" s="13"/>
      <c r="P1194" s="11" t="str">
        <f t="shared" ref="P1194:P1215" si="319">+IF(SUM(D1192:D1194)=0,"NA",+SUM(J1192:J1194)/SUM(D1192:D1194))</f>
        <v>NA</v>
      </c>
      <c r="Q1194" s="11"/>
      <c r="R1194" s="11"/>
      <c r="S1194" s="11"/>
      <c r="T1194" s="11"/>
      <c r="U1194" s="13"/>
      <c r="V1194" s="11"/>
      <c r="W1194" s="13"/>
      <c r="X1194" s="13"/>
      <c r="Y1194" s="13"/>
      <c r="Z1194" s="13"/>
      <c r="AA1194" s="13"/>
      <c r="AB1194" s="13"/>
      <c r="AC1194" s="13"/>
      <c r="AD1194" s="13"/>
    </row>
    <row r="1195" spans="1:30" x14ac:dyDescent="0.2">
      <c r="A1195" s="30" t="s">
        <v>41</v>
      </c>
      <c r="B1195" s="30">
        <v>2002</v>
      </c>
      <c r="C1195" s="30"/>
      <c r="D1195" s="31">
        <v>430946.25</v>
      </c>
      <c r="E1195" s="31"/>
      <c r="F1195" s="31">
        <v>30525.25</v>
      </c>
      <c r="G1195" s="31"/>
      <c r="H1195" s="31">
        <v>0</v>
      </c>
      <c r="I1195" s="31"/>
      <c r="J1195" s="9">
        <f t="shared" ref="J1195:J1202" si="320">+F1195-H1195</f>
        <v>30525.25</v>
      </c>
      <c r="K1195" s="32"/>
      <c r="L1195" s="11">
        <f t="shared" si="317"/>
        <v>7.0833079531380072E-2</v>
      </c>
      <c r="M1195" s="32"/>
      <c r="N1195" s="11">
        <f t="shared" si="318"/>
        <v>7.0833079531380072E-2</v>
      </c>
      <c r="O1195" s="13"/>
      <c r="P1195" s="11">
        <f t="shared" si="319"/>
        <v>7.0833079531380072E-2</v>
      </c>
      <c r="Q1195" s="11"/>
      <c r="R1195" s="11">
        <f t="shared" ref="R1195:R1215" si="321">+IF(SUM(D1192:D1195)=0,"NA",+SUM(J1192:J1195)/SUM(D1192:D1195))</f>
        <v>7.0833079531380072E-2</v>
      </c>
      <c r="S1195" s="11"/>
      <c r="T1195" s="11"/>
      <c r="U1195" s="13"/>
      <c r="V1195" s="11"/>
      <c r="W1195" s="13"/>
      <c r="X1195" s="13"/>
      <c r="Y1195" s="13"/>
      <c r="Z1195" s="13"/>
      <c r="AA1195" s="13"/>
      <c r="AB1195" s="13"/>
      <c r="AC1195" s="13"/>
      <c r="AD1195" s="13"/>
    </row>
    <row r="1196" spans="1:30" x14ac:dyDescent="0.2">
      <c r="A1196" s="30" t="s">
        <v>41</v>
      </c>
      <c r="B1196" s="30">
        <v>2003</v>
      </c>
      <c r="C1196" s="30"/>
      <c r="D1196" s="31">
        <v>0</v>
      </c>
      <c r="E1196" s="31"/>
      <c r="F1196" s="31">
        <v>0</v>
      </c>
      <c r="G1196" s="31"/>
      <c r="H1196" s="31">
        <v>0</v>
      </c>
      <c r="I1196" s="31"/>
      <c r="J1196" s="9">
        <f t="shared" si="320"/>
        <v>0</v>
      </c>
      <c r="K1196" s="32"/>
      <c r="L1196" s="11" t="str">
        <f t="shared" si="317"/>
        <v>NA</v>
      </c>
      <c r="M1196" s="32"/>
      <c r="N1196" s="11">
        <f t="shared" si="318"/>
        <v>7.0833079531380072E-2</v>
      </c>
      <c r="O1196" s="13"/>
      <c r="P1196" s="11">
        <f t="shared" si="319"/>
        <v>7.0833079531380072E-2</v>
      </c>
      <c r="Q1196" s="11"/>
      <c r="R1196" s="11">
        <f t="shared" si="321"/>
        <v>7.0833079531380072E-2</v>
      </c>
      <c r="S1196" s="11"/>
      <c r="T1196" s="11">
        <f t="shared" ref="T1196:T1215" si="322">+IF(SUM(D1192:D1196)=0,"NA",+SUM(J1192:J1196)/SUM(D1192:D1196))</f>
        <v>7.0833079531380072E-2</v>
      </c>
      <c r="U1196" s="13"/>
      <c r="V1196" s="11"/>
      <c r="W1196" s="13"/>
      <c r="X1196" s="13"/>
      <c r="Y1196" s="13"/>
      <c r="Z1196" s="13"/>
      <c r="AA1196" s="13"/>
      <c r="AB1196" s="13"/>
      <c r="AC1196" s="13"/>
      <c r="AD1196" s="13"/>
    </row>
    <row r="1197" spans="1:30" x14ac:dyDescent="0.2">
      <c r="A1197" s="30" t="s">
        <v>41</v>
      </c>
      <c r="B1197" s="30">
        <v>2004</v>
      </c>
      <c r="C1197" s="30"/>
      <c r="D1197" s="31">
        <v>0</v>
      </c>
      <c r="E1197" s="31"/>
      <c r="F1197" s="31">
        <v>0</v>
      </c>
      <c r="G1197" s="31"/>
      <c r="H1197" s="31">
        <v>0</v>
      </c>
      <c r="I1197" s="31"/>
      <c r="J1197" s="9">
        <f t="shared" si="320"/>
        <v>0</v>
      </c>
      <c r="K1197" s="32"/>
      <c r="L1197" s="11" t="str">
        <f t="shared" si="317"/>
        <v>NA</v>
      </c>
      <c r="M1197" s="32"/>
      <c r="N1197" s="11" t="str">
        <f t="shared" si="318"/>
        <v>NA</v>
      </c>
      <c r="O1197" s="13"/>
      <c r="P1197" s="11">
        <f t="shared" si="319"/>
        <v>7.0833079531380072E-2</v>
      </c>
      <c r="Q1197" s="11"/>
      <c r="R1197" s="11">
        <f t="shared" si="321"/>
        <v>7.0833079531380072E-2</v>
      </c>
      <c r="S1197" s="11"/>
      <c r="T1197" s="11">
        <f t="shared" si="322"/>
        <v>7.0833079531380072E-2</v>
      </c>
      <c r="U1197" s="13"/>
      <c r="V1197" s="11">
        <f t="shared" ref="V1197:V1215" si="323">+IF(SUM(D1192:D1197)=0,"NA",+SUM(J1192:J1197)/SUM(D1192:D1197))</f>
        <v>7.0833079531380072E-2</v>
      </c>
      <c r="W1197" s="13"/>
      <c r="X1197" s="13"/>
      <c r="Y1197" s="13"/>
      <c r="Z1197" s="13"/>
      <c r="AA1197" s="13"/>
      <c r="AB1197" s="13"/>
      <c r="AC1197" s="13"/>
      <c r="AD1197" s="13"/>
    </row>
    <row r="1198" spans="1:30" x14ac:dyDescent="0.2">
      <c r="A1198" s="30" t="s">
        <v>41</v>
      </c>
      <c r="B1198" s="30">
        <v>2005</v>
      </c>
      <c r="C1198" s="30"/>
      <c r="D1198" s="31">
        <v>0</v>
      </c>
      <c r="E1198" s="31"/>
      <c r="F1198" s="31">
        <v>0</v>
      </c>
      <c r="G1198" s="31"/>
      <c r="H1198" s="31">
        <v>0</v>
      </c>
      <c r="I1198" s="31"/>
      <c r="J1198" s="9">
        <f t="shared" si="320"/>
        <v>0</v>
      </c>
      <c r="K1198" s="32"/>
      <c r="L1198" s="11" t="str">
        <f t="shared" si="317"/>
        <v>NA</v>
      </c>
      <c r="M1198" s="32"/>
      <c r="N1198" s="11" t="str">
        <f t="shared" si="318"/>
        <v>NA</v>
      </c>
      <c r="O1198" s="13"/>
      <c r="P1198" s="11" t="str">
        <f t="shared" si="319"/>
        <v>NA</v>
      </c>
      <c r="Q1198" s="11"/>
      <c r="R1198" s="11">
        <f t="shared" si="321"/>
        <v>7.0833079531380072E-2</v>
      </c>
      <c r="S1198" s="11"/>
      <c r="T1198" s="11">
        <f t="shared" si="322"/>
        <v>7.0833079531380072E-2</v>
      </c>
      <c r="U1198" s="13"/>
      <c r="V1198" s="11">
        <f t="shared" si="323"/>
        <v>7.0833079531380072E-2</v>
      </c>
      <c r="W1198" s="13"/>
      <c r="X1198" s="13">
        <f t="shared" ref="X1198:X1215" si="324">+IF(SUM(D1192:D1198)=0,"NA",+SUM(J1192:J1198)/SUM(D1192:D1198))</f>
        <v>7.0833079531380072E-2</v>
      </c>
      <c r="Y1198" s="13"/>
      <c r="Z1198" s="13"/>
      <c r="AA1198" s="13"/>
      <c r="AB1198" s="13"/>
      <c r="AC1198" s="13"/>
      <c r="AD1198" s="13"/>
    </row>
    <row r="1199" spans="1:30" x14ac:dyDescent="0.2">
      <c r="A1199" s="30" t="s">
        <v>41</v>
      </c>
      <c r="B1199" s="30">
        <v>2006</v>
      </c>
      <c r="C1199" s="30"/>
      <c r="D1199" s="31">
        <v>0</v>
      </c>
      <c r="E1199" s="31"/>
      <c r="F1199" s="31">
        <v>0</v>
      </c>
      <c r="G1199" s="31"/>
      <c r="H1199" s="31">
        <v>0</v>
      </c>
      <c r="I1199" s="31"/>
      <c r="J1199" s="9">
        <f t="shared" si="320"/>
        <v>0</v>
      </c>
      <c r="K1199" s="32"/>
      <c r="L1199" s="11" t="str">
        <f t="shared" si="317"/>
        <v>NA</v>
      </c>
      <c r="M1199" s="32"/>
      <c r="N1199" s="11" t="str">
        <f t="shared" si="318"/>
        <v>NA</v>
      </c>
      <c r="O1199" s="13"/>
      <c r="P1199" s="11" t="str">
        <f t="shared" si="319"/>
        <v>NA</v>
      </c>
      <c r="Q1199" s="11"/>
      <c r="R1199" s="11" t="str">
        <f t="shared" si="321"/>
        <v>NA</v>
      </c>
      <c r="S1199" s="11"/>
      <c r="T1199" s="11">
        <f t="shared" si="322"/>
        <v>7.0833079531380072E-2</v>
      </c>
      <c r="U1199" s="13"/>
      <c r="V1199" s="11">
        <f t="shared" si="323"/>
        <v>7.0833079531380072E-2</v>
      </c>
      <c r="W1199" s="13"/>
      <c r="X1199" s="13">
        <f t="shared" si="324"/>
        <v>7.0833079531380072E-2</v>
      </c>
      <c r="Y1199" s="13"/>
      <c r="Z1199" s="13">
        <f t="shared" ref="Z1199:Z1215" si="325">+IF(SUM(D1192:D1199)=0,"NA",+SUM(J1192:J1199)/SUM(D1192:D1199))</f>
        <v>7.0833079531380072E-2</v>
      </c>
      <c r="AA1199" s="13"/>
      <c r="AB1199" s="13"/>
      <c r="AC1199" s="13"/>
      <c r="AD1199" s="13"/>
    </row>
    <row r="1200" spans="1:30" x14ac:dyDescent="0.2">
      <c r="A1200" s="30" t="s">
        <v>41</v>
      </c>
      <c r="B1200" s="30">
        <v>2007</v>
      </c>
      <c r="C1200" s="30"/>
      <c r="D1200" s="31">
        <v>0</v>
      </c>
      <c r="E1200" s="31"/>
      <c r="F1200" s="31">
        <v>0</v>
      </c>
      <c r="G1200" s="31"/>
      <c r="H1200" s="31">
        <v>0</v>
      </c>
      <c r="I1200" s="31"/>
      <c r="J1200" s="9">
        <f t="shared" si="320"/>
        <v>0</v>
      </c>
      <c r="K1200" s="32"/>
      <c r="L1200" s="11" t="str">
        <f t="shared" si="317"/>
        <v>NA</v>
      </c>
      <c r="M1200" s="32"/>
      <c r="N1200" s="11" t="str">
        <f t="shared" si="318"/>
        <v>NA</v>
      </c>
      <c r="O1200" s="13"/>
      <c r="P1200" s="11" t="str">
        <f t="shared" si="319"/>
        <v>NA</v>
      </c>
      <c r="Q1200" s="11"/>
      <c r="R1200" s="11" t="str">
        <f t="shared" si="321"/>
        <v>NA</v>
      </c>
      <c r="S1200" s="11"/>
      <c r="T1200" s="11" t="str">
        <f t="shared" si="322"/>
        <v>NA</v>
      </c>
      <c r="U1200" s="13"/>
      <c r="V1200" s="11">
        <f t="shared" si="323"/>
        <v>7.0833079531380072E-2</v>
      </c>
      <c r="W1200" s="13"/>
      <c r="X1200" s="13">
        <f t="shared" si="324"/>
        <v>7.0833079531380072E-2</v>
      </c>
      <c r="Y1200" s="13"/>
      <c r="Z1200" s="13">
        <f t="shared" si="325"/>
        <v>7.0833079531380072E-2</v>
      </c>
      <c r="AA1200" s="13"/>
      <c r="AB1200" s="13">
        <f t="shared" ref="AB1200:AB1215" si="326">+IF(SUM(D1192:D1200)=0,"NA",+SUM(J1192:J1200)/SUM(D1192:D1200))</f>
        <v>7.0833079531380072E-2</v>
      </c>
      <c r="AC1200" s="13"/>
      <c r="AD1200" s="13"/>
    </row>
    <row r="1201" spans="1:30" x14ac:dyDescent="0.2">
      <c r="A1201" s="30" t="s">
        <v>41</v>
      </c>
      <c r="B1201" s="30">
        <v>2008</v>
      </c>
      <c r="C1201" s="30"/>
      <c r="D1201" s="31">
        <v>0</v>
      </c>
      <c r="E1201" s="31"/>
      <c r="F1201" s="31">
        <v>0</v>
      </c>
      <c r="G1201" s="31"/>
      <c r="H1201" s="31">
        <v>0</v>
      </c>
      <c r="I1201" s="31"/>
      <c r="J1201" s="9">
        <f t="shared" si="320"/>
        <v>0</v>
      </c>
      <c r="K1201" s="32"/>
      <c r="L1201" s="11" t="str">
        <f t="shared" si="317"/>
        <v>NA</v>
      </c>
      <c r="M1201" s="32"/>
      <c r="N1201" s="11" t="str">
        <f t="shared" si="318"/>
        <v>NA</v>
      </c>
      <c r="O1201" s="13"/>
      <c r="P1201" s="11" t="str">
        <f t="shared" si="319"/>
        <v>NA</v>
      </c>
      <c r="Q1201" s="11"/>
      <c r="R1201" s="11" t="str">
        <f t="shared" si="321"/>
        <v>NA</v>
      </c>
      <c r="S1201" s="11"/>
      <c r="T1201" s="11" t="str">
        <f t="shared" si="322"/>
        <v>NA</v>
      </c>
      <c r="U1201" s="13"/>
      <c r="V1201" s="11" t="str">
        <f t="shared" si="323"/>
        <v>NA</v>
      </c>
      <c r="W1201" s="13"/>
      <c r="X1201" s="13">
        <f t="shared" si="324"/>
        <v>7.0833079531380072E-2</v>
      </c>
      <c r="Y1201" s="13"/>
      <c r="Z1201" s="13">
        <f t="shared" si="325"/>
        <v>7.0833079531380072E-2</v>
      </c>
      <c r="AA1201" s="13"/>
      <c r="AB1201" s="13">
        <f t="shared" si="326"/>
        <v>7.0833079531380072E-2</v>
      </c>
      <c r="AC1201" s="13"/>
      <c r="AD1201" s="13">
        <f t="shared" ref="AD1201:AD1215" si="327">+IF(SUM(D1192:D1201)=0,"NA",+SUM(J1192:J1201)/SUM(D1192:D1201))</f>
        <v>7.0833079531380072E-2</v>
      </c>
    </row>
    <row r="1202" spans="1:30" x14ac:dyDescent="0.2">
      <c r="A1202" s="30" t="s">
        <v>41</v>
      </c>
      <c r="B1202" s="30">
        <v>2009</v>
      </c>
      <c r="C1202" s="30"/>
      <c r="D1202" s="31">
        <v>2445794.7200000002</v>
      </c>
      <c r="E1202" s="31"/>
      <c r="F1202" s="31">
        <v>0</v>
      </c>
      <c r="G1202" s="31"/>
      <c r="H1202" s="31">
        <v>0</v>
      </c>
      <c r="I1202" s="31"/>
      <c r="J1202" s="9">
        <f t="shared" si="320"/>
        <v>0</v>
      </c>
      <c r="K1202" s="32"/>
      <c r="L1202" s="11">
        <f t="shared" si="317"/>
        <v>0</v>
      </c>
      <c r="M1202" s="32"/>
      <c r="N1202" s="11">
        <f t="shared" si="318"/>
        <v>0</v>
      </c>
      <c r="O1202" s="13"/>
      <c r="P1202" s="11">
        <f t="shared" si="319"/>
        <v>0</v>
      </c>
      <c r="Q1202" s="11"/>
      <c r="R1202" s="11">
        <f t="shared" si="321"/>
        <v>0</v>
      </c>
      <c r="S1202" s="11"/>
      <c r="T1202" s="11">
        <f t="shared" si="322"/>
        <v>0</v>
      </c>
      <c r="U1202" s="13"/>
      <c r="V1202" s="11">
        <f t="shared" si="323"/>
        <v>0</v>
      </c>
      <c r="W1202" s="13"/>
      <c r="X1202" s="13">
        <f t="shared" si="324"/>
        <v>0</v>
      </c>
      <c r="Y1202" s="13"/>
      <c r="Z1202" s="13">
        <f t="shared" si="325"/>
        <v>1.0611052687166339E-2</v>
      </c>
      <c r="AA1202" s="13"/>
      <c r="AB1202" s="13">
        <f t="shared" si="326"/>
        <v>1.0611052687166339E-2</v>
      </c>
      <c r="AC1202" s="13"/>
      <c r="AD1202" s="13">
        <f t="shared" si="327"/>
        <v>1.0611052687166339E-2</v>
      </c>
    </row>
    <row r="1203" spans="1:30" x14ac:dyDescent="0.2">
      <c r="A1203" s="30" t="s">
        <v>41</v>
      </c>
      <c r="B1203" s="30">
        <v>2010</v>
      </c>
      <c r="C1203" s="30"/>
      <c r="D1203" s="31">
        <v>0</v>
      </c>
      <c r="E1203" s="31"/>
      <c r="F1203" s="31">
        <v>0</v>
      </c>
      <c r="G1203" s="31"/>
      <c r="H1203" s="31">
        <v>0</v>
      </c>
      <c r="I1203" s="31"/>
      <c r="J1203" s="9">
        <f t="shared" ref="J1203:J1215" si="328">+F1203-H1203</f>
        <v>0</v>
      </c>
      <c r="K1203" s="32"/>
      <c r="L1203" s="11" t="str">
        <f t="shared" si="317"/>
        <v>NA</v>
      </c>
      <c r="M1203" s="32"/>
      <c r="N1203" s="11">
        <f t="shared" si="318"/>
        <v>0</v>
      </c>
      <c r="O1203" s="13"/>
      <c r="P1203" s="11">
        <f t="shared" si="319"/>
        <v>0</v>
      </c>
      <c r="Q1203" s="11"/>
      <c r="R1203" s="11">
        <f t="shared" si="321"/>
        <v>0</v>
      </c>
      <c r="S1203" s="11"/>
      <c r="T1203" s="11">
        <f t="shared" si="322"/>
        <v>0</v>
      </c>
      <c r="U1203" s="13"/>
      <c r="V1203" s="11">
        <f t="shared" si="323"/>
        <v>0</v>
      </c>
      <c r="W1203" s="13"/>
      <c r="X1203" s="13">
        <f t="shared" si="324"/>
        <v>0</v>
      </c>
      <c r="Y1203" s="13"/>
      <c r="Z1203" s="13">
        <f t="shared" si="325"/>
        <v>0</v>
      </c>
      <c r="AA1203" s="13"/>
      <c r="AB1203" s="13">
        <f t="shared" si="326"/>
        <v>1.0611052687166339E-2</v>
      </c>
      <c r="AC1203" s="13"/>
      <c r="AD1203" s="13">
        <f t="shared" si="327"/>
        <v>1.0611052687166339E-2</v>
      </c>
    </row>
    <row r="1204" spans="1:30" x14ac:dyDescent="0.2">
      <c r="A1204" s="30" t="s">
        <v>41</v>
      </c>
      <c r="B1204" s="30">
        <v>2011</v>
      </c>
      <c r="C1204" s="30"/>
      <c r="D1204" s="31">
        <v>0</v>
      </c>
      <c r="E1204" s="31"/>
      <c r="F1204" s="31">
        <v>0</v>
      </c>
      <c r="G1204" s="31"/>
      <c r="H1204" s="31">
        <v>0</v>
      </c>
      <c r="I1204" s="31"/>
      <c r="J1204" s="9">
        <f t="shared" si="328"/>
        <v>0</v>
      </c>
      <c r="K1204" s="32"/>
      <c r="L1204" s="11" t="str">
        <f t="shared" si="317"/>
        <v>NA</v>
      </c>
      <c r="M1204" s="32"/>
      <c r="N1204" s="11" t="str">
        <f t="shared" si="318"/>
        <v>NA</v>
      </c>
      <c r="O1204" s="13"/>
      <c r="P1204" s="11">
        <f t="shared" si="319"/>
        <v>0</v>
      </c>
      <c r="Q1204" s="11"/>
      <c r="R1204" s="11">
        <f t="shared" si="321"/>
        <v>0</v>
      </c>
      <c r="S1204" s="11"/>
      <c r="T1204" s="11">
        <f t="shared" si="322"/>
        <v>0</v>
      </c>
      <c r="U1204" s="13"/>
      <c r="V1204" s="11">
        <f t="shared" si="323"/>
        <v>0</v>
      </c>
      <c r="W1204" s="13"/>
      <c r="X1204" s="13">
        <f t="shared" si="324"/>
        <v>0</v>
      </c>
      <c r="Y1204" s="13"/>
      <c r="Z1204" s="13">
        <f t="shared" si="325"/>
        <v>0</v>
      </c>
      <c r="AA1204" s="13"/>
      <c r="AB1204" s="13">
        <f t="shared" si="326"/>
        <v>0</v>
      </c>
      <c r="AC1204" s="13"/>
      <c r="AD1204" s="13">
        <f t="shared" si="327"/>
        <v>1.0611052687166339E-2</v>
      </c>
    </row>
    <row r="1205" spans="1:30" x14ac:dyDescent="0.2">
      <c r="A1205" s="30" t="s">
        <v>41</v>
      </c>
      <c r="B1205" s="30">
        <v>2012</v>
      </c>
      <c r="C1205" s="30"/>
      <c r="D1205" s="31">
        <v>0</v>
      </c>
      <c r="E1205" s="31"/>
      <c r="F1205" s="31">
        <v>0</v>
      </c>
      <c r="G1205" s="31"/>
      <c r="H1205" s="31">
        <v>0</v>
      </c>
      <c r="I1205" s="31"/>
      <c r="J1205" s="9">
        <f t="shared" si="328"/>
        <v>0</v>
      </c>
      <c r="K1205" s="32"/>
      <c r="L1205" s="11" t="str">
        <f t="shared" si="317"/>
        <v>NA</v>
      </c>
      <c r="M1205" s="32"/>
      <c r="N1205" s="11" t="str">
        <f t="shared" si="318"/>
        <v>NA</v>
      </c>
      <c r="O1205" s="13"/>
      <c r="P1205" s="11" t="str">
        <f t="shared" si="319"/>
        <v>NA</v>
      </c>
      <c r="Q1205" s="11"/>
      <c r="R1205" s="11">
        <f t="shared" si="321"/>
        <v>0</v>
      </c>
      <c r="S1205" s="11"/>
      <c r="T1205" s="11">
        <f t="shared" si="322"/>
        <v>0</v>
      </c>
      <c r="U1205" s="13"/>
      <c r="V1205" s="11">
        <f t="shared" si="323"/>
        <v>0</v>
      </c>
      <c r="W1205" s="13"/>
      <c r="X1205" s="13">
        <f t="shared" si="324"/>
        <v>0</v>
      </c>
      <c r="Y1205" s="13"/>
      <c r="Z1205" s="13">
        <f t="shared" si="325"/>
        <v>0</v>
      </c>
      <c r="AA1205" s="13"/>
      <c r="AB1205" s="13">
        <f t="shared" si="326"/>
        <v>0</v>
      </c>
      <c r="AC1205" s="13"/>
      <c r="AD1205" s="13">
        <f t="shared" si="327"/>
        <v>0</v>
      </c>
    </row>
    <row r="1206" spans="1:30" x14ac:dyDescent="0.2">
      <c r="A1206" s="30" t="s">
        <v>41</v>
      </c>
      <c r="B1206" s="30">
        <v>2013</v>
      </c>
      <c r="C1206" s="30"/>
      <c r="D1206" s="31">
        <v>0</v>
      </c>
      <c r="E1206" s="31"/>
      <c r="F1206" s="31">
        <v>0</v>
      </c>
      <c r="G1206" s="31"/>
      <c r="H1206" s="31">
        <v>0</v>
      </c>
      <c r="I1206" s="31"/>
      <c r="J1206" s="9">
        <f t="shared" si="328"/>
        <v>0</v>
      </c>
      <c r="K1206" s="32"/>
      <c r="L1206" s="11" t="str">
        <f t="shared" si="317"/>
        <v>NA</v>
      </c>
      <c r="M1206" s="32"/>
      <c r="N1206" s="11" t="str">
        <f t="shared" si="318"/>
        <v>NA</v>
      </c>
      <c r="O1206" s="13"/>
      <c r="P1206" s="11" t="str">
        <f t="shared" si="319"/>
        <v>NA</v>
      </c>
      <c r="Q1206" s="11"/>
      <c r="R1206" s="11" t="str">
        <f t="shared" si="321"/>
        <v>NA</v>
      </c>
      <c r="S1206" s="11"/>
      <c r="T1206" s="11">
        <f t="shared" si="322"/>
        <v>0</v>
      </c>
      <c r="U1206" s="13"/>
      <c r="V1206" s="11">
        <f t="shared" si="323"/>
        <v>0</v>
      </c>
      <c r="W1206" s="13"/>
      <c r="X1206" s="13">
        <f t="shared" si="324"/>
        <v>0</v>
      </c>
      <c r="Y1206" s="13"/>
      <c r="Z1206" s="13">
        <f t="shared" si="325"/>
        <v>0</v>
      </c>
      <c r="AA1206" s="13"/>
      <c r="AB1206" s="13">
        <f t="shared" si="326"/>
        <v>0</v>
      </c>
      <c r="AC1206" s="13"/>
      <c r="AD1206" s="13">
        <f t="shared" si="327"/>
        <v>0</v>
      </c>
    </row>
    <row r="1207" spans="1:30" x14ac:dyDescent="0.2">
      <c r="A1207" s="30" t="s">
        <v>41</v>
      </c>
      <c r="B1207" s="30">
        <v>2014</v>
      </c>
      <c r="C1207" s="30"/>
      <c r="D1207" s="31">
        <v>0</v>
      </c>
      <c r="E1207" s="31"/>
      <c r="F1207" s="31">
        <v>0</v>
      </c>
      <c r="G1207" s="31"/>
      <c r="H1207" s="31">
        <v>0</v>
      </c>
      <c r="I1207" s="31"/>
      <c r="J1207" s="9">
        <f t="shared" si="328"/>
        <v>0</v>
      </c>
      <c r="K1207" s="32"/>
      <c r="L1207" s="11" t="str">
        <f t="shared" si="317"/>
        <v>NA</v>
      </c>
      <c r="M1207" s="32"/>
      <c r="N1207" s="11" t="str">
        <f t="shared" si="318"/>
        <v>NA</v>
      </c>
      <c r="O1207" s="13"/>
      <c r="P1207" s="11" t="str">
        <f t="shared" si="319"/>
        <v>NA</v>
      </c>
      <c r="Q1207" s="11"/>
      <c r="R1207" s="11" t="str">
        <f t="shared" si="321"/>
        <v>NA</v>
      </c>
      <c r="S1207" s="11"/>
      <c r="T1207" s="11" t="str">
        <f t="shared" si="322"/>
        <v>NA</v>
      </c>
      <c r="U1207" s="13"/>
      <c r="V1207" s="11">
        <f t="shared" si="323"/>
        <v>0</v>
      </c>
      <c r="W1207" s="13"/>
      <c r="X1207" s="13">
        <f t="shared" si="324"/>
        <v>0</v>
      </c>
      <c r="Y1207" s="13"/>
      <c r="Z1207" s="13">
        <f t="shared" si="325"/>
        <v>0</v>
      </c>
      <c r="AA1207" s="13"/>
      <c r="AB1207" s="13">
        <f t="shared" si="326"/>
        <v>0</v>
      </c>
      <c r="AC1207" s="13"/>
      <c r="AD1207" s="13">
        <f t="shared" si="327"/>
        <v>0</v>
      </c>
    </row>
    <row r="1208" spans="1:30" x14ac:dyDescent="0.2">
      <c r="A1208" s="30" t="s">
        <v>41</v>
      </c>
      <c r="B1208" s="30">
        <v>2015</v>
      </c>
      <c r="C1208" s="30"/>
      <c r="D1208" s="31">
        <v>0</v>
      </c>
      <c r="E1208" s="31"/>
      <c r="F1208" s="31">
        <v>0</v>
      </c>
      <c r="G1208" s="31"/>
      <c r="H1208" s="31">
        <v>0</v>
      </c>
      <c r="I1208" s="31"/>
      <c r="J1208" s="9">
        <f t="shared" si="328"/>
        <v>0</v>
      </c>
      <c r="K1208" s="32"/>
      <c r="L1208" s="11" t="str">
        <f t="shared" si="317"/>
        <v>NA</v>
      </c>
      <c r="M1208" s="32"/>
      <c r="N1208" s="11" t="str">
        <f t="shared" si="318"/>
        <v>NA</v>
      </c>
      <c r="O1208" s="13"/>
      <c r="P1208" s="11" t="str">
        <f t="shared" si="319"/>
        <v>NA</v>
      </c>
      <c r="Q1208" s="11"/>
      <c r="R1208" s="11" t="str">
        <f t="shared" si="321"/>
        <v>NA</v>
      </c>
      <c r="S1208" s="11"/>
      <c r="T1208" s="11" t="str">
        <f t="shared" si="322"/>
        <v>NA</v>
      </c>
      <c r="U1208" s="13"/>
      <c r="V1208" s="11" t="str">
        <f t="shared" si="323"/>
        <v>NA</v>
      </c>
      <c r="W1208" s="13"/>
      <c r="X1208" s="13">
        <f t="shared" si="324"/>
        <v>0</v>
      </c>
      <c r="Y1208" s="13"/>
      <c r="Z1208" s="13">
        <f t="shared" si="325"/>
        <v>0</v>
      </c>
      <c r="AA1208" s="13"/>
      <c r="AB1208" s="13">
        <f t="shared" si="326"/>
        <v>0</v>
      </c>
      <c r="AC1208" s="13"/>
      <c r="AD1208" s="13">
        <f t="shared" si="327"/>
        <v>0</v>
      </c>
    </row>
    <row r="1209" spans="1:30" x14ac:dyDescent="0.2">
      <c r="A1209" s="30" t="s">
        <v>41</v>
      </c>
      <c r="B1209" s="30">
        <v>2016</v>
      </c>
      <c r="C1209" s="30"/>
      <c r="D1209" s="31">
        <v>0</v>
      </c>
      <c r="E1209" s="31"/>
      <c r="F1209" s="31">
        <v>0</v>
      </c>
      <c r="G1209" s="31"/>
      <c r="H1209" s="31">
        <v>0</v>
      </c>
      <c r="I1209" s="31"/>
      <c r="J1209" s="9">
        <f t="shared" si="328"/>
        <v>0</v>
      </c>
      <c r="K1209" s="32"/>
      <c r="L1209" s="11" t="str">
        <f t="shared" si="317"/>
        <v>NA</v>
      </c>
      <c r="M1209" s="32"/>
      <c r="N1209" s="11" t="str">
        <f t="shared" si="318"/>
        <v>NA</v>
      </c>
      <c r="O1209" s="13"/>
      <c r="P1209" s="11" t="str">
        <f t="shared" si="319"/>
        <v>NA</v>
      </c>
      <c r="Q1209" s="11"/>
      <c r="R1209" s="11" t="str">
        <f t="shared" si="321"/>
        <v>NA</v>
      </c>
      <c r="S1209" s="11"/>
      <c r="T1209" s="11" t="str">
        <f t="shared" si="322"/>
        <v>NA</v>
      </c>
      <c r="U1209" s="13"/>
      <c r="V1209" s="11" t="str">
        <f t="shared" si="323"/>
        <v>NA</v>
      </c>
      <c r="W1209" s="13"/>
      <c r="X1209" s="13" t="str">
        <f t="shared" si="324"/>
        <v>NA</v>
      </c>
      <c r="Y1209" s="13"/>
      <c r="Z1209" s="13">
        <f t="shared" si="325"/>
        <v>0</v>
      </c>
      <c r="AA1209" s="13"/>
      <c r="AB1209" s="13">
        <f t="shared" si="326"/>
        <v>0</v>
      </c>
      <c r="AC1209" s="13"/>
      <c r="AD1209" s="13">
        <f t="shared" si="327"/>
        <v>0</v>
      </c>
    </row>
    <row r="1210" spans="1:30" x14ac:dyDescent="0.2">
      <c r="A1210" s="30" t="s">
        <v>41</v>
      </c>
      <c r="B1210" s="30">
        <v>2017</v>
      </c>
      <c r="C1210" s="32"/>
      <c r="D1210" s="31">
        <v>0</v>
      </c>
      <c r="E1210" s="31"/>
      <c r="F1210" s="31">
        <v>0</v>
      </c>
      <c r="G1210" s="31"/>
      <c r="H1210" s="31">
        <v>0</v>
      </c>
      <c r="I1210" s="31"/>
      <c r="J1210" s="9">
        <f t="shared" si="328"/>
        <v>0</v>
      </c>
      <c r="K1210" s="32"/>
      <c r="L1210" s="11" t="str">
        <f t="shared" si="317"/>
        <v>NA</v>
      </c>
      <c r="M1210" s="32"/>
      <c r="N1210" s="11" t="str">
        <f t="shared" si="318"/>
        <v>NA</v>
      </c>
      <c r="O1210" s="13"/>
      <c r="P1210" s="11" t="str">
        <f t="shared" si="319"/>
        <v>NA</v>
      </c>
      <c r="Q1210" s="11"/>
      <c r="R1210" s="11" t="str">
        <f t="shared" si="321"/>
        <v>NA</v>
      </c>
      <c r="S1210" s="11"/>
      <c r="T1210" s="11" t="str">
        <f t="shared" si="322"/>
        <v>NA</v>
      </c>
      <c r="U1210" s="13"/>
      <c r="V1210" s="11" t="str">
        <f t="shared" si="323"/>
        <v>NA</v>
      </c>
      <c r="W1210" s="13"/>
      <c r="X1210" s="13" t="str">
        <f t="shared" si="324"/>
        <v>NA</v>
      </c>
      <c r="Y1210" s="13"/>
      <c r="Z1210" s="13" t="str">
        <f t="shared" si="325"/>
        <v>NA</v>
      </c>
      <c r="AA1210" s="13"/>
      <c r="AB1210" s="13">
        <f t="shared" si="326"/>
        <v>0</v>
      </c>
      <c r="AC1210" s="13"/>
      <c r="AD1210" s="13">
        <f t="shared" si="327"/>
        <v>0</v>
      </c>
    </row>
    <row r="1211" spans="1:30" x14ac:dyDescent="0.2">
      <c r="A1211" s="32" t="s">
        <v>41</v>
      </c>
      <c r="B1211" s="32">
        <v>2018</v>
      </c>
      <c r="C1211" s="32"/>
      <c r="D1211" s="31">
        <v>0</v>
      </c>
      <c r="E1211" s="31"/>
      <c r="F1211" s="31">
        <v>0</v>
      </c>
      <c r="G1211" s="31"/>
      <c r="H1211" s="31">
        <v>0</v>
      </c>
      <c r="I1211" s="31"/>
      <c r="J1211" s="9">
        <f t="shared" si="328"/>
        <v>0</v>
      </c>
      <c r="K1211" s="32"/>
      <c r="L1211" s="11" t="str">
        <f t="shared" si="317"/>
        <v>NA</v>
      </c>
      <c r="M1211" s="32"/>
      <c r="N1211" s="11" t="str">
        <f t="shared" si="318"/>
        <v>NA</v>
      </c>
      <c r="O1211" s="13"/>
      <c r="P1211" s="11" t="str">
        <f t="shared" si="319"/>
        <v>NA</v>
      </c>
      <c r="Q1211" s="11"/>
      <c r="R1211" s="11" t="str">
        <f t="shared" si="321"/>
        <v>NA</v>
      </c>
      <c r="S1211" s="11"/>
      <c r="T1211" s="11" t="str">
        <f t="shared" si="322"/>
        <v>NA</v>
      </c>
      <c r="U1211" s="13"/>
      <c r="V1211" s="11" t="str">
        <f t="shared" si="323"/>
        <v>NA</v>
      </c>
      <c r="W1211" s="13"/>
      <c r="X1211" s="13" t="str">
        <f t="shared" si="324"/>
        <v>NA</v>
      </c>
      <c r="Y1211" s="13"/>
      <c r="Z1211" s="13" t="str">
        <f t="shared" si="325"/>
        <v>NA</v>
      </c>
      <c r="AA1211" s="13"/>
      <c r="AB1211" s="13" t="str">
        <f t="shared" si="326"/>
        <v>NA</v>
      </c>
      <c r="AC1211" s="13"/>
      <c r="AD1211" s="13">
        <f t="shared" si="327"/>
        <v>0</v>
      </c>
    </row>
    <row r="1212" spans="1:30" x14ac:dyDescent="0.2">
      <c r="A1212" s="32" t="s">
        <v>41</v>
      </c>
      <c r="B1212" s="32">
        <v>2019</v>
      </c>
      <c r="C1212" s="32"/>
      <c r="D1212" s="31">
        <v>0</v>
      </c>
      <c r="E1212" s="31"/>
      <c r="F1212" s="31">
        <v>0</v>
      </c>
      <c r="G1212" s="31"/>
      <c r="H1212" s="31">
        <v>0</v>
      </c>
      <c r="I1212" s="31"/>
      <c r="J1212" s="9">
        <f t="shared" si="328"/>
        <v>0</v>
      </c>
      <c r="K1212" s="32"/>
      <c r="L1212" s="11" t="str">
        <f t="shared" si="317"/>
        <v>NA</v>
      </c>
      <c r="M1212" s="32"/>
      <c r="N1212" s="11" t="str">
        <f t="shared" si="318"/>
        <v>NA</v>
      </c>
      <c r="O1212" s="13"/>
      <c r="P1212" s="11" t="str">
        <f t="shared" si="319"/>
        <v>NA</v>
      </c>
      <c r="Q1212" s="11"/>
      <c r="R1212" s="11" t="str">
        <f t="shared" si="321"/>
        <v>NA</v>
      </c>
      <c r="S1212" s="11"/>
      <c r="T1212" s="11" t="str">
        <f t="shared" si="322"/>
        <v>NA</v>
      </c>
      <c r="U1212" s="13"/>
      <c r="V1212" s="11" t="str">
        <f t="shared" si="323"/>
        <v>NA</v>
      </c>
      <c r="W1212" s="13"/>
      <c r="X1212" s="13" t="str">
        <f t="shared" si="324"/>
        <v>NA</v>
      </c>
      <c r="Y1212" s="13"/>
      <c r="Z1212" s="13" t="str">
        <f t="shared" si="325"/>
        <v>NA</v>
      </c>
      <c r="AA1212" s="13"/>
      <c r="AB1212" s="13" t="str">
        <f t="shared" si="326"/>
        <v>NA</v>
      </c>
      <c r="AC1212" s="13"/>
      <c r="AD1212" s="13" t="str">
        <f t="shared" si="327"/>
        <v>NA</v>
      </c>
    </row>
    <row r="1213" spans="1:30" x14ac:dyDescent="0.2">
      <c r="A1213" s="32" t="s">
        <v>41</v>
      </c>
      <c r="B1213" s="32">
        <v>2020</v>
      </c>
      <c r="C1213" s="32"/>
      <c r="D1213" s="31">
        <v>0</v>
      </c>
      <c r="E1213" s="31"/>
      <c r="F1213" s="31">
        <v>0</v>
      </c>
      <c r="G1213" s="31"/>
      <c r="H1213" s="31">
        <v>0</v>
      </c>
      <c r="I1213" s="31"/>
      <c r="J1213" s="9">
        <f t="shared" si="328"/>
        <v>0</v>
      </c>
      <c r="K1213" s="32"/>
      <c r="L1213" s="11" t="str">
        <f t="shared" si="317"/>
        <v>NA</v>
      </c>
      <c r="M1213" s="32"/>
      <c r="N1213" s="11" t="str">
        <f t="shared" si="318"/>
        <v>NA</v>
      </c>
      <c r="O1213" s="13"/>
      <c r="P1213" s="11" t="str">
        <f t="shared" si="319"/>
        <v>NA</v>
      </c>
      <c r="Q1213" s="11"/>
      <c r="R1213" s="11" t="str">
        <f t="shared" si="321"/>
        <v>NA</v>
      </c>
      <c r="S1213" s="11"/>
      <c r="T1213" s="11" t="str">
        <f t="shared" si="322"/>
        <v>NA</v>
      </c>
      <c r="U1213" s="13"/>
      <c r="V1213" s="11" t="str">
        <f t="shared" si="323"/>
        <v>NA</v>
      </c>
      <c r="W1213" s="13"/>
      <c r="X1213" s="13" t="str">
        <f t="shared" si="324"/>
        <v>NA</v>
      </c>
      <c r="Y1213" s="13"/>
      <c r="Z1213" s="13" t="str">
        <f t="shared" si="325"/>
        <v>NA</v>
      </c>
      <c r="AA1213" s="13"/>
      <c r="AB1213" s="13" t="str">
        <f t="shared" si="326"/>
        <v>NA</v>
      </c>
      <c r="AC1213" s="13"/>
      <c r="AD1213" s="13" t="str">
        <f t="shared" si="327"/>
        <v>NA</v>
      </c>
    </row>
    <row r="1214" spans="1:30" x14ac:dyDescent="0.2">
      <c r="A1214" s="32" t="s">
        <v>41</v>
      </c>
      <c r="B1214" s="32">
        <v>2021</v>
      </c>
      <c r="C1214" s="32"/>
      <c r="D1214" s="31">
        <v>0</v>
      </c>
      <c r="E1214" s="31"/>
      <c r="F1214" s="31">
        <v>0</v>
      </c>
      <c r="G1214" s="31"/>
      <c r="H1214" s="31">
        <v>0</v>
      </c>
      <c r="I1214" s="31"/>
      <c r="J1214" s="9">
        <f t="shared" si="328"/>
        <v>0</v>
      </c>
      <c r="K1214" s="32"/>
      <c r="L1214" s="11" t="str">
        <f t="shared" si="317"/>
        <v>NA</v>
      </c>
      <c r="M1214" s="32"/>
      <c r="N1214" s="11" t="str">
        <f t="shared" si="318"/>
        <v>NA</v>
      </c>
      <c r="O1214" s="13"/>
      <c r="P1214" s="11" t="str">
        <f t="shared" si="319"/>
        <v>NA</v>
      </c>
      <c r="Q1214" s="11"/>
      <c r="R1214" s="11" t="str">
        <f t="shared" si="321"/>
        <v>NA</v>
      </c>
      <c r="S1214" s="11"/>
      <c r="T1214" s="11" t="str">
        <f t="shared" si="322"/>
        <v>NA</v>
      </c>
      <c r="U1214" s="13"/>
      <c r="V1214" s="11" t="str">
        <f t="shared" si="323"/>
        <v>NA</v>
      </c>
      <c r="W1214" s="13"/>
      <c r="X1214" s="13" t="str">
        <f t="shared" si="324"/>
        <v>NA</v>
      </c>
      <c r="Y1214" s="13"/>
      <c r="Z1214" s="13" t="str">
        <f t="shared" si="325"/>
        <v>NA</v>
      </c>
      <c r="AA1214" s="13"/>
      <c r="AB1214" s="13" t="str">
        <f t="shared" si="326"/>
        <v>NA</v>
      </c>
      <c r="AC1214" s="13"/>
      <c r="AD1214" s="13" t="str">
        <f t="shared" si="327"/>
        <v>NA</v>
      </c>
    </row>
    <row r="1215" spans="1:30" x14ac:dyDescent="0.2">
      <c r="A1215" s="32" t="s">
        <v>41</v>
      </c>
      <c r="B1215" s="32">
        <v>2022</v>
      </c>
      <c r="C1215" s="32"/>
      <c r="D1215" s="31">
        <v>0</v>
      </c>
      <c r="E1215" s="31"/>
      <c r="F1215" s="31">
        <v>0</v>
      </c>
      <c r="G1215" s="31"/>
      <c r="H1215" s="31">
        <v>0</v>
      </c>
      <c r="I1215" s="31"/>
      <c r="J1215" s="9">
        <f t="shared" si="328"/>
        <v>0</v>
      </c>
      <c r="K1215" s="32"/>
      <c r="L1215" s="11" t="str">
        <f t="shared" si="317"/>
        <v>NA</v>
      </c>
      <c r="M1215" s="32"/>
      <c r="N1215" s="11" t="str">
        <f t="shared" si="318"/>
        <v>NA</v>
      </c>
      <c r="O1215" s="13"/>
      <c r="P1215" s="11" t="str">
        <f t="shared" si="319"/>
        <v>NA</v>
      </c>
      <c r="Q1215" s="11"/>
      <c r="R1215" s="11" t="str">
        <f t="shared" si="321"/>
        <v>NA</v>
      </c>
      <c r="S1215" s="11"/>
      <c r="T1215" s="11" t="str">
        <f t="shared" si="322"/>
        <v>NA</v>
      </c>
      <c r="U1215" s="13"/>
      <c r="V1215" s="11" t="str">
        <f t="shared" si="323"/>
        <v>NA</v>
      </c>
      <c r="W1215" s="13"/>
      <c r="X1215" s="13" t="str">
        <f t="shared" si="324"/>
        <v>NA</v>
      </c>
      <c r="Y1215" s="13"/>
      <c r="Z1215" s="13" t="str">
        <f t="shared" si="325"/>
        <v>NA</v>
      </c>
      <c r="AA1215" s="13"/>
      <c r="AB1215" s="13" t="str">
        <f t="shared" si="326"/>
        <v>NA</v>
      </c>
      <c r="AC1215" s="13"/>
      <c r="AD1215" s="13" t="str">
        <f t="shared" si="327"/>
        <v>NA</v>
      </c>
    </row>
    <row r="1216" spans="1:30" x14ac:dyDescent="0.2">
      <c r="A1216" s="30"/>
      <c r="B1216" s="30"/>
      <c r="C1216" s="30"/>
      <c r="E1216" s="31"/>
      <c r="F1216" s="31"/>
      <c r="G1216" s="31"/>
      <c r="H1216" s="31"/>
      <c r="I1216" s="31"/>
      <c r="J1216" s="33"/>
      <c r="K1216" s="32"/>
      <c r="L1216" s="32"/>
      <c r="M1216" s="32"/>
      <c r="N1216" s="32"/>
      <c r="P1216" s="11"/>
      <c r="V1216" s="11"/>
      <c r="AB1216" s="13"/>
      <c r="AD1216" s="13"/>
    </row>
    <row r="1217" spans="1:30" x14ac:dyDescent="0.2">
      <c r="A1217" s="30" t="s">
        <v>24</v>
      </c>
      <c r="B1217" s="30">
        <v>1974</v>
      </c>
      <c r="C1217" s="30"/>
      <c r="D1217" s="31">
        <v>53237</v>
      </c>
      <c r="E1217" s="31"/>
      <c r="F1217" s="31">
        <v>11342.88</v>
      </c>
      <c r="G1217" s="31"/>
      <c r="H1217" s="31">
        <v>22762</v>
      </c>
      <c r="I1217" s="31"/>
      <c r="J1217" s="9">
        <f t="shared" ref="J1217:J1265" si="329">+F1217-H1217</f>
        <v>-11419.12</v>
      </c>
      <c r="K1217" s="10"/>
      <c r="L1217" s="11">
        <f t="shared" ref="L1217:L1265" si="330">+IF(+D1217=0,"NA",+J1217/D1217)</f>
        <v>-0.21449593327948607</v>
      </c>
      <c r="M1217" s="12"/>
      <c r="N1217" s="11" t="s">
        <v>42</v>
      </c>
      <c r="O1217" s="13"/>
      <c r="P1217" s="11"/>
      <c r="Q1217" s="11"/>
      <c r="R1217" s="11"/>
      <c r="S1217" s="11"/>
      <c r="T1217" s="11"/>
      <c r="U1217" s="13"/>
      <c r="V1217" s="11"/>
      <c r="W1217" s="13"/>
      <c r="X1217" s="13"/>
      <c r="Y1217" s="13"/>
      <c r="Z1217" s="13"/>
      <c r="AA1217" s="13"/>
      <c r="AB1217" s="13"/>
      <c r="AC1217" s="13"/>
      <c r="AD1217" s="13"/>
    </row>
    <row r="1218" spans="1:30" x14ac:dyDescent="0.2">
      <c r="A1218" s="30" t="s">
        <v>24</v>
      </c>
      <c r="B1218" s="30">
        <v>1975</v>
      </c>
      <c r="C1218" s="30"/>
      <c r="D1218" s="31">
        <v>23153</v>
      </c>
      <c r="E1218" s="31"/>
      <c r="F1218" s="31">
        <v>6229.79</v>
      </c>
      <c r="G1218" s="31"/>
      <c r="H1218" s="31">
        <v>-532.62</v>
      </c>
      <c r="I1218" s="31"/>
      <c r="J1218" s="9">
        <f t="shared" si="329"/>
        <v>6762.41</v>
      </c>
      <c r="K1218" s="32"/>
      <c r="L1218" s="11">
        <f t="shared" si="330"/>
        <v>0.29207489310240575</v>
      </c>
      <c r="M1218" s="32"/>
      <c r="N1218" s="11">
        <f t="shared" ref="N1218:N1265" si="331">+IF(SUM(D1217:D1218)=0,"NA",+SUM(J1217,,J1218)/SUM(D1217:D1218))</f>
        <v>-6.0959680586464213E-2</v>
      </c>
      <c r="O1218" s="13"/>
      <c r="P1218" s="11"/>
      <c r="Q1218" s="11"/>
      <c r="R1218" s="11"/>
      <c r="S1218" s="11"/>
      <c r="T1218" s="11"/>
      <c r="U1218" s="13"/>
      <c r="V1218" s="11"/>
      <c r="W1218" s="13"/>
      <c r="X1218" s="13"/>
      <c r="Y1218" s="13"/>
      <c r="Z1218" s="13"/>
      <c r="AA1218" s="13"/>
      <c r="AB1218" s="13"/>
      <c r="AC1218" s="13"/>
      <c r="AD1218" s="13"/>
    </row>
    <row r="1219" spans="1:30" x14ac:dyDescent="0.2">
      <c r="A1219" s="30" t="s">
        <v>24</v>
      </c>
      <c r="B1219" s="30">
        <v>1976</v>
      </c>
      <c r="C1219" s="30"/>
      <c r="D1219" s="31">
        <v>16184</v>
      </c>
      <c r="E1219" s="31"/>
      <c r="F1219" s="31">
        <v>3147</v>
      </c>
      <c r="G1219" s="31"/>
      <c r="H1219" s="31">
        <v>0</v>
      </c>
      <c r="I1219" s="31"/>
      <c r="J1219" s="9">
        <f t="shared" si="329"/>
        <v>3147</v>
      </c>
      <c r="K1219" s="32"/>
      <c r="L1219" s="11">
        <f t="shared" si="330"/>
        <v>0.194451309935739</v>
      </c>
      <c r="M1219" s="32"/>
      <c r="N1219" s="11">
        <f t="shared" si="331"/>
        <v>0.25191066934438316</v>
      </c>
      <c r="O1219" s="13"/>
      <c r="P1219" s="11">
        <f t="shared" ref="P1219:P1265" si="332">+IF(SUM(D1217:D1219)=0,"NA",+SUM(J1217:J1219)/SUM(D1217:D1219))</f>
        <v>-1.630814267504916E-2</v>
      </c>
      <c r="Q1219" s="11"/>
      <c r="R1219" s="11"/>
      <c r="S1219" s="11"/>
      <c r="T1219" s="11"/>
      <c r="U1219" s="13"/>
      <c r="V1219" s="11"/>
      <c r="W1219" s="13"/>
      <c r="X1219" s="13"/>
      <c r="Y1219" s="13"/>
      <c r="Z1219" s="13"/>
      <c r="AA1219" s="13"/>
      <c r="AB1219" s="13"/>
      <c r="AC1219" s="13"/>
      <c r="AD1219" s="13"/>
    </row>
    <row r="1220" spans="1:30" x14ac:dyDescent="0.2">
      <c r="A1220" s="30" t="s">
        <v>24</v>
      </c>
      <c r="B1220" s="30">
        <v>1977</v>
      </c>
      <c r="C1220" s="30"/>
      <c r="D1220" s="31">
        <v>22007</v>
      </c>
      <c r="E1220" s="31"/>
      <c r="F1220" s="31">
        <v>2219.27</v>
      </c>
      <c r="G1220" s="31"/>
      <c r="H1220" s="31">
        <v>-379.5</v>
      </c>
      <c r="I1220" s="31"/>
      <c r="J1220" s="9">
        <f t="shared" si="329"/>
        <v>2598.77</v>
      </c>
      <c r="K1220" s="32"/>
      <c r="L1220" s="11">
        <f t="shared" si="330"/>
        <v>0.11808833552960421</v>
      </c>
      <c r="M1220" s="32"/>
      <c r="N1220" s="11">
        <f t="shared" si="331"/>
        <v>0.15044827315336076</v>
      </c>
      <c r="O1220" s="13"/>
      <c r="P1220" s="11">
        <f t="shared" si="332"/>
        <v>0.2039022561293688</v>
      </c>
      <c r="Q1220" s="11"/>
      <c r="R1220" s="11">
        <f t="shared" ref="R1220:R1265" si="333">+IF(SUM(D1217:D1220)=0,"NA",+SUM(J1217:J1220)/SUM(D1217:D1220))</f>
        <v>9.5047171869681625E-3</v>
      </c>
      <c r="S1220" s="11"/>
      <c r="T1220" s="11"/>
      <c r="U1220" s="13"/>
      <c r="V1220" s="11"/>
      <c r="W1220" s="13"/>
      <c r="X1220" s="13"/>
      <c r="Y1220" s="13"/>
      <c r="Z1220" s="13"/>
      <c r="AA1220" s="13"/>
      <c r="AB1220" s="13"/>
      <c r="AC1220" s="13"/>
      <c r="AD1220" s="13"/>
    </row>
    <row r="1221" spans="1:30" x14ac:dyDescent="0.2">
      <c r="A1221" s="30" t="s">
        <v>24</v>
      </c>
      <c r="B1221" s="30">
        <v>1978</v>
      </c>
      <c r="C1221" s="30"/>
      <c r="D1221" s="31">
        <v>79248</v>
      </c>
      <c r="E1221" s="31"/>
      <c r="F1221" s="31">
        <v>7038.5</v>
      </c>
      <c r="G1221" s="31"/>
      <c r="H1221" s="31">
        <v>41.57</v>
      </c>
      <c r="I1221" s="31"/>
      <c r="J1221" s="9">
        <f t="shared" si="329"/>
        <v>6996.93</v>
      </c>
      <c r="K1221" s="32"/>
      <c r="L1221" s="11">
        <f t="shared" si="330"/>
        <v>8.8291565717746823E-2</v>
      </c>
      <c r="M1221" s="32"/>
      <c r="N1221" s="11">
        <f t="shared" si="331"/>
        <v>9.4767665794281766E-2</v>
      </c>
      <c r="O1221" s="13"/>
      <c r="P1221" s="11">
        <f t="shared" si="332"/>
        <v>0.10850484081097421</v>
      </c>
      <c r="Q1221" s="11"/>
      <c r="R1221" s="11">
        <f t="shared" si="333"/>
        <v>0.13873556105610563</v>
      </c>
      <c r="S1221" s="11"/>
      <c r="T1221" s="11">
        <f t="shared" ref="T1221:T1265" si="334">+IF(SUM(D1217:D1221)=0,"NA",+SUM(J1217:J1221)/SUM(D1217:D1221))</f>
        <v>4.1717132111293971E-2</v>
      </c>
      <c r="U1221" s="13"/>
      <c r="V1221" s="11"/>
      <c r="W1221" s="13"/>
      <c r="X1221" s="13"/>
      <c r="Y1221" s="13"/>
      <c r="Z1221" s="13"/>
      <c r="AA1221" s="13"/>
      <c r="AB1221" s="13"/>
      <c r="AC1221" s="13"/>
      <c r="AD1221" s="13"/>
    </row>
    <row r="1222" spans="1:30" x14ac:dyDescent="0.2">
      <c r="A1222" s="30" t="s">
        <v>24</v>
      </c>
      <c r="B1222" s="30">
        <v>1979</v>
      </c>
      <c r="C1222" s="30"/>
      <c r="D1222" s="31">
        <v>61681</v>
      </c>
      <c r="E1222" s="31"/>
      <c r="F1222" s="31">
        <v>1925.35</v>
      </c>
      <c r="G1222" s="31"/>
      <c r="H1222" s="31">
        <v>447.33</v>
      </c>
      <c r="I1222" s="31"/>
      <c r="J1222" s="9">
        <f t="shared" si="329"/>
        <v>1478.02</v>
      </c>
      <c r="K1222" s="32"/>
      <c r="L1222" s="11">
        <f t="shared" si="330"/>
        <v>2.3962322271039702E-2</v>
      </c>
      <c r="M1222" s="32"/>
      <c r="N1222" s="11">
        <f t="shared" si="331"/>
        <v>6.0136309773006269E-2</v>
      </c>
      <c r="O1222" s="13"/>
      <c r="P1222" s="11">
        <f t="shared" si="332"/>
        <v>6.796361761673296E-2</v>
      </c>
      <c r="Q1222" s="11"/>
      <c r="R1222" s="11">
        <f t="shared" si="333"/>
        <v>7.9392139347923191E-2</v>
      </c>
      <c r="S1222" s="11"/>
      <c r="T1222" s="11">
        <f t="shared" si="334"/>
        <v>0.10373668260222571</v>
      </c>
      <c r="U1222" s="13"/>
      <c r="V1222" s="11">
        <f t="shared" ref="V1222:V1265" si="335">+IF(SUM(D1217:D1222)=0,"NA",+SUM(J1217:J1222)/SUM(D1217:D1222))</f>
        <v>3.7431059449727994E-2</v>
      </c>
      <c r="W1222" s="13"/>
      <c r="X1222" s="13"/>
      <c r="Y1222" s="13"/>
      <c r="Z1222" s="13"/>
      <c r="AA1222" s="13"/>
      <c r="AB1222" s="13"/>
      <c r="AC1222" s="13"/>
      <c r="AD1222" s="13"/>
    </row>
    <row r="1223" spans="1:30" x14ac:dyDescent="0.2">
      <c r="A1223" s="30" t="s">
        <v>24</v>
      </c>
      <c r="B1223" s="30">
        <v>1980</v>
      </c>
      <c r="C1223" s="30"/>
      <c r="D1223" s="31">
        <v>72831</v>
      </c>
      <c r="E1223" s="31"/>
      <c r="F1223" s="31">
        <v>10122.69</v>
      </c>
      <c r="G1223" s="31"/>
      <c r="H1223" s="31">
        <v>-2490.9</v>
      </c>
      <c r="I1223" s="31"/>
      <c r="J1223" s="9">
        <f t="shared" si="329"/>
        <v>12613.59</v>
      </c>
      <c r="K1223" s="32"/>
      <c r="L1223" s="11">
        <f t="shared" si="330"/>
        <v>0.17318985047575894</v>
      </c>
      <c r="M1223" s="32"/>
      <c r="N1223" s="11">
        <f t="shared" si="331"/>
        <v>0.10476098786725348</v>
      </c>
      <c r="O1223" s="13"/>
      <c r="P1223" s="11">
        <f t="shared" si="332"/>
        <v>9.8655220808383237E-2</v>
      </c>
      <c r="Q1223" s="11"/>
      <c r="R1223" s="11">
        <f t="shared" si="333"/>
        <v>0.10046914962653807</v>
      </c>
      <c r="S1223" s="11"/>
      <c r="T1223" s="11">
        <f t="shared" si="334"/>
        <v>0.10650606665581801</v>
      </c>
      <c r="U1223" s="13"/>
      <c r="V1223" s="11">
        <f t="shared" si="335"/>
        <v>0.12212370594393393</v>
      </c>
      <c r="W1223" s="13"/>
      <c r="X1223" s="13">
        <f t="shared" ref="X1223:X1265" si="336">+IF(SUM(D1217:D1223)=0,"NA",+SUM(J1217:J1223)/SUM(D1217:D1223))</f>
        <v>6.7544412668536669E-2</v>
      </c>
      <c r="Y1223" s="13"/>
      <c r="Z1223" s="13"/>
      <c r="AA1223" s="13"/>
      <c r="AB1223" s="13"/>
      <c r="AC1223" s="13"/>
      <c r="AD1223" s="13"/>
    </row>
    <row r="1224" spans="1:30" x14ac:dyDescent="0.2">
      <c r="A1224" s="30" t="s">
        <v>24</v>
      </c>
      <c r="B1224" s="30">
        <v>1981</v>
      </c>
      <c r="C1224" s="30"/>
      <c r="D1224" s="31">
        <v>24943</v>
      </c>
      <c r="E1224" s="31"/>
      <c r="F1224" s="31">
        <v>5779.15</v>
      </c>
      <c r="G1224" s="31"/>
      <c r="H1224" s="31">
        <v>671.75</v>
      </c>
      <c r="I1224" s="31"/>
      <c r="J1224" s="9">
        <f t="shared" si="329"/>
        <v>5107.3999999999996</v>
      </c>
      <c r="K1224" s="32"/>
      <c r="L1224" s="11">
        <f t="shared" si="330"/>
        <v>0.20476285931924787</v>
      </c>
      <c r="M1224" s="32"/>
      <c r="N1224" s="11">
        <f t="shared" si="331"/>
        <v>0.18124440035183176</v>
      </c>
      <c r="O1224" s="13"/>
      <c r="P1224" s="11">
        <f t="shared" si="332"/>
        <v>0.12040393841522688</v>
      </c>
      <c r="Q1224" s="11"/>
      <c r="R1224" s="11">
        <f t="shared" si="333"/>
        <v>0.10974281848154402</v>
      </c>
      <c r="S1224" s="11"/>
      <c r="T1224" s="11">
        <f t="shared" si="334"/>
        <v>0.1104472785854014</v>
      </c>
      <c r="U1224" s="13"/>
      <c r="V1224" s="11">
        <f t="shared" si="335"/>
        <v>0.11535717639241008</v>
      </c>
      <c r="W1224" s="13"/>
      <c r="X1224" s="13">
        <f t="shared" si="336"/>
        <v>0.12899352434785219</v>
      </c>
      <c r="Y1224" s="13"/>
      <c r="Z1224" s="13">
        <f t="shared" ref="Z1224:Z1265" si="337">+IF(SUM(D1217:D1224)=0,"NA",+SUM(J1217:J1224)/SUM(D1217:D1224))</f>
        <v>7.7232481516287185E-2</v>
      </c>
      <c r="AA1224" s="13"/>
      <c r="AB1224" s="13"/>
      <c r="AC1224" s="13"/>
      <c r="AD1224" s="13"/>
    </row>
    <row r="1225" spans="1:30" x14ac:dyDescent="0.2">
      <c r="A1225" s="30" t="s">
        <v>24</v>
      </c>
      <c r="B1225" s="30">
        <v>1982</v>
      </c>
      <c r="C1225" s="30"/>
      <c r="D1225" s="31">
        <v>158002</v>
      </c>
      <c r="E1225" s="31"/>
      <c r="F1225" s="31">
        <v>8194.25</v>
      </c>
      <c r="G1225" s="31"/>
      <c r="H1225" s="31">
        <v>0</v>
      </c>
      <c r="I1225" s="31"/>
      <c r="J1225" s="9">
        <f t="shared" si="329"/>
        <v>8194.25</v>
      </c>
      <c r="K1225" s="32"/>
      <c r="L1225" s="11">
        <f t="shared" si="330"/>
        <v>5.1861685295122847E-2</v>
      </c>
      <c r="M1225" s="32"/>
      <c r="N1225" s="11">
        <f t="shared" si="331"/>
        <v>7.2708464292546932E-2</v>
      </c>
      <c r="O1225" s="13"/>
      <c r="P1225" s="11">
        <f t="shared" si="332"/>
        <v>0.10132006130364067</v>
      </c>
      <c r="Q1225" s="11"/>
      <c r="R1225" s="11">
        <f t="shared" si="333"/>
        <v>8.6289670727059106E-2</v>
      </c>
      <c r="S1225" s="11"/>
      <c r="T1225" s="11">
        <f t="shared" si="334"/>
        <v>8.6689580418699036E-2</v>
      </c>
      <c r="U1225" s="13"/>
      <c r="V1225" s="11">
        <f t="shared" si="335"/>
        <v>8.8339861288905017E-2</v>
      </c>
      <c r="W1225" s="13"/>
      <c r="X1225" s="13">
        <f t="shared" si="336"/>
        <v>9.2288639122916738E-2</v>
      </c>
      <c r="Y1225" s="13"/>
      <c r="Z1225" s="13">
        <f t="shared" si="337"/>
        <v>0.10238723368023946</v>
      </c>
      <c r="AA1225" s="13"/>
      <c r="AB1225" s="13">
        <f t="shared" ref="AB1225:AB1265" si="338">+IF(SUM(D1217:D1225)=0,"NA",+SUM(J1217:J1225)/SUM(D1217:D1225))</f>
        <v>6.9392179719374281E-2</v>
      </c>
      <c r="AC1225" s="13"/>
      <c r="AD1225" s="13"/>
    </row>
    <row r="1226" spans="1:30" x14ac:dyDescent="0.2">
      <c r="A1226" s="30" t="s">
        <v>24</v>
      </c>
      <c r="B1226" s="30">
        <v>1983</v>
      </c>
      <c r="C1226" s="30"/>
      <c r="D1226" s="31">
        <v>72892</v>
      </c>
      <c r="E1226" s="31"/>
      <c r="F1226" s="31">
        <v>4309.33</v>
      </c>
      <c r="G1226" s="31"/>
      <c r="H1226" s="31">
        <v>0</v>
      </c>
      <c r="I1226" s="31"/>
      <c r="J1226" s="9">
        <f t="shared" si="329"/>
        <v>4309.33</v>
      </c>
      <c r="K1226" s="32"/>
      <c r="L1226" s="11">
        <f t="shared" si="330"/>
        <v>5.911938209954453E-2</v>
      </c>
      <c r="M1226" s="32"/>
      <c r="N1226" s="11">
        <f t="shared" si="331"/>
        <v>5.4152901331346849E-2</v>
      </c>
      <c r="O1226" s="13"/>
      <c r="P1226" s="11">
        <f t="shared" si="332"/>
        <v>6.8836720255475159E-2</v>
      </c>
      <c r="Q1226" s="11"/>
      <c r="R1226" s="11">
        <f t="shared" si="333"/>
        <v>9.1960793262501977E-2</v>
      </c>
      <c r="S1226" s="11"/>
      <c r="T1226" s="11">
        <f t="shared" si="334"/>
        <v>8.1216014387125376E-2</v>
      </c>
      <c r="U1226" s="13"/>
      <c r="V1226" s="11">
        <f t="shared" si="335"/>
        <v>8.2410066503832022E-2</v>
      </c>
      <c r="W1226" s="13"/>
      <c r="X1226" s="13">
        <f t="shared" si="336"/>
        <v>8.4007229396017929E-2</v>
      </c>
      <c r="Y1226" s="13"/>
      <c r="Z1226" s="13">
        <f t="shared" si="337"/>
        <v>8.7527255468817691E-2</v>
      </c>
      <c r="AA1226" s="13"/>
      <c r="AB1226" s="13">
        <f t="shared" si="338"/>
        <v>9.6447062856324914E-2</v>
      </c>
      <c r="AC1226" s="13"/>
      <c r="AD1226" s="13">
        <f t="shared" ref="AD1226:AD1265" si="339">+IF(SUM(D1217:D1226)=0,"NA",+SUM(J1217:J1226)/SUM(D1217:D1226))</f>
        <v>6.8110370469274775E-2</v>
      </c>
    </row>
    <row r="1227" spans="1:30" x14ac:dyDescent="0.2">
      <c r="A1227" s="30" t="s">
        <v>24</v>
      </c>
      <c r="B1227" s="30">
        <v>1984</v>
      </c>
      <c r="C1227" s="30"/>
      <c r="D1227" s="31">
        <v>19186</v>
      </c>
      <c r="E1227" s="31"/>
      <c r="F1227" s="31">
        <v>27</v>
      </c>
      <c r="G1227" s="31"/>
      <c r="H1227" s="31">
        <v>204.11</v>
      </c>
      <c r="I1227" s="31"/>
      <c r="J1227" s="9">
        <f t="shared" si="329"/>
        <v>-177.11</v>
      </c>
      <c r="K1227" s="32"/>
      <c r="L1227" s="11">
        <f t="shared" si="330"/>
        <v>-9.2312102574794129E-3</v>
      </c>
      <c r="M1227" s="32"/>
      <c r="N1227" s="11">
        <f t="shared" si="331"/>
        <v>4.4877386563565679E-2</v>
      </c>
      <c r="O1227" s="13"/>
      <c r="P1227" s="11">
        <f t="shared" si="332"/>
        <v>4.9290107165706969E-2</v>
      </c>
      <c r="Q1227" s="11"/>
      <c r="R1227" s="11">
        <f t="shared" si="333"/>
        <v>6.3390589150725568E-2</v>
      </c>
      <c r="S1227" s="11"/>
      <c r="T1227" s="11">
        <f t="shared" si="334"/>
        <v>8.63795155438776E-2</v>
      </c>
      <c r="U1227" s="13"/>
      <c r="V1227" s="11">
        <f t="shared" si="335"/>
        <v>7.697871976754124E-2</v>
      </c>
      <c r="W1227" s="13"/>
      <c r="X1227" s="13">
        <f t="shared" si="336"/>
        <v>7.8812908795927852E-2</v>
      </c>
      <c r="Y1227" s="13"/>
      <c r="Z1227" s="13">
        <f t="shared" si="337"/>
        <v>8.0505060788190835E-2</v>
      </c>
      <c r="AA1227" s="13"/>
      <c r="AB1227" s="13">
        <f t="shared" si="338"/>
        <v>8.4004485989821132E-2</v>
      </c>
      <c r="AC1227" s="13"/>
      <c r="AD1227" s="13">
        <f t="shared" si="339"/>
        <v>9.276147144204884E-2</v>
      </c>
    </row>
    <row r="1228" spans="1:30" x14ac:dyDescent="0.2">
      <c r="A1228" s="30" t="s">
        <v>24</v>
      </c>
      <c r="B1228" s="30">
        <v>1985</v>
      </c>
      <c r="C1228" s="30"/>
      <c r="D1228" s="31">
        <v>52981</v>
      </c>
      <c r="E1228" s="31"/>
      <c r="F1228" s="31">
        <v>300</v>
      </c>
      <c r="G1228" s="31"/>
      <c r="H1228" s="31">
        <v>0</v>
      </c>
      <c r="I1228" s="31"/>
      <c r="J1228" s="9">
        <f t="shared" si="329"/>
        <v>300</v>
      </c>
      <c r="K1228" s="32"/>
      <c r="L1228" s="11">
        <f t="shared" si="330"/>
        <v>5.6624072780808218E-3</v>
      </c>
      <c r="M1228" s="32"/>
      <c r="N1228" s="11">
        <f t="shared" si="331"/>
        <v>1.7028558759543833E-3</v>
      </c>
      <c r="O1228" s="13"/>
      <c r="P1228" s="11">
        <f t="shared" si="332"/>
        <v>3.0554601920597828E-2</v>
      </c>
      <c r="Q1228" s="11"/>
      <c r="R1228" s="11">
        <f t="shared" si="333"/>
        <v>4.1663130524877828E-2</v>
      </c>
      <c r="S1228" s="11"/>
      <c r="T1228" s="11">
        <f t="shared" si="334"/>
        <v>5.4066017487591614E-2</v>
      </c>
      <c r="U1228" s="13"/>
      <c r="V1228" s="11">
        <f t="shared" si="335"/>
        <v>7.57106041139122E-2</v>
      </c>
      <c r="W1228" s="13"/>
      <c r="X1228" s="13">
        <f t="shared" si="336"/>
        <v>6.8809468212991554E-2</v>
      </c>
      <c r="Y1228" s="13"/>
      <c r="Z1228" s="13">
        <f t="shared" si="337"/>
        <v>7.1659264919780571E-2</v>
      </c>
      <c r="AA1228" s="13"/>
      <c r="AB1228" s="13">
        <f t="shared" si="338"/>
        <v>7.3471640080812958E-2</v>
      </c>
      <c r="AC1228" s="13"/>
      <c r="AD1228" s="13">
        <f t="shared" si="339"/>
        <v>7.6847651972997907E-2</v>
      </c>
    </row>
    <row r="1229" spans="1:30" x14ac:dyDescent="0.2">
      <c r="A1229" s="30" t="s">
        <v>24</v>
      </c>
      <c r="B1229" s="30">
        <v>1986</v>
      </c>
      <c r="C1229" s="30"/>
      <c r="D1229" s="31">
        <v>183993</v>
      </c>
      <c r="E1229" s="31"/>
      <c r="F1229" s="31">
        <v>11893.02</v>
      </c>
      <c r="G1229" s="31"/>
      <c r="H1229" s="31">
        <v>0</v>
      </c>
      <c r="I1229" s="31"/>
      <c r="J1229" s="9">
        <f t="shared" si="329"/>
        <v>11893.02</v>
      </c>
      <c r="K1229" s="32"/>
      <c r="L1229" s="11">
        <f t="shared" si="330"/>
        <v>6.4638437331855023E-2</v>
      </c>
      <c r="M1229" s="32"/>
      <c r="N1229" s="11">
        <f t="shared" si="331"/>
        <v>5.1452986403571703E-2</v>
      </c>
      <c r="O1229" s="13"/>
      <c r="P1229" s="11">
        <f t="shared" si="332"/>
        <v>4.6907831043098064E-2</v>
      </c>
      <c r="Q1229" s="11"/>
      <c r="R1229" s="11">
        <f t="shared" si="333"/>
        <v>4.9612948713273285E-2</v>
      </c>
      <c r="S1229" s="11"/>
      <c r="T1229" s="11">
        <f t="shared" si="334"/>
        <v>5.0342446628094624E-2</v>
      </c>
      <c r="U1229" s="13"/>
      <c r="V1229" s="11">
        <f t="shared" si="335"/>
        <v>5.7865358586085464E-2</v>
      </c>
      <c r="W1229" s="13"/>
      <c r="X1229" s="13">
        <f t="shared" si="336"/>
        <v>7.2227184744916448E-2</v>
      </c>
      <c r="Y1229" s="13"/>
      <c r="Z1229" s="13">
        <f t="shared" si="337"/>
        <v>6.7622415155860163E-2</v>
      </c>
      <c r="AA1229" s="13"/>
      <c r="AB1229" s="13">
        <f t="shared" si="338"/>
        <v>6.9879353557733517E-2</v>
      </c>
      <c r="AC1229" s="13"/>
      <c r="AD1229" s="13">
        <f t="shared" si="339"/>
        <v>7.1298163591721447E-2</v>
      </c>
    </row>
    <row r="1230" spans="1:30" x14ac:dyDescent="0.2">
      <c r="A1230" s="30" t="s">
        <v>24</v>
      </c>
      <c r="B1230" s="30">
        <v>1987</v>
      </c>
      <c r="C1230" s="30"/>
      <c r="D1230" s="31">
        <v>3191667</v>
      </c>
      <c r="E1230" s="31"/>
      <c r="F1230" s="31">
        <v>4573.87</v>
      </c>
      <c r="G1230" s="31"/>
      <c r="H1230" s="31">
        <v>0</v>
      </c>
      <c r="I1230" s="31"/>
      <c r="J1230" s="9">
        <f t="shared" si="329"/>
        <v>4573.87</v>
      </c>
      <c r="K1230" s="32"/>
      <c r="L1230" s="11">
        <f t="shared" si="330"/>
        <v>1.433066168870374E-3</v>
      </c>
      <c r="M1230" s="32"/>
      <c r="N1230" s="11">
        <f t="shared" si="331"/>
        <v>4.8781245741573494E-3</v>
      </c>
      <c r="O1230" s="13"/>
      <c r="P1230" s="11">
        <f t="shared" si="332"/>
        <v>4.8902436854718822E-3</v>
      </c>
      <c r="Q1230" s="11"/>
      <c r="R1230" s="11">
        <f t="shared" si="333"/>
        <v>4.8116625341120649E-3</v>
      </c>
      <c r="S1230" s="11"/>
      <c r="T1230" s="11">
        <f t="shared" si="334"/>
        <v>5.9360346565573681E-3</v>
      </c>
      <c r="U1230" s="13"/>
      <c r="V1230" s="11">
        <f t="shared" si="335"/>
        <v>7.9085529998061815E-3</v>
      </c>
      <c r="W1230" s="13"/>
      <c r="X1230" s="13">
        <f t="shared" si="336"/>
        <v>9.2343041917409361E-3</v>
      </c>
      <c r="Y1230" s="13"/>
      <c r="Z1230" s="13">
        <f t="shared" si="337"/>
        <v>1.2396243077244904E-2</v>
      </c>
      <c r="AA1230" s="13"/>
      <c r="AB1230" s="13">
        <f t="shared" si="338"/>
        <v>1.2582114525232819E-2</v>
      </c>
      <c r="AC1230" s="13"/>
      <c r="AD1230" s="13">
        <f t="shared" si="339"/>
        <v>1.4113687974546542E-2</v>
      </c>
    </row>
    <row r="1231" spans="1:30" x14ac:dyDescent="0.2">
      <c r="A1231" s="30" t="s">
        <v>24</v>
      </c>
      <c r="B1231" s="30">
        <v>1988</v>
      </c>
      <c r="C1231" s="30"/>
      <c r="D1231" s="31">
        <v>1425420</v>
      </c>
      <c r="E1231" s="31"/>
      <c r="F1231" s="31">
        <v>15497.41</v>
      </c>
      <c r="G1231" s="31"/>
      <c r="H1231" s="31">
        <v>0</v>
      </c>
      <c r="I1231" s="31"/>
      <c r="J1231" s="9">
        <f t="shared" si="329"/>
        <v>15497.41</v>
      </c>
      <c r="K1231" s="32"/>
      <c r="L1231" s="11">
        <f t="shared" si="330"/>
        <v>1.0872171009246397E-2</v>
      </c>
      <c r="M1231" s="32"/>
      <c r="N1231" s="11">
        <f t="shared" si="331"/>
        <v>4.3471738782483414E-3</v>
      </c>
      <c r="O1231" s="13"/>
      <c r="P1231" s="11">
        <f t="shared" si="332"/>
        <v>6.6577311771518072E-3</v>
      </c>
      <c r="Q1231" s="11"/>
      <c r="R1231" s="11">
        <f t="shared" si="333"/>
        <v>6.6468674373890233E-3</v>
      </c>
      <c r="S1231" s="11"/>
      <c r="T1231" s="11">
        <f t="shared" si="334"/>
        <v>6.5843553589629254E-3</v>
      </c>
      <c r="U1231" s="13"/>
      <c r="V1231" s="11">
        <f t="shared" si="335"/>
        <v>7.3585720093996554E-3</v>
      </c>
      <c r="W1231" s="13"/>
      <c r="X1231" s="13">
        <f t="shared" si="336"/>
        <v>8.7361947877223605E-3</v>
      </c>
      <c r="Y1231" s="13"/>
      <c r="Z1231" s="13">
        <f t="shared" si="337"/>
        <v>9.6894825664777563E-3</v>
      </c>
      <c r="AA1231" s="13"/>
      <c r="AB1231" s="13">
        <f t="shared" si="338"/>
        <v>1.1978619412274133E-2</v>
      </c>
      <c r="AC1231" s="13"/>
      <c r="AD1231" s="13">
        <f t="shared" si="339"/>
        <v>1.2119049410327085E-2</v>
      </c>
    </row>
    <row r="1232" spans="1:30" x14ac:dyDescent="0.2">
      <c r="A1232" s="30" t="s">
        <v>24</v>
      </c>
      <c r="B1232" s="30">
        <v>1989</v>
      </c>
      <c r="C1232" s="30"/>
      <c r="D1232" s="31">
        <v>1591829.63</v>
      </c>
      <c r="E1232" s="31"/>
      <c r="F1232" s="31">
        <v>51314</v>
      </c>
      <c r="G1232" s="31"/>
      <c r="H1232" s="31">
        <v>0</v>
      </c>
      <c r="I1232" s="31"/>
      <c r="J1232" s="9">
        <f t="shared" si="329"/>
        <v>51314</v>
      </c>
      <c r="K1232" s="32"/>
      <c r="L1232" s="11">
        <f t="shared" si="330"/>
        <v>3.2235861823981755E-2</v>
      </c>
      <c r="M1232" s="32"/>
      <c r="N1232" s="11">
        <f t="shared" si="331"/>
        <v>2.2143149620669603E-2</v>
      </c>
      <c r="O1232" s="13"/>
      <c r="P1232" s="11">
        <f t="shared" si="332"/>
        <v>1.1497219926433447E-2</v>
      </c>
      <c r="Q1232" s="11"/>
      <c r="R1232" s="11">
        <f t="shared" si="333"/>
        <v>1.3026666231789046E-2</v>
      </c>
      <c r="S1232" s="11"/>
      <c r="T1232" s="11">
        <f t="shared" si="334"/>
        <v>1.2966136845545579E-2</v>
      </c>
      <c r="U1232" s="13"/>
      <c r="V1232" s="11">
        <f t="shared" si="335"/>
        <v>1.2900263179092434E-2</v>
      </c>
      <c r="W1232" s="13"/>
      <c r="X1232" s="13">
        <f t="shared" si="336"/>
        <v>1.3415561463163521E-2</v>
      </c>
      <c r="Y1232" s="13"/>
      <c r="Z1232" s="13">
        <f t="shared" si="337"/>
        <v>1.4322758461681006E-2</v>
      </c>
      <c r="AA1232" s="13"/>
      <c r="AB1232" s="13">
        <f t="shared" si="338"/>
        <v>1.5029529549243739E-2</v>
      </c>
      <c r="AC1232" s="13"/>
      <c r="AD1232" s="13">
        <f t="shared" si="339"/>
        <v>1.6725056090311125E-2</v>
      </c>
    </row>
    <row r="1233" spans="1:30" x14ac:dyDescent="0.2">
      <c r="A1233" s="30" t="s">
        <v>24</v>
      </c>
      <c r="B1233" s="30">
        <v>1990</v>
      </c>
      <c r="C1233" s="30"/>
      <c r="D1233" s="31">
        <v>2233555.5</v>
      </c>
      <c r="E1233" s="31"/>
      <c r="F1233" s="31">
        <v>54253</v>
      </c>
      <c r="G1233" s="31"/>
      <c r="H1233" s="31">
        <v>0</v>
      </c>
      <c r="I1233" s="31"/>
      <c r="J1233" s="9">
        <f t="shared" si="329"/>
        <v>54253</v>
      </c>
      <c r="K1233" s="32"/>
      <c r="L1233" s="11">
        <f t="shared" si="330"/>
        <v>2.4289971751317575E-2</v>
      </c>
      <c r="M1233" s="32"/>
      <c r="N1233" s="11">
        <f t="shared" si="331"/>
        <v>2.7596437067762641E-2</v>
      </c>
      <c r="O1233" s="13"/>
      <c r="P1233" s="11">
        <f t="shared" si="332"/>
        <v>2.3056351740861503E-2</v>
      </c>
      <c r="Q1233" s="11"/>
      <c r="R1233" s="11">
        <f t="shared" si="333"/>
        <v>1.4881693189551579E-2</v>
      </c>
      <c r="S1233" s="11"/>
      <c r="T1233" s="11">
        <f t="shared" si="334"/>
        <v>1.5942949739831614E-2</v>
      </c>
      <c r="U1233" s="13"/>
      <c r="V1233" s="11">
        <f t="shared" si="335"/>
        <v>1.5880195341450895E-2</v>
      </c>
      <c r="W1233" s="13"/>
      <c r="X1233" s="13">
        <f t="shared" si="336"/>
        <v>1.5824808767950511E-2</v>
      </c>
      <c r="Y1233" s="13"/>
      <c r="Z1233" s="13">
        <f t="shared" si="337"/>
        <v>1.6184589804007075E-2</v>
      </c>
      <c r="AA1233" s="13"/>
      <c r="AB1233" s="13">
        <f t="shared" si="338"/>
        <v>1.6815872176634755E-2</v>
      </c>
      <c r="AC1233" s="13"/>
      <c r="AD1233" s="13">
        <f t="shared" si="339"/>
        <v>1.7339405356797517E-2</v>
      </c>
    </row>
    <row r="1234" spans="1:30" x14ac:dyDescent="0.2">
      <c r="A1234" s="30" t="s">
        <v>24</v>
      </c>
      <c r="B1234" s="30">
        <v>1991</v>
      </c>
      <c r="C1234" s="30"/>
      <c r="D1234" s="31">
        <v>1212168.52</v>
      </c>
      <c r="E1234" s="31"/>
      <c r="F1234" s="31">
        <v>51342</v>
      </c>
      <c r="G1234" s="31"/>
      <c r="H1234" s="31">
        <v>0</v>
      </c>
      <c r="I1234" s="31"/>
      <c r="J1234" s="9">
        <f t="shared" si="329"/>
        <v>51342</v>
      </c>
      <c r="K1234" s="32"/>
      <c r="L1234" s="11">
        <f t="shared" si="330"/>
        <v>4.2355496907311205E-2</v>
      </c>
      <c r="M1234" s="32"/>
      <c r="N1234" s="11">
        <f t="shared" si="331"/>
        <v>3.0645228517169519E-2</v>
      </c>
      <c r="O1234" s="13"/>
      <c r="P1234" s="11">
        <f t="shared" si="332"/>
        <v>3.1147856857067911E-2</v>
      </c>
      <c r="Q1234" s="11"/>
      <c r="R1234" s="11">
        <f t="shared" si="333"/>
        <v>2.6676019327419042E-2</v>
      </c>
      <c r="S1234" s="11"/>
      <c r="T1234" s="11">
        <f t="shared" si="334"/>
        <v>1.8331110024276256E-2</v>
      </c>
      <c r="U1234" s="13"/>
      <c r="V1234" s="11">
        <f t="shared" si="335"/>
        <v>1.9197106703937494E-2</v>
      </c>
      <c r="W1234" s="13"/>
      <c r="X1234" s="13">
        <f t="shared" si="336"/>
        <v>1.9124612785032018E-2</v>
      </c>
      <c r="Y1234" s="13"/>
      <c r="Z1234" s="13">
        <f t="shared" si="337"/>
        <v>1.9069719659833943E-2</v>
      </c>
      <c r="AA1234" s="13"/>
      <c r="AB1234" s="13">
        <f t="shared" si="338"/>
        <v>1.9362126497353666E-2</v>
      </c>
      <c r="AC1234" s="13"/>
      <c r="AD1234" s="13">
        <f t="shared" si="339"/>
        <v>1.9868451669465322E-2</v>
      </c>
    </row>
    <row r="1235" spans="1:30" x14ac:dyDescent="0.2">
      <c r="A1235" s="30" t="s">
        <v>24</v>
      </c>
      <c r="B1235" s="30">
        <v>1992</v>
      </c>
      <c r="C1235" s="30"/>
      <c r="D1235" s="31">
        <v>1631818.65</v>
      </c>
      <c r="E1235" s="31"/>
      <c r="F1235" s="31">
        <v>4757</v>
      </c>
      <c r="G1235" s="31"/>
      <c r="H1235" s="31">
        <v>41</v>
      </c>
      <c r="I1235" s="31"/>
      <c r="J1235" s="9">
        <f t="shared" si="329"/>
        <v>4716</v>
      </c>
      <c r="K1235" s="32"/>
      <c r="L1235" s="11">
        <f t="shared" si="330"/>
        <v>2.8900270259811043E-3</v>
      </c>
      <c r="M1235" s="32"/>
      <c r="N1235" s="11">
        <f t="shared" si="331"/>
        <v>1.971105938568633E-2</v>
      </c>
      <c r="P1235" s="11">
        <f t="shared" si="332"/>
        <v>2.1725272867081587E-2</v>
      </c>
      <c r="R1235" s="11">
        <f t="shared" si="333"/>
        <v>2.4233914786853328E-2</v>
      </c>
      <c r="S1235" s="11"/>
      <c r="T1235" s="11">
        <f t="shared" si="334"/>
        <v>2.1881032080341332E-2</v>
      </c>
      <c r="V1235" s="11">
        <f t="shared" si="335"/>
        <v>1.6098607647484275E-2</v>
      </c>
      <c r="X1235" s="13">
        <f t="shared" si="336"/>
        <v>1.6877215905426853E-2</v>
      </c>
      <c r="Y1235" s="13"/>
      <c r="Z1235" s="13">
        <f t="shared" si="337"/>
        <v>1.6825653861336623E-2</v>
      </c>
      <c r="AA1235" s="13"/>
      <c r="AB1235" s="13">
        <f t="shared" si="338"/>
        <v>1.6782342461905506E-2</v>
      </c>
      <c r="AC1235" s="13"/>
      <c r="AD1235" s="13">
        <f t="shared" si="339"/>
        <v>1.7048024394759106E-2</v>
      </c>
    </row>
    <row r="1236" spans="1:30" x14ac:dyDescent="0.2">
      <c r="A1236" s="30" t="s">
        <v>24</v>
      </c>
      <c r="B1236" s="30">
        <v>1993</v>
      </c>
      <c r="C1236" s="30"/>
      <c r="D1236" s="31">
        <v>767946.05</v>
      </c>
      <c r="E1236" s="31"/>
      <c r="F1236" s="31">
        <v>221344</v>
      </c>
      <c r="G1236" s="31"/>
      <c r="H1236" s="31">
        <v>0</v>
      </c>
      <c r="I1236" s="31"/>
      <c r="J1236" s="9">
        <f t="shared" si="329"/>
        <v>221344</v>
      </c>
      <c r="K1236" s="32"/>
      <c r="L1236" s="11">
        <f t="shared" si="330"/>
        <v>0.28822858064052803</v>
      </c>
      <c r="M1236" s="32"/>
      <c r="N1236" s="11">
        <f t="shared" si="331"/>
        <v>9.4200902280127702E-2</v>
      </c>
      <c r="P1236" s="11">
        <f t="shared" si="332"/>
        <v>7.6801530677247681E-2</v>
      </c>
      <c r="R1236" s="11">
        <f t="shared" si="333"/>
        <v>5.6736915574785336E-2</v>
      </c>
      <c r="S1236" s="11"/>
      <c r="T1236" s="11">
        <f t="shared" si="334"/>
        <v>5.1492887890162715E-2</v>
      </c>
      <c r="V1236" s="11">
        <f t="shared" si="335"/>
        <v>4.4959739785164703E-2</v>
      </c>
      <c r="X1236" s="13">
        <f t="shared" si="336"/>
        <v>3.3435102628268598E-2</v>
      </c>
      <c r="Y1236" s="13"/>
      <c r="Z1236" s="13">
        <f t="shared" si="337"/>
        <v>3.3904215905833791E-2</v>
      </c>
      <c r="AA1236" s="13"/>
      <c r="AB1236" s="13">
        <f t="shared" si="338"/>
        <v>3.3782481866040527E-2</v>
      </c>
      <c r="AC1236" s="13"/>
      <c r="AD1236" s="13">
        <f t="shared" si="339"/>
        <v>3.3715445083113103E-2</v>
      </c>
    </row>
    <row r="1237" spans="1:30" x14ac:dyDescent="0.2">
      <c r="A1237" s="30" t="s">
        <v>24</v>
      </c>
      <c r="B1237" s="30">
        <v>1994</v>
      </c>
      <c r="C1237" s="30"/>
      <c r="D1237" s="31">
        <v>49565.55</v>
      </c>
      <c r="E1237" s="31"/>
      <c r="F1237" s="31">
        <v>8063</v>
      </c>
      <c r="G1237" s="31"/>
      <c r="H1237" s="31">
        <v>0</v>
      </c>
      <c r="I1237" s="31"/>
      <c r="J1237" s="9">
        <f t="shared" si="329"/>
        <v>8063</v>
      </c>
      <c r="K1237" s="32"/>
      <c r="L1237" s="11">
        <f t="shared" si="330"/>
        <v>0.16267346977890892</v>
      </c>
      <c r="M1237" s="32"/>
      <c r="N1237" s="11">
        <f t="shared" si="331"/>
        <v>0.280616201653897</v>
      </c>
      <c r="P1237" s="11">
        <f t="shared" si="332"/>
        <v>9.5586538401671237E-2</v>
      </c>
      <c r="R1237" s="11">
        <f t="shared" si="333"/>
        <v>7.7963975391421483E-2</v>
      </c>
      <c r="S1237" s="11"/>
      <c r="T1237" s="11">
        <f t="shared" si="334"/>
        <v>5.7627628931056475E-2</v>
      </c>
      <c r="V1237" s="11">
        <f t="shared" si="335"/>
        <v>5.222893866432201E-2</v>
      </c>
      <c r="X1237" s="13">
        <f t="shared" si="336"/>
        <v>4.5614401681253254E-2</v>
      </c>
      <c r="Y1237" s="13"/>
      <c r="Z1237" s="13">
        <f t="shared" si="337"/>
        <v>3.3964331490585462E-2</v>
      </c>
      <c r="AA1237" s="13"/>
      <c r="AB1237" s="13">
        <f t="shared" si="338"/>
        <v>3.4423628148842457E-2</v>
      </c>
      <c r="AC1237" s="13"/>
      <c r="AD1237" s="13">
        <f t="shared" si="339"/>
        <v>3.4300153143054707E-2</v>
      </c>
    </row>
    <row r="1238" spans="1:30" x14ac:dyDescent="0.2">
      <c r="A1238" s="30" t="s">
        <v>24</v>
      </c>
      <c r="B1238" s="30">
        <v>1995</v>
      </c>
      <c r="C1238" s="30"/>
      <c r="D1238" s="31">
        <v>0</v>
      </c>
      <c r="E1238" s="31"/>
      <c r="F1238" s="31">
        <v>750</v>
      </c>
      <c r="G1238" s="31"/>
      <c r="H1238" s="31">
        <v>0</v>
      </c>
      <c r="I1238" s="31"/>
      <c r="J1238" s="9">
        <f t="shared" si="329"/>
        <v>750</v>
      </c>
      <c r="K1238" s="32"/>
      <c r="L1238" s="11" t="str">
        <f t="shared" si="330"/>
        <v>NA</v>
      </c>
      <c r="M1238" s="32"/>
      <c r="N1238" s="11">
        <f t="shared" si="331"/>
        <v>0.17780494718610002</v>
      </c>
      <c r="P1238" s="11">
        <f t="shared" si="332"/>
        <v>0.28153361982875835</v>
      </c>
      <c r="R1238" s="11">
        <f t="shared" si="333"/>
        <v>9.5892744557415241E-2</v>
      </c>
      <c r="S1238" s="11"/>
      <c r="T1238" s="11">
        <f t="shared" si="334"/>
        <v>7.8168809544622631E-2</v>
      </c>
      <c r="V1238" s="11">
        <f t="shared" si="335"/>
        <v>5.775485422291117E-2</v>
      </c>
      <c r="X1238" s="13">
        <f t="shared" si="336"/>
        <v>5.2329113852025939E-2</v>
      </c>
      <c r="Y1238" s="13"/>
      <c r="Z1238" s="13">
        <f t="shared" si="337"/>
        <v>4.569855500551321E-2</v>
      </c>
      <c r="AA1238" s="13"/>
      <c r="AB1238" s="13">
        <f t="shared" si="338"/>
        <v>3.4026294626997161E-2</v>
      </c>
      <c r="AC1238" s="13"/>
      <c r="AD1238" s="13">
        <f t="shared" si="339"/>
        <v>3.4484663484403627E-2</v>
      </c>
    </row>
    <row r="1239" spans="1:30" x14ac:dyDescent="0.2">
      <c r="A1239" s="30" t="s">
        <v>24</v>
      </c>
      <c r="B1239" s="30">
        <v>1996</v>
      </c>
      <c r="C1239" s="30"/>
      <c r="D1239" s="31">
        <v>7187725.6200000001</v>
      </c>
      <c r="E1239" s="31"/>
      <c r="F1239" s="31">
        <v>0</v>
      </c>
      <c r="G1239" s="31"/>
      <c r="H1239" s="31">
        <v>0</v>
      </c>
      <c r="I1239" s="31"/>
      <c r="J1239" s="9">
        <f t="shared" si="329"/>
        <v>0</v>
      </c>
      <c r="K1239" s="32"/>
      <c r="L1239" s="11">
        <f t="shared" si="330"/>
        <v>0</v>
      </c>
      <c r="M1239" s="32"/>
      <c r="N1239" s="11">
        <f t="shared" si="331"/>
        <v>1.0434455064799761E-4</v>
      </c>
      <c r="P1239" s="11">
        <f t="shared" si="332"/>
        <v>1.2177208009167332E-3</v>
      </c>
      <c r="R1239" s="11">
        <f t="shared" si="333"/>
        <v>2.875080321479842E-2</v>
      </c>
      <c r="S1239" s="11"/>
      <c r="T1239" s="11">
        <f t="shared" si="334"/>
        <v>2.4371862441013324E-2</v>
      </c>
      <c r="V1239" s="11">
        <f t="shared" si="335"/>
        <v>2.6381148523742532E-2</v>
      </c>
      <c r="X1239" s="13">
        <f t="shared" si="336"/>
        <v>2.6024132704414091E-2</v>
      </c>
      <c r="Y1239" s="13"/>
      <c r="Z1239" s="13">
        <f t="shared" si="337"/>
        <v>2.6697950597325333E-2</v>
      </c>
      <c r="AA1239" s="13"/>
      <c r="AB1239" s="13">
        <f t="shared" si="338"/>
        <v>2.5296811381250183E-2</v>
      </c>
      <c r="AC1239" s="13"/>
      <c r="AD1239" s="13">
        <f t="shared" si="339"/>
        <v>2.1348733097321191E-2</v>
      </c>
    </row>
    <row r="1240" spans="1:30" x14ac:dyDescent="0.2">
      <c r="A1240" s="30" t="s">
        <v>24</v>
      </c>
      <c r="B1240" s="30">
        <v>1997</v>
      </c>
      <c r="C1240" s="30"/>
      <c r="D1240" s="31">
        <v>781376.64</v>
      </c>
      <c r="E1240" s="31"/>
      <c r="F1240" s="31">
        <v>0</v>
      </c>
      <c r="G1240" s="31"/>
      <c r="H1240" s="31">
        <v>0</v>
      </c>
      <c r="I1240" s="31"/>
      <c r="J1240" s="9">
        <f t="shared" si="329"/>
        <v>0</v>
      </c>
      <c r="K1240" s="32"/>
      <c r="L1240" s="11">
        <f t="shared" si="330"/>
        <v>0</v>
      </c>
      <c r="M1240" s="32"/>
      <c r="N1240" s="11">
        <f t="shared" si="331"/>
        <v>0</v>
      </c>
      <c r="P1240" s="11">
        <f t="shared" si="332"/>
        <v>9.4113486755533244E-5</v>
      </c>
      <c r="R1240" s="11">
        <f t="shared" si="333"/>
        <v>1.0990603687322472E-3</v>
      </c>
      <c r="S1240" s="11"/>
      <c r="T1240" s="11">
        <f t="shared" si="334"/>
        <v>2.6194049683662776E-2</v>
      </c>
      <c r="V1240" s="11">
        <f t="shared" si="335"/>
        <v>2.2543986321796498E-2</v>
      </c>
      <c r="X1240" s="13">
        <f t="shared" si="336"/>
        <v>2.4608788424754346E-2</v>
      </c>
      <c r="Y1240" s="13"/>
      <c r="Z1240" s="13">
        <f t="shared" si="337"/>
        <v>2.4557426141523807E-2</v>
      </c>
      <c r="AA1240" s="13"/>
      <c r="AB1240" s="13">
        <f t="shared" si="338"/>
        <v>2.5348236983669763E-2</v>
      </c>
      <c r="AC1240" s="13"/>
      <c r="AD1240" s="13">
        <f t="shared" si="339"/>
        <v>2.4125917363746429E-2</v>
      </c>
    </row>
    <row r="1241" spans="1:30" x14ac:dyDescent="0.2">
      <c r="A1241" s="30" t="s">
        <v>24</v>
      </c>
      <c r="B1241" s="30">
        <v>1998</v>
      </c>
      <c r="C1241" s="30"/>
      <c r="D1241" s="31">
        <v>0</v>
      </c>
      <c r="E1241" s="31"/>
      <c r="F1241" s="31">
        <v>3309</v>
      </c>
      <c r="G1241" s="31"/>
      <c r="H1241" s="31">
        <v>0</v>
      </c>
      <c r="I1241" s="31"/>
      <c r="J1241" s="9">
        <f t="shared" si="329"/>
        <v>3309</v>
      </c>
      <c r="K1241" s="32"/>
      <c r="L1241" s="11" t="str">
        <f t="shared" si="330"/>
        <v>NA</v>
      </c>
      <c r="M1241" s="32"/>
      <c r="N1241" s="11">
        <f t="shared" si="331"/>
        <v>4.2348335368715398E-3</v>
      </c>
      <c r="P1241" s="11">
        <f t="shared" si="332"/>
        <v>4.1522870356541265E-4</v>
      </c>
      <c r="R1241" s="11">
        <f t="shared" si="333"/>
        <v>5.0934219032094594E-4</v>
      </c>
      <c r="S1241" s="11"/>
      <c r="T1241" s="11">
        <f t="shared" si="334"/>
        <v>1.5117224316092478E-3</v>
      </c>
      <c r="V1241" s="11">
        <f t="shared" si="335"/>
        <v>2.6570645270167816E-2</v>
      </c>
      <c r="X1241" s="13">
        <f t="shared" si="336"/>
        <v>2.2861596480217537E-2</v>
      </c>
      <c r="Y1241" s="13"/>
      <c r="Z1241" s="13">
        <f t="shared" si="337"/>
        <v>2.489329650748066E-2</v>
      </c>
      <c r="AA1241" s="13"/>
      <c r="AB1241" s="13">
        <f t="shared" si="338"/>
        <v>2.4796099153678551E-2</v>
      </c>
      <c r="AC1241" s="13"/>
      <c r="AD1241" s="13">
        <f t="shared" si="339"/>
        <v>2.5562328790284063E-2</v>
      </c>
    </row>
    <row r="1242" spans="1:30" x14ac:dyDescent="0.2">
      <c r="A1242" s="30" t="s">
        <v>24</v>
      </c>
      <c r="B1242" s="30">
        <v>1999</v>
      </c>
      <c r="C1242" s="30"/>
      <c r="D1242" s="31">
        <v>56806.19</v>
      </c>
      <c r="E1242" s="31"/>
      <c r="F1242" s="31">
        <v>0</v>
      </c>
      <c r="G1242" s="31"/>
      <c r="H1242" s="31">
        <v>0</v>
      </c>
      <c r="I1242" s="31"/>
      <c r="J1242" s="9">
        <f t="shared" si="329"/>
        <v>0</v>
      </c>
      <c r="K1242" s="32"/>
      <c r="L1242" s="11">
        <f t="shared" si="330"/>
        <v>0</v>
      </c>
      <c r="M1242" s="32"/>
      <c r="N1242" s="11">
        <f t="shared" si="331"/>
        <v>5.8250694158506318E-2</v>
      </c>
      <c r="P1242" s="11">
        <f t="shared" si="332"/>
        <v>3.9478260369518658E-3</v>
      </c>
      <c r="R1242" s="11">
        <f t="shared" si="333"/>
        <v>4.1228977636793254E-4</v>
      </c>
      <c r="S1242" s="11"/>
      <c r="T1242" s="11">
        <f t="shared" si="334"/>
        <v>5.0573714181850651E-4</v>
      </c>
      <c r="V1242" s="11">
        <f t="shared" si="335"/>
        <v>1.5010883571664028E-3</v>
      </c>
      <c r="X1242" s="13">
        <f t="shared" si="336"/>
        <v>2.6399967284150432E-2</v>
      </c>
      <c r="Y1242" s="13"/>
      <c r="Z1242" s="13">
        <f t="shared" si="337"/>
        <v>2.2737620289263669E-2</v>
      </c>
      <c r="AA1242" s="13"/>
      <c r="AB1242" s="13">
        <f t="shared" si="338"/>
        <v>2.477230360422061E-2</v>
      </c>
      <c r="AC1242" s="13"/>
      <c r="AD1242" s="13">
        <f t="shared" si="339"/>
        <v>2.4694915640144748E-2</v>
      </c>
    </row>
    <row r="1243" spans="1:30" x14ac:dyDescent="0.2">
      <c r="A1243" s="30" t="s">
        <v>24</v>
      </c>
      <c r="B1243" s="30">
        <v>2000</v>
      </c>
      <c r="C1243" s="30"/>
      <c r="D1243" s="31">
        <v>29050.67</v>
      </c>
      <c r="E1243" s="31"/>
      <c r="F1243" s="31">
        <v>119025.9</v>
      </c>
      <c r="G1243" s="31"/>
      <c r="H1243" s="31">
        <v>0</v>
      </c>
      <c r="I1243" s="31"/>
      <c r="J1243" s="9">
        <f t="shared" si="329"/>
        <v>119025.9</v>
      </c>
      <c r="K1243" s="32"/>
      <c r="L1243" s="11">
        <f t="shared" si="330"/>
        <v>4.0971826123115234</v>
      </c>
      <c r="M1243" s="32"/>
      <c r="N1243" s="11">
        <f t="shared" si="331"/>
        <v>1.3863295256779713</v>
      </c>
      <c r="P1243" s="11">
        <f t="shared" si="332"/>
        <v>1.4248704180423089</v>
      </c>
      <c r="R1243" s="11">
        <f t="shared" si="333"/>
        <v>0.1410633929616418</v>
      </c>
      <c r="S1243" s="11"/>
      <c r="T1243" s="11">
        <f t="shared" si="334"/>
        <v>1.5187525867915266E-2</v>
      </c>
      <c r="V1243" s="11">
        <f t="shared" si="335"/>
        <v>1.528063621010655E-2</v>
      </c>
      <c r="X1243" s="13">
        <f t="shared" si="336"/>
        <v>1.6182059447047127E-2</v>
      </c>
      <c r="Y1243" s="13"/>
      <c r="Z1243" s="13">
        <f t="shared" si="337"/>
        <v>3.9728719442874642E-2</v>
      </c>
      <c r="AA1243" s="13"/>
      <c r="AB1243" s="13">
        <f t="shared" si="338"/>
        <v>3.4005908197862221E-2</v>
      </c>
      <c r="AC1243" s="13"/>
      <c r="AD1243" s="13">
        <f t="shared" si="339"/>
        <v>3.4869745091534655E-2</v>
      </c>
    </row>
    <row r="1244" spans="1:30" x14ac:dyDescent="0.2">
      <c r="A1244" s="30" t="s">
        <v>24</v>
      </c>
      <c r="B1244" s="30">
        <v>2001</v>
      </c>
      <c r="C1244" s="30"/>
      <c r="D1244" s="31">
        <v>1362041.73</v>
      </c>
      <c r="E1244" s="31"/>
      <c r="F1244" s="31">
        <v>0</v>
      </c>
      <c r="G1244" s="31"/>
      <c r="H1244" s="31">
        <v>0</v>
      </c>
      <c r="I1244" s="31"/>
      <c r="J1244" s="9">
        <f t="shared" si="329"/>
        <v>0</v>
      </c>
      <c r="K1244" s="32"/>
      <c r="L1244" s="11">
        <f t="shared" si="330"/>
        <v>0</v>
      </c>
      <c r="M1244" s="32"/>
      <c r="N1244" s="11">
        <f t="shared" si="331"/>
        <v>8.55629000632884E-2</v>
      </c>
      <c r="P1244" s="11">
        <f t="shared" si="332"/>
        <v>8.2205964438434864E-2</v>
      </c>
      <c r="R1244" s="11">
        <f t="shared" si="333"/>
        <v>8.4491345488498598E-2</v>
      </c>
      <c r="S1244" s="11"/>
      <c r="T1244" s="11">
        <f t="shared" si="334"/>
        <v>5.4876534917583951E-2</v>
      </c>
      <c r="V1244" s="11">
        <f t="shared" si="335"/>
        <v>1.2990855788231132E-2</v>
      </c>
      <c r="X1244" s="13">
        <f t="shared" si="336"/>
        <v>1.3070498979513206E-2</v>
      </c>
      <c r="Y1244" s="13"/>
      <c r="Z1244" s="13">
        <f t="shared" si="337"/>
        <v>1.3853798141636654E-2</v>
      </c>
      <c r="AA1244" s="13"/>
      <c r="AB1244" s="13">
        <f t="shared" si="338"/>
        <v>3.4441494084068457E-2</v>
      </c>
      <c r="AC1244" s="13"/>
      <c r="AD1244" s="13">
        <f t="shared" si="339"/>
        <v>3.0102640571018618E-2</v>
      </c>
    </row>
    <row r="1245" spans="1:30" x14ac:dyDescent="0.2">
      <c r="A1245" s="30" t="s">
        <v>24</v>
      </c>
      <c r="B1245" s="30">
        <v>2002</v>
      </c>
      <c r="C1245" s="30"/>
      <c r="D1245" s="31">
        <v>0</v>
      </c>
      <c r="E1245" s="31"/>
      <c r="F1245" s="31">
        <v>0</v>
      </c>
      <c r="G1245" s="31"/>
      <c r="H1245" s="31">
        <v>0</v>
      </c>
      <c r="I1245" s="31"/>
      <c r="J1245" s="9">
        <f t="shared" si="329"/>
        <v>0</v>
      </c>
      <c r="K1245" s="32"/>
      <c r="L1245" s="11" t="str">
        <f t="shared" si="330"/>
        <v>NA</v>
      </c>
      <c r="M1245" s="32"/>
      <c r="N1245" s="11">
        <f t="shared" si="331"/>
        <v>0</v>
      </c>
      <c r="P1245" s="11">
        <f t="shared" si="332"/>
        <v>8.55629000632884E-2</v>
      </c>
      <c r="R1245" s="11">
        <f t="shared" si="333"/>
        <v>8.2205964438434864E-2</v>
      </c>
      <c r="S1245" s="11"/>
      <c r="T1245" s="11">
        <f t="shared" si="334"/>
        <v>8.4491345488498598E-2</v>
      </c>
      <c r="V1245" s="11">
        <f t="shared" si="335"/>
        <v>5.4876534917583951E-2</v>
      </c>
      <c r="X1245" s="13">
        <f t="shared" si="336"/>
        <v>1.2990855788231132E-2</v>
      </c>
      <c r="Y1245" s="13"/>
      <c r="Z1245" s="13">
        <f t="shared" si="337"/>
        <v>1.3070498979513206E-2</v>
      </c>
      <c r="AA1245" s="13"/>
      <c r="AB1245" s="13">
        <f t="shared" si="338"/>
        <v>1.3853798141636654E-2</v>
      </c>
      <c r="AC1245" s="13"/>
      <c r="AD1245" s="13">
        <f t="shared" si="339"/>
        <v>3.4441494084068457E-2</v>
      </c>
    </row>
    <row r="1246" spans="1:30" x14ac:dyDescent="0.2">
      <c r="A1246" s="30" t="s">
        <v>24</v>
      </c>
      <c r="B1246" s="30">
        <v>2003</v>
      </c>
      <c r="C1246" s="30"/>
      <c r="D1246" s="31">
        <v>0</v>
      </c>
      <c r="E1246" s="31"/>
      <c r="F1246" s="31">
        <v>0</v>
      </c>
      <c r="G1246" s="31"/>
      <c r="H1246" s="31">
        <v>0</v>
      </c>
      <c r="I1246" s="31"/>
      <c r="J1246" s="9">
        <f t="shared" si="329"/>
        <v>0</v>
      </c>
      <c r="K1246" s="32"/>
      <c r="L1246" s="11" t="str">
        <f t="shared" si="330"/>
        <v>NA</v>
      </c>
      <c r="M1246" s="32"/>
      <c r="N1246" s="11" t="str">
        <f t="shared" si="331"/>
        <v>NA</v>
      </c>
      <c r="P1246" s="11">
        <f t="shared" si="332"/>
        <v>0</v>
      </c>
      <c r="R1246" s="11">
        <f t="shared" si="333"/>
        <v>8.55629000632884E-2</v>
      </c>
      <c r="S1246" s="11"/>
      <c r="T1246" s="11">
        <f t="shared" si="334"/>
        <v>8.2205964438434864E-2</v>
      </c>
      <c r="V1246" s="11">
        <f t="shared" si="335"/>
        <v>8.4491345488498598E-2</v>
      </c>
      <c r="X1246" s="13">
        <f t="shared" si="336"/>
        <v>5.4876534917583951E-2</v>
      </c>
      <c r="Y1246" s="13"/>
      <c r="Z1246" s="13">
        <f t="shared" si="337"/>
        <v>1.2990855788231132E-2</v>
      </c>
      <c r="AA1246" s="13"/>
      <c r="AB1246" s="13">
        <f t="shared" si="338"/>
        <v>1.3070498979513206E-2</v>
      </c>
      <c r="AC1246" s="13"/>
      <c r="AD1246" s="13">
        <f t="shared" si="339"/>
        <v>1.3853798141636654E-2</v>
      </c>
    </row>
    <row r="1247" spans="1:30" x14ac:dyDescent="0.2">
      <c r="A1247" s="30" t="s">
        <v>24</v>
      </c>
      <c r="B1247" s="30">
        <v>2004</v>
      </c>
      <c r="C1247" s="30"/>
      <c r="D1247" s="31">
        <v>2928.31</v>
      </c>
      <c r="E1247" s="31"/>
      <c r="F1247" s="31">
        <v>0</v>
      </c>
      <c r="G1247" s="31"/>
      <c r="H1247" s="31">
        <v>0</v>
      </c>
      <c r="I1247" s="31"/>
      <c r="J1247" s="9">
        <f t="shared" si="329"/>
        <v>0</v>
      </c>
      <c r="K1247" s="32"/>
      <c r="L1247" s="11">
        <f t="shared" si="330"/>
        <v>0</v>
      </c>
      <c r="M1247" s="32"/>
      <c r="N1247" s="11">
        <f t="shared" si="331"/>
        <v>0</v>
      </c>
      <c r="P1247" s="11">
        <f t="shared" si="332"/>
        <v>0</v>
      </c>
      <c r="R1247" s="11">
        <f t="shared" si="333"/>
        <v>0</v>
      </c>
      <c r="S1247" s="11"/>
      <c r="T1247" s="11">
        <f t="shared" si="334"/>
        <v>8.5383164788132876E-2</v>
      </c>
      <c r="V1247" s="11">
        <f t="shared" si="335"/>
        <v>8.2040042130456764E-2</v>
      </c>
      <c r="X1247" s="13">
        <f t="shared" si="336"/>
        <v>8.4320810428866452E-2</v>
      </c>
      <c r="Y1247" s="13"/>
      <c r="Z1247" s="13">
        <f t="shared" si="337"/>
        <v>5.4804545288016163E-2</v>
      </c>
      <c r="AA1247" s="13"/>
      <c r="AB1247" s="13">
        <f t="shared" si="338"/>
        <v>1.2986817408295668E-2</v>
      </c>
      <c r="AC1247" s="13"/>
      <c r="AD1247" s="13">
        <f t="shared" si="339"/>
        <v>1.3066435841434713E-2</v>
      </c>
    </row>
    <row r="1248" spans="1:30" x14ac:dyDescent="0.2">
      <c r="A1248" s="30" t="s">
        <v>24</v>
      </c>
      <c r="B1248" s="30">
        <v>2005</v>
      </c>
      <c r="C1248" s="30"/>
      <c r="D1248" s="31">
        <v>31398.53</v>
      </c>
      <c r="E1248" s="31"/>
      <c r="F1248" s="31">
        <v>0</v>
      </c>
      <c r="G1248" s="31"/>
      <c r="H1248" s="31">
        <v>0</v>
      </c>
      <c r="I1248" s="31"/>
      <c r="J1248" s="9">
        <f t="shared" si="329"/>
        <v>0</v>
      </c>
      <c r="K1248" s="32"/>
      <c r="L1248" s="11">
        <f t="shared" si="330"/>
        <v>0</v>
      </c>
      <c r="M1248" s="32"/>
      <c r="N1248" s="11">
        <f t="shared" si="331"/>
        <v>0</v>
      </c>
      <c r="P1248" s="11">
        <f t="shared" si="332"/>
        <v>0</v>
      </c>
      <c r="R1248" s="11">
        <f t="shared" si="333"/>
        <v>0</v>
      </c>
      <c r="S1248" s="11"/>
      <c r="T1248" s="11">
        <f t="shared" si="334"/>
        <v>0</v>
      </c>
      <c r="V1248" s="11">
        <f t="shared" si="335"/>
        <v>8.350238067503564E-2</v>
      </c>
      <c r="X1248" s="13">
        <f t="shared" si="336"/>
        <v>8.0302157546979863E-2</v>
      </c>
      <c r="Y1248" s="13"/>
      <c r="Z1248" s="13">
        <f t="shared" si="337"/>
        <v>8.2534611486189374E-2</v>
      </c>
      <c r="AA1248" s="13"/>
      <c r="AB1248" s="13">
        <f t="shared" si="338"/>
        <v>5.4044348881515207E-2</v>
      </c>
      <c r="AC1248" s="13"/>
      <c r="AD1248" s="13">
        <f t="shared" si="339"/>
        <v>1.294367352530129E-2</v>
      </c>
    </row>
    <row r="1249" spans="1:30" x14ac:dyDescent="0.2">
      <c r="A1249" s="30" t="s">
        <v>24</v>
      </c>
      <c r="B1249" s="30">
        <v>2006</v>
      </c>
      <c r="C1249" s="30"/>
      <c r="D1249" s="31">
        <v>0</v>
      </c>
      <c r="E1249" s="31"/>
      <c r="F1249" s="31">
        <v>0</v>
      </c>
      <c r="G1249" s="31"/>
      <c r="H1249" s="31">
        <v>0</v>
      </c>
      <c r="I1249" s="31"/>
      <c r="J1249" s="9">
        <f t="shared" si="329"/>
        <v>0</v>
      </c>
      <c r="K1249" s="32"/>
      <c r="L1249" s="11" t="str">
        <f t="shared" si="330"/>
        <v>NA</v>
      </c>
      <c r="M1249" s="32"/>
      <c r="N1249" s="11">
        <f t="shared" si="331"/>
        <v>0</v>
      </c>
      <c r="P1249" s="11">
        <f t="shared" si="332"/>
        <v>0</v>
      </c>
      <c r="R1249" s="11">
        <f t="shared" si="333"/>
        <v>0</v>
      </c>
      <c r="S1249" s="11"/>
      <c r="T1249" s="11">
        <f t="shared" si="334"/>
        <v>0</v>
      </c>
      <c r="V1249" s="11">
        <f t="shared" si="335"/>
        <v>0</v>
      </c>
      <c r="X1249" s="13">
        <f t="shared" si="336"/>
        <v>8.350238067503564E-2</v>
      </c>
      <c r="Y1249" s="13"/>
      <c r="Z1249" s="13">
        <f t="shared" si="337"/>
        <v>8.0302157546979863E-2</v>
      </c>
      <c r="AA1249" s="13"/>
      <c r="AB1249" s="13">
        <f t="shared" si="338"/>
        <v>8.2534611486189374E-2</v>
      </c>
      <c r="AC1249" s="13"/>
      <c r="AD1249" s="13">
        <f t="shared" si="339"/>
        <v>5.4044348881515207E-2</v>
      </c>
    </row>
    <row r="1250" spans="1:30" x14ac:dyDescent="0.2">
      <c r="A1250" s="30" t="s">
        <v>24</v>
      </c>
      <c r="B1250" s="30">
        <v>2007</v>
      </c>
      <c r="C1250" s="30"/>
      <c r="D1250" s="31">
        <v>16618.36</v>
      </c>
      <c r="E1250" s="31"/>
      <c r="F1250" s="31">
        <v>133583.9</v>
      </c>
      <c r="G1250" s="31"/>
      <c r="H1250" s="31">
        <v>0</v>
      </c>
      <c r="I1250" s="31"/>
      <c r="J1250" s="9">
        <f t="shared" si="329"/>
        <v>133583.9</v>
      </c>
      <c r="K1250" s="32"/>
      <c r="L1250" s="11">
        <f t="shared" si="330"/>
        <v>8.0383323023451165</v>
      </c>
      <c r="M1250" s="32"/>
      <c r="N1250" s="11">
        <f t="shared" si="331"/>
        <v>8.0383323023451165</v>
      </c>
      <c r="P1250" s="11">
        <f t="shared" si="332"/>
        <v>2.7820189937332467</v>
      </c>
      <c r="R1250" s="11">
        <f t="shared" si="333"/>
        <v>2.6221096393772134</v>
      </c>
      <c r="S1250" s="11"/>
      <c r="T1250" s="11">
        <f t="shared" si="334"/>
        <v>2.6221096393772134</v>
      </c>
      <c r="V1250" s="11">
        <f t="shared" si="335"/>
        <v>2.6221096393772134</v>
      </c>
      <c r="X1250" s="13">
        <f t="shared" si="336"/>
        <v>9.4540081839256634E-2</v>
      </c>
      <c r="Y1250" s="13"/>
      <c r="Z1250" s="13">
        <f t="shared" si="337"/>
        <v>0.17517559874999097</v>
      </c>
      <c r="AA1250" s="13"/>
      <c r="AB1250" s="13">
        <f t="shared" si="338"/>
        <v>0.1685364423466704</v>
      </c>
      <c r="AC1250" s="13"/>
      <c r="AD1250" s="13">
        <f t="shared" si="339"/>
        <v>0.17074414405786739</v>
      </c>
    </row>
    <row r="1251" spans="1:30" x14ac:dyDescent="0.2">
      <c r="A1251" s="30" t="s">
        <v>24</v>
      </c>
      <c r="B1251" s="30">
        <v>2008</v>
      </c>
      <c r="C1251" s="30"/>
      <c r="D1251" s="31">
        <v>786110.74</v>
      </c>
      <c r="E1251" s="31"/>
      <c r="F1251" s="31">
        <v>0</v>
      </c>
      <c r="G1251" s="31"/>
      <c r="H1251" s="31">
        <v>0</v>
      </c>
      <c r="I1251" s="31"/>
      <c r="J1251" s="9">
        <f t="shared" si="329"/>
        <v>0</v>
      </c>
      <c r="K1251" s="32"/>
      <c r="L1251" s="11">
        <f t="shared" si="330"/>
        <v>0</v>
      </c>
      <c r="M1251" s="32"/>
      <c r="N1251" s="11">
        <f t="shared" si="331"/>
        <v>0.1664121806472445</v>
      </c>
      <c r="P1251" s="11">
        <f t="shared" si="332"/>
        <v>0.1664121806472445</v>
      </c>
      <c r="R1251" s="11">
        <f t="shared" si="333"/>
        <v>0.16014803394056135</v>
      </c>
      <c r="S1251" s="11"/>
      <c r="T1251" s="11">
        <f t="shared" si="334"/>
        <v>0.15958778095523699</v>
      </c>
      <c r="V1251" s="11">
        <f t="shared" si="335"/>
        <v>0.15958778095523699</v>
      </c>
      <c r="X1251" s="13">
        <f t="shared" si="336"/>
        <v>0.15958778095523699</v>
      </c>
      <c r="Y1251" s="13"/>
      <c r="Z1251" s="13">
        <f t="shared" si="337"/>
        <v>6.0744869053496839E-2</v>
      </c>
      <c r="AA1251" s="13"/>
      <c r="AB1251" s="13">
        <f t="shared" si="338"/>
        <v>0.11337207467973161</v>
      </c>
      <c r="AC1251" s="13"/>
      <c r="AD1251" s="13">
        <f t="shared" si="339"/>
        <v>0.11055353473489031</v>
      </c>
    </row>
    <row r="1252" spans="1:30" x14ac:dyDescent="0.2">
      <c r="A1252" s="30" t="s">
        <v>24</v>
      </c>
      <c r="B1252" s="30">
        <v>2009</v>
      </c>
      <c r="C1252" s="30"/>
      <c r="D1252" s="31">
        <v>236652.37</v>
      </c>
      <c r="E1252" s="31"/>
      <c r="F1252" s="31">
        <v>0</v>
      </c>
      <c r="G1252" s="31"/>
      <c r="H1252" s="31">
        <v>0</v>
      </c>
      <c r="I1252" s="31"/>
      <c r="J1252" s="9">
        <f t="shared" si="329"/>
        <v>0</v>
      </c>
      <c r="K1252" s="32"/>
      <c r="L1252" s="11">
        <f t="shared" si="330"/>
        <v>0</v>
      </c>
      <c r="M1252" s="32"/>
      <c r="N1252" s="11">
        <f t="shared" si="331"/>
        <v>0</v>
      </c>
      <c r="P1252" s="11">
        <f t="shared" si="332"/>
        <v>0.12852249521054093</v>
      </c>
      <c r="R1252" s="11">
        <f t="shared" si="333"/>
        <v>0.12852249521054093</v>
      </c>
      <c r="S1252" s="11"/>
      <c r="T1252" s="11">
        <f t="shared" si="334"/>
        <v>0.12475382431498533</v>
      </c>
      <c r="V1252" s="11">
        <f t="shared" si="335"/>
        <v>0.12441358491488251</v>
      </c>
      <c r="X1252" s="13">
        <f t="shared" si="336"/>
        <v>0.12441358491488251</v>
      </c>
      <c r="Y1252" s="13"/>
      <c r="Z1252" s="13">
        <f t="shared" si="337"/>
        <v>0.12441358491488251</v>
      </c>
      <c r="AA1252" s="13"/>
      <c r="AB1252" s="13">
        <f t="shared" si="338"/>
        <v>5.4843024861450887E-2</v>
      </c>
      <c r="AC1252" s="13"/>
      <c r="AD1252" s="13">
        <f t="shared" si="339"/>
        <v>0.10248690653777034</v>
      </c>
    </row>
    <row r="1253" spans="1:30" x14ac:dyDescent="0.2">
      <c r="A1253" s="30" t="s">
        <v>24</v>
      </c>
      <c r="B1253" s="30">
        <v>2010</v>
      </c>
      <c r="C1253" s="30"/>
      <c r="D1253" s="31">
        <v>29646.01</v>
      </c>
      <c r="E1253" s="31"/>
      <c r="F1253" s="31">
        <v>0</v>
      </c>
      <c r="G1253" s="31"/>
      <c r="H1253" s="31">
        <v>0</v>
      </c>
      <c r="I1253" s="31"/>
      <c r="J1253" s="9">
        <f t="shared" si="329"/>
        <v>0</v>
      </c>
      <c r="K1253" s="32"/>
      <c r="L1253" s="11">
        <f t="shared" si="330"/>
        <v>0</v>
      </c>
      <c r="M1253" s="32"/>
      <c r="N1253" s="11">
        <f t="shared" si="331"/>
        <v>0</v>
      </c>
      <c r="P1253" s="11">
        <f t="shared" si="332"/>
        <v>0</v>
      </c>
      <c r="R1253" s="11">
        <f t="shared" si="333"/>
        <v>0.12495834064059794</v>
      </c>
      <c r="S1253" s="11"/>
      <c r="T1253" s="11">
        <f t="shared" si="334"/>
        <v>0.12495834064059794</v>
      </c>
      <c r="V1253" s="11">
        <f t="shared" si="335"/>
        <v>0.12139289582949787</v>
      </c>
      <c r="X1253" s="13">
        <f t="shared" si="336"/>
        <v>0.12107071824398166</v>
      </c>
      <c r="Y1253" s="13"/>
      <c r="Z1253" s="13">
        <f t="shared" si="337"/>
        <v>0.12107071824398166</v>
      </c>
      <c r="AA1253" s="13"/>
      <c r="AB1253" s="13">
        <f t="shared" si="338"/>
        <v>0.12107071824398166</v>
      </c>
      <c r="AC1253" s="13"/>
      <c r="AD1253" s="13">
        <f t="shared" si="339"/>
        <v>5.4183545885051615E-2</v>
      </c>
    </row>
    <row r="1254" spans="1:30" x14ac:dyDescent="0.2">
      <c r="A1254" s="30" t="s">
        <v>24</v>
      </c>
      <c r="B1254" s="30">
        <v>2011</v>
      </c>
      <c r="C1254" s="30"/>
      <c r="D1254" s="31">
        <v>47416.72</v>
      </c>
      <c r="E1254" s="31"/>
      <c r="F1254" s="31">
        <v>0</v>
      </c>
      <c r="G1254" s="31"/>
      <c r="H1254" s="31">
        <v>0</v>
      </c>
      <c r="I1254" s="31"/>
      <c r="J1254" s="9">
        <f t="shared" si="329"/>
        <v>0</v>
      </c>
      <c r="K1254" s="32"/>
      <c r="L1254" s="11">
        <f t="shared" si="330"/>
        <v>0</v>
      </c>
      <c r="M1254" s="32"/>
      <c r="N1254" s="11">
        <f t="shared" si="331"/>
        <v>0</v>
      </c>
      <c r="P1254" s="11">
        <f t="shared" si="332"/>
        <v>0</v>
      </c>
      <c r="R1254" s="11">
        <f t="shared" si="333"/>
        <v>0</v>
      </c>
      <c r="S1254" s="11"/>
      <c r="T1254" s="11">
        <f t="shared" si="334"/>
        <v>0.11965121051280485</v>
      </c>
      <c r="V1254" s="11">
        <f t="shared" si="335"/>
        <v>0.11965121051280485</v>
      </c>
      <c r="X1254" s="13">
        <f t="shared" si="336"/>
        <v>0.11637822543860167</v>
      </c>
      <c r="Y1254" s="13"/>
      <c r="Z1254" s="13">
        <f t="shared" si="337"/>
        <v>0.11608208353939806</v>
      </c>
      <c r="AA1254" s="13"/>
      <c r="AB1254" s="13">
        <f t="shared" si="338"/>
        <v>0.11608208353939806</v>
      </c>
      <c r="AC1254" s="13"/>
      <c r="AD1254" s="13">
        <f t="shared" si="339"/>
        <v>0.11608208353939806</v>
      </c>
    </row>
    <row r="1255" spans="1:30" x14ac:dyDescent="0.2">
      <c r="A1255" s="30" t="s">
        <v>24</v>
      </c>
      <c r="B1255" s="30">
        <v>2012</v>
      </c>
      <c r="C1255" s="30"/>
      <c r="D1255" s="31">
        <v>0</v>
      </c>
      <c r="E1255" s="31"/>
      <c r="F1255" s="31">
        <v>0</v>
      </c>
      <c r="G1255" s="31"/>
      <c r="H1255" s="31">
        <v>0</v>
      </c>
      <c r="I1255" s="31"/>
      <c r="J1255" s="9">
        <f t="shared" si="329"/>
        <v>0</v>
      </c>
      <c r="K1255" s="32"/>
      <c r="L1255" s="11" t="str">
        <f t="shared" si="330"/>
        <v>NA</v>
      </c>
      <c r="M1255" s="32"/>
      <c r="N1255" s="11">
        <f t="shared" si="331"/>
        <v>0</v>
      </c>
      <c r="P1255" s="11">
        <f t="shared" si="332"/>
        <v>0</v>
      </c>
      <c r="R1255" s="11">
        <f t="shared" si="333"/>
        <v>0</v>
      </c>
      <c r="S1255" s="11"/>
      <c r="T1255" s="11">
        <f t="shared" si="334"/>
        <v>0</v>
      </c>
      <c r="V1255" s="11">
        <f t="shared" si="335"/>
        <v>0.11965121051280485</v>
      </c>
      <c r="X1255" s="13">
        <f t="shared" si="336"/>
        <v>0.11965121051280485</v>
      </c>
      <c r="Y1255" s="13"/>
      <c r="Z1255" s="13">
        <f t="shared" si="337"/>
        <v>0.11637822543860167</v>
      </c>
      <c r="AA1255" s="13"/>
      <c r="AB1255" s="13">
        <f t="shared" si="338"/>
        <v>0.11608208353939806</v>
      </c>
      <c r="AC1255" s="13"/>
      <c r="AD1255" s="13">
        <f t="shared" si="339"/>
        <v>0.11608208353939806</v>
      </c>
    </row>
    <row r="1256" spans="1:30" x14ac:dyDescent="0.2">
      <c r="A1256" s="30" t="s">
        <v>24</v>
      </c>
      <c r="B1256" s="30">
        <v>2013</v>
      </c>
      <c r="C1256" s="30"/>
      <c r="D1256" s="31">
        <v>2755176.21</v>
      </c>
      <c r="E1256" s="31"/>
      <c r="F1256" s="31">
        <v>0</v>
      </c>
      <c r="G1256" s="31"/>
      <c r="H1256" s="31">
        <v>6423.66</v>
      </c>
      <c r="I1256" s="31"/>
      <c r="J1256" s="9">
        <f t="shared" si="329"/>
        <v>-6423.66</v>
      </c>
      <c r="K1256" s="32"/>
      <c r="L1256" s="11">
        <f t="shared" si="330"/>
        <v>-2.3314879014580342E-3</v>
      </c>
      <c r="M1256" s="32"/>
      <c r="N1256" s="11">
        <f t="shared" si="331"/>
        <v>-2.3314879014580342E-3</v>
      </c>
      <c r="P1256" s="11">
        <f t="shared" si="332"/>
        <v>-2.2920417486388218E-3</v>
      </c>
      <c r="R1256" s="11">
        <f t="shared" si="333"/>
        <v>-2.2680501666995654E-3</v>
      </c>
      <c r="S1256" s="11"/>
      <c r="T1256" s="11">
        <f t="shared" si="334"/>
        <v>-2.0931533088410356E-3</v>
      </c>
      <c r="V1256" s="11">
        <f t="shared" si="335"/>
        <v>-1.6663181800383219E-3</v>
      </c>
      <c r="X1256" s="13">
        <f t="shared" si="336"/>
        <v>3.2844190941745753E-2</v>
      </c>
      <c r="Y1256" s="13"/>
      <c r="Z1256" s="13">
        <f t="shared" si="337"/>
        <v>3.2844190941745753E-2</v>
      </c>
      <c r="AA1256" s="13"/>
      <c r="AB1256" s="13">
        <f t="shared" si="338"/>
        <v>3.2579970006499634E-2</v>
      </c>
      <c r="AC1256" s="13"/>
      <c r="AD1256" s="13">
        <f t="shared" si="339"/>
        <v>3.2555544624930606E-2</v>
      </c>
    </row>
    <row r="1257" spans="1:30" x14ac:dyDescent="0.2">
      <c r="A1257" s="30" t="s">
        <v>24</v>
      </c>
      <c r="B1257" s="30">
        <v>2014</v>
      </c>
      <c r="C1257" s="30"/>
      <c r="D1257" s="31">
        <v>17307.48</v>
      </c>
      <c r="E1257" s="31"/>
      <c r="F1257" s="31">
        <v>0</v>
      </c>
      <c r="G1257" s="31"/>
      <c r="H1257" s="31">
        <v>0</v>
      </c>
      <c r="I1257" s="31"/>
      <c r="J1257" s="9">
        <f t="shared" si="329"/>
        <v>0</v>
      </c>
      <c r="K1257" s="32"/>
      <c r="L1257" s="11">
        <f t="shared" si="330"/>
        <v>0</v>
      </c>
      <c r="M1257" s="32"/>
      <c r="N1257" s="11">
        <f t="shared" si="331"/>
        <v>-2.3169333775233136E-3</v>
      </c>
      <c r="P1257" s="11">
        <f t="shared" si="332"/>
        <v>-2.3169333775233136E-3</v>
      </c>
      <c r="R1257" s="11">
        <f t="shared" si="333"/>
        <v>-2.2779740650486304E-3</v>
      </c>
      <c r="S1257" s="11"/>
      <c r="T1257" s="11">
        <f t="shared" si="334"/>
        <v>-2.2542745592472224E-3</v>
      </c>
      <c r="V1257" s="11">
        <f t="shared" si="335"/>
        <v>-2.0814148527353938E-3</v>
      </c>
      <c r="X1257" s="13">
        <f t="shared" si="336"/>
        <v>-1.658870488072786E-3</v>
      </c>
      <c r="Y1257" s="13"/>
      <c r="Z1257" s="13">
        <f t="shared" si="337"/>
        <v>3.2698019504804957E-2</v>
      </c>
      <c r="AA1257" s="13"/>
      <c r="AB1257" s="13">
        <f t="shared" si="338"/>
        <v>3.2698019504804957E-2</v>
      </c>
      <c r="AC1257" s="13"/>
      <c r="AD1257" s="13">
        <f t="shared" si="339"/>
        <v>3.2436135764429531E-2</v>
      </c>
    </row>
    <row r="1258" spans="1:30" x14ac:dyDescent="0.2">
      <c r="A1258" s="30" t="s">
        <v>24</v>
      </c>
      <c r="B1258" s="30">
        <v>2015</v>
      </c>
      <c r="C1258" s="30"/>
      <c r="D1258" s="31">
        <v>0</v>
      </c>
      <c r="E1258" s="31"/>
      <c r="F1258" s="31">
        <v>0</v>
      </c>
      <c r="G1258" s="31"/>
      <c r="H1258" s="31">
        <v>0</v>
      </c>
      <c r="I1258" s="31"/>
      <c r="J1258" s="9">
        <f t="shared" si="329"/>
        <v>0</v>
      </c>
      <c r="K1258" s="32"/>
      <c r="L1258" s="11" t="str">
        <f t="shared" si="330"/>
        <v>NA</v>
      </c>
      <c r="M1258" s="32"/>
      <c r="N1258" s="11">
        <f t="shared" si="331"/>
        <v>0</v>
      </c>
      <c r="P1258" s="11">
        <f t="shared" si="332"/>
        <v>-2.3169333775233136E-3</v>
      </c>
      <c r="R1258" s="11">
        <f t="shared" si="333"/>
        <v>-2.3169333775233136E-3</v>
      </c>
      <c r="S1258" s="11"/>
      <c r="T1258" s="11">
        <f t="shared" si="334"/>
        <v>-2.2779740650486304E-3</v>
      </c>
      <c r="V1258" s="11">
        <f t="shared" si="335"/>
        <v>-2.2542745592472224E-3</v>
      </c>
      <c r="X1258" s="13">
        <f t="shared" si="336"/>
        <v>-2.0814148527353938E-3</v>
      </c>
      <c r="Y1258" s="13"/>
      <c r="Z1258" s="13">
        <f t="shared" si="337"/>
        <v>-1.658870488072786E-3</v>
      </c>
      <c r="AA1258" s="13"/>
      <c r="AB1258" s="13">
        <f t="shared" si="338"/>
        <v>3.2698019504804957E-2</v>
      </c>
      <c r="AC1258" s="13"/>
      <c r="AD1258" s="13">
        <f t="shared" si="339"/>
        <v>3.2698019504804957E-2</v>
      </c>
    </row>
    <row r="1259" spans="1:30" x14ac:dyDescent="0.2">
      <c r="A1259" s="30" t="s">
        <v>24</v>
      </c>
      <c r="B1259" s="30">
        <v>2016</v>
      </c>
      <c r="C1259" s="30"/>
      <c r="D1259" s="31">
        <v>101815.25</v>
      </c>
      <c r="E1259" s="31"/>
      <c r="F1259" s="31">
        <v>0</v>
      </c>
      <c r="G1259" s="31"/>
      <c r="H1259" s="31">
        <v>0</v>
      </c>
      <c r="I1259" s="31"/>
      <c r="J1259" s="9">
        <f t="shared" si="329"/>
        <v>0</v>
      </c>
      <c r="K1259" s="32"/>
      <c r="L1259" s="11">
        <f t="shared" si="330"/>
        <v>0</v>
      </c>
      <c r="M1259" s="32"/>
      <c r="N1259" s="11">
        <f t="shared" si="331"/>
        <v>0</v>
      </c>
      <c r="P1259" s="11">
        <f t="shared" si="332"/>
        <v>0</v>
      </c>
      <c r="R1259" s="11">
        <f t="shared" si="333"/>
        <v>-2.2348614859107174E-3</v>
      </c>
      <c r="S1259" s="11"/>
      <c r="T1259" s="11">
        <f t="shared" si="334"/>
        <v>-2.2348614859107174E-3</v>
      </c>
      <c r="V1259" s="11">
        <f t="shared" si="335"/>
        <v>-2.1985917685090547E-3</v>
      </c>
      <c r="X1259" s="13">
        <f t="shared" si="336"/>
        <v>-2.1765072255614136E-3</v>
      </c>
      <c r="Y1259" s="13"/>
      <c r="Z1259" s="13">
        <f t="shared" si="337"/>
        <v>-2.0149409379639997E-3</v>
      </c>
      <c r="AA1259" s="13"/>
      <c r="AB1259" s="13">
        <f t="shared" si="338"/>
        <v>-1.6163709887337761E-3</v>
      </c>
      <c r="AC1259" s="13"/>
      <c r="AD1259" s="13">
        <f t="shared" si="339"/>
        <v>3.1863799683183813E-2</v>
      </c>
    </row>
    <row r="1260" spans="1:30" x14ac:dyDescent="0.2">
      <c r="A1260" s="32" t="s">
        <v>24</v>
      </c>
      <c r="B1260" s="32">
        <v>2017</v>
      </c>
      <c r="C1260" s="32"/>
      <c r="D1260" s="31">
        <v>0</v>
      </c>
      <c r="E1260" s="31"/>
      <c r="F1260" s="31">
        <v>0</v>
      </c>
      <c r="G1260" s="31"/>
      <c r="H1260" s="31">
        <v>564.36</v>
      </c>
      <c r="I1260" s="31"/>
      <c r="J1260" s="9">
        <f t="shared" si="329"/>
        <v>-564.36</v>
      </c>
      <c r="K1260" s="32"/>
      <c r="L1260" s="11" t="str">
        <f t="shared" si="330"/>
        <v>NA</v>
      </c>
      <c r="M1260" s="32"/>
      <c r="N1260" s="11">
        <f t="shared" si="331"/>
        <v>-5.542981036730745E-3</v>
      </c>
      <c r="O1260" s="13"/>
      <c r="P1260" s="11">
        <f t="shared" si="332"/>
        <v>-5.542981036730745E-3</v>
      </c>
      <c r="Q1260" s="11"/>
      <c r="R1260" s="11">
        <f t="shared" si="333"/>
        <v>-4.7376348745533283E-3</v>
      </c>
      <c r="S1260" s="11"/>
      <c r="T1260" s="11">
        <f t="shared" si="334"/>
        <v>-2.4312084949660801E-3</v>
      </c>
      <c r="U1260" s="13"/>
      <c r="V1260" s="11">
        <f t="shared" si="335"/>
        <v>-2.4312084949660801E-3</v>
      </c>
      <c r="W1260" s="13"/>
      <c r="X1260" s="13">
        <f t="shared" si="336"/>
        <v>-2.3917522487455194E-3</v>
      </c>
      <c r="Y1260" s="13"/>
      <c r="Z1260" s="13">
        <f t="shared" si="337"/>
        <v>-2.3677274361295067E-3</v>
      </c>
      <c r="AA1260" s="13"/>
      <c r="AB1260" s="13">
        <f t="shared" si="338"/>
        <v>-2.1919665071487575E-3</v>
      </c>
      <c r="AC1260" s="13"/>
      <c r="AD1260" s="13">
        <f t="shared" si="339"/>
        <v>-1.7583796148444035E-3</v>
      </c>
    </row>
    <row r="1261" spans="1:30" x14ac:dyDescent="0.2">
      <c r="A1261" s="32" t="s">
        <v>24</v>
      </c>
      <c r="B1261" s="32">
        <v>2018</v>
      </c>
      <c r="C1261" s="32"/>
      <c r="D1261" s="31">
        <v>0</v>
      </c>
      <c r="E1261" s="31"/>
      <c r="F1261" s="31">
        <v>2385.3200000000002</v>
      </c>
      <c r="G1261" s="31"/>
      <c r="H1261" s="31">
        <v>0</v>
      </c>
      <c r="I1261" s="31"/>
      <c r="J1261" s="9">
        <f t="shared" si="329"/>
        <v>2385.3200000000002</v>
      </c>
      <c r="K1261" s="32"/>
      <c r="L1261" s="11" t="str">
        <f t="shared" si="330"/>
        <v>NA</v>
      </c>
      <c r="M1261" s="32"/>
      <c r="N1261" s="11" t="str">
        <f t="shared" si="331"/>
        <v>NA</v>
      </c>
      <c r="O1261" s="13"/>
      <c r="P1261" s="11">
        <f t="shared" si="332"/>
        <v>1.7884943561990961E-2</v>
      </c>
      <c r="Q1261" s="11"/>
      <c r="R1261" s="11">
        <f t="shared" si="333"/>
        <v>1.7884943561990961E-2</v>
      </c>
      <c r="S1261" s="11"/>
      <c r="T1261" s="11">
        <f t="shared" si="334"/>
        <v>1.5286419308892603E-2</v>
      </c>
      <c r="U1261" s="13"/>
      <c r="V1261" s="11">
        <f t="shared" si="335"/>
        <v>-1.6013296097865169E-3</v>
      </c>
      <c r="W1261" s="13"/>
      <c r="X1261" s="13">
        <f t="shared" si="336"/>
        <v>-1.6013296097865169E-3</v>
      </c>
      <c r="Y1261" s="13"/>
      <c r="Z1261" s="13">
        <f t="shared" si="337"/>
        <v>-1.5753415238223417E-3</v>
      </c>
      <c r="AA1261" s="13"/>
      <c r="AB1261" s="13">
        <f t="shared" si="338"/>
        <v>-1.5595174413171799E-3</v>
      </c>
      <c r="AC1261" s="13"/>
      <c r="AD1261" s="13">
        <f t="shared" si="339"/>
        <v>-1.4437514836038799E-3</v>
      </c>
    </row>
    <row r="1262" spans="1:30" x14ac:dyDescent="0.2">
      <c r="A1262" s="32" t="s">
        <v>24</v>
      </c>
      <c r="B1262" s="32">
        <v>2019</v>
      </c>
      <c r="C1262" s="32"/>
      <c r="D1262" s="31">
        <v>1275505.8600000001</v>
      </c>
      <c r="E1262" s="31"/>
      <c r="F1262" s="31">
        <v>0</v>
      </c>
      <c r="G1262" s="31"/>
      <c r="H1262" s="31">
        <v>0</v>
      </c>
      <c r="I1262" s="31"/>
      <c r="J1262" s="9">
        <f t="shared" si="329"/>
        <v>0</v>
      </c>
      <c r="K1262" s="32"/>
      <c r="L1262" s="11">
        <f t="shared" si="330"/>
        <v>0</v>
      </c>
      <c r="M1262" s="32"/>
      <c r="N1262" s="11">
        <f t="shared" si="331"/>
        <v>1.8700972491024071E-3</v>
      </c>
      <c r="O1262" s="13"/>
      <c r="P1262" s="11">
        <f t="shared" si="332"/>
        <v>1.4276375021906994E-3</v>
      </c>
      <c r="Q1262" s="11"/>
      <c r="R1262" s="11">
        <f t="shared" si="333"/>
        <v>1.3221027302776182E-3</v>
      </c>
      <c r="S1262" s="11"/>
      <c r="T1262" s="11">
        <f t="shared" si="334"/>
        <v>1.3221027302776182E-3</v>
      </c>
      <c r="U1262" s="13"/>
      <c r="V1262" s="11">
        <f t="shared" si="335"/>
        <v>1.3056953034355906E-3</v>
      </c>
      <c r="W1262" s="13"/>
      <c r="X1262" s="13">
        <f t="shared" si="336"/>
        <v>-1.1091365068544908E-3</v>
      </c>
      <c r="Y1262" s="13"/>
      <c r="Z1262" s="13">
        <f t="shared" si="337"/>
        <v>-1.1091365068544908E-3</v>
      </c>
      <c r="AA1262" s="13"/>
      <c r="AB1262" s="13">
        <f t="shared" si="338"/>
        <v>-1.096606404514956E-3</v>
      </c>
      <c r="AC1262" s="13"/>
      <c r="AD1262" s="13">
        <f t="shared" si="339"/>
        <v>-1.0889151285987898E-3</v>
      </c>
    </row>
    <row r="1263" spans="1:30" x14ac:dyDescent="0.2">
      <c r="A1263" s="32" t="s">
        <v>24</v>
      </c>
      <c r="B1263" s="32">
        <v>2020</v>
      </c>
      <c r="C1263" s="32"/>
      <c r="D1263" s="31">
        <v>0</v>
      </c>
      <c r="E1263" s="31"/>
      <c r="F1263" s="31">
        <v>0</v>
      </c>
      <c r="G1263" s="31"/>
      <c r="H1263" s="31">
        <v>0</v>
      </c>
      <c r="I1263" s="31"/>
      <c r="J1263" s="9">
        <f t="shared" si="329"/>
        <v>0</v>
      </c>
      <c r="K1263" s="32"/>
      <c r="L1263" s="11" t="str">
        <f t="shared" si="330"/>
        <v>NA</v>
      </c>
      <c r="M1263" s="32"/>
      <c r="N1263" s="11">
        <f t="shared" si="331"/>
        <v>0</v>
      </c>
      <c r="O1263" s="13"/>
      <c r="P1263" s="11">
        <f t="shared" si="332"/>
        <v>1.8700972491024071E-3</v>
      </c>
      <c r="Q1263" s="11"/>
      <c r="R1263" s="11">
        <f t="shared" si="333"/>
        <v>1.4276375021906994E-3</v>
      </c>
      <c r="S1263" s="11"/>
      <c r="T1263" s="11">
        <f t="shared" si="334"/>
        <v>1.3221027302776182E-3</v>
      </c>
      <c r="U1263" s="13"/>
      <c r="V1263" s="11">
        <f t="shared" si="335"/>
        <v>1.3221027302776182E-3</v>
      </c>
      <c r="W1263" s="13"/>
      <c r="X1263" s="13">
        <f t="shared" si="336"/>
        <v>1.3056953034355906E-3</v>
      </c>
      <c r="Y1263" s="13"/>
      <c r="Z1263" s="13">
        <f t="shared" si="337"/>
        <v>-1.1091365068544908E-3</v>
      </c>
      <c r="AA1263" s="13"/>
      <c r="AB1263" s="13">
        <f t="shared" si="338"/>
        <v>-1.1091365068544908E-3</v>
      </c>
      <c r="AC1263" s="13"/>
      <c r="AD1263" s="13">
        <f t="shared" si="339"/>
        <v>-1.096606404514956E-3</v>
      </c>
    </row>
    <row r="1264" spans="1:30" x14ac:dyDescent="0.2">
      <c r="A1264" s="32" t="s">
        <v>24</v>
      </c>
      <c r="B1264" s="32">
        <v>2021</v>
      </c>
      <c r="C1264" s="32"/>
      <c r="D1264" s="31">
        <v>191303.88</v>
      </c>
      <c r="E1264" s="31"/>
      <c r="F1264" s="31">
        <v>0</v>
      </c>
      <c r="G1264" s="31"/>
      <c r="H1264" s="31">
        <v>0</v>
      </c>
      <c r="I1264" s="31"/>
      <c r="J1264" s="9">
        <f t="shared" si="329"/>
        <v>0</v>
      </c>
      <c r="K1264" s="32"/>
      <c r="L1264" s="11">
        <f t="shared" si="330"/>
        <v>0</v>
      </c>
      <c r="M1264" s="32"/>
      <c r="N1264" s="11">
        <f t="shared" si="331"/>
        <v>0</v>
      </c>
      <c r="O1264" s="13"/>
      <c r="P1264" s="11">
        <f t="shared" si="332"/>
        <v>0</v>
      </c>
      <c r="Q1264" s="11"/>
      <c r="R1264" s="11">
        <f t="shared" si="333"/>
        <v>1.6261959100435206E-3</v>
      </c>
      <c r="S1264" s="11"/>
      <c r="T1264" s="11">
        <f t="shared" si="334"/>
        <v>1.2414425336444792E-3</v>
      </c>
      <c r="U1264" s="13"/>
      <c r="V1264" s="11">
        <f t="shared" si="335"/>
        <v>1.1608638212502274E-3</v>
      </c>
      <c r="W1264" s="13"/>
      <c r="X1264" s="13">
        <f t="shared" si="336"/>
        <v>1.1608638212502274E-3</v>
      </c>
      <c r="Y1264" s="13"/>
      <c r="Z1264" s="13">
        <f t="shared" si="337"/>
        <v>1.1481951687388049E-3</v>
      </c>
      <c r="AA1264" s="13"/>
      <c r="AB1264" s="13">
        <f t="shared" si="338"/>
        <v>-1.0602591041328178E-3</v>
      </c>
      <c r="AC1264" s="13"/>
      <c r="AD1264" s="13">
        <f t="shared" si="339"/>
        <v>-1.0602591041328178E-3</v>
      </c>
    </row>
    <row r="1265" spans="1:30" x14ac:dyDescent="0.2">
      <c r="A1265" s="32" t="s">
        <v>24</v>
      </c>
      <c r="B1265" s="32">
        <v>2022</v>
      </c>
      <c r="C1265" s="32"/>
      <c r="D1265" s="31">
        <v>0</v>
      </c>
      <c r="E1265" s="31"/>
      <c r="F1265" s="31">
        <v>0</v>
      </c>
      <c r="G1265" s="31"/>
      <c r="H1265" s="31">
        <v>0</v>
      </c>
      <c r="I1265" s="31"/>
      <c r="J1265" s="9">
        <f t="shared" si="329"/>
        <v>0</v>
      </c>
      <c r="K1265" s="32"/>
      <c r="L1265" s="11" t="str">
        <f t="shared" si="330"/>
        <v>NA</v>
      </c>
      <c r="M1265" s="32"/>
      <c r="N1265" s="11">
        <f t="shared" si="331"/>
        <v>0</v>
      </c>
      <c r="O1265" s="13"/>
      <c r="P1265" s="11">
        <f t="shared" si="332"/>
        <v>0</v>
      </c>
      <c r="Q1265" s="11"/>
      <c r="R1265" s="11">
        <f t="shared" si="333"/>
        <v>0</v>
      </c>
      <c r="S1265" s="11"/>
      <c r="T1265" s="11">
        <f t="shared" si="334"/>
        <v>1.6261959100435206E-3</v>
      </c>
      <c r="U1265" s="13"/>
      <c r="V1265" s="11">
        <f t="shared" si="335"/>
        <v>1.2414425336444792E-3</v>
      </c>
      <c r="W1265" s="13"/>
      <c r="X1265" s="13">
        <f t="shared" si="336"/>
        <v>1.1608638212502274E-3</v>
      </c>
      <c r="Y1265" s="13"/>
      <c r="Z1265" s="13">
        <f t="shared" si="337"/>
        <v>1.1608638212502274E-3</v>
      </c>
      <c r="AA1265" s="13"/>
      <c r="AB1265" s="13">
        <f t="shared" si="338"/>
        <v>1.1481951687388049E-3</v>
      </c>
      <c r="AC1265" s="13"/>
      <c r="AD1265" s="13">
        <f t="shared" si="339"/>
        <v>-1.0602591041328178E-3</v>
      </c>
    </row>
    <row r="1266" spans="1:30" x14ac:dyDescent="0.2">
      <c r="A1266" s="30"/>
      <c r="B1266" s="30"/>
      <c r="C1266" s="30"/>
      <c r="E1266" s="31"/>
      <c r="F1266" s="31"/>
      <c r="G1266" s="31"/>
      <c r="H1266" s="31"/>
      <c r="I1266" s="31"/>
      <c r="J1266" s="33"/>
      <c r="K1266" s="32"/>
      <c r="L1266" s="32"/>
      <c r="M1266" s="32"/>
      <c r="N1266" s="32"/>
      <c r="P1266" s="11"/>
      <c r="V1266" s="11"/>
      <c r="AB1266" s="13"/>
      <c r="AD1266" s="13"/>
    </row>
    <row r="1267" spans="1:30" x14ac:dyDescent="0.2">
      <c r="A1267" s="30" t="s">
        <v>25</v>
      </c>
      <c r="B1267" s="30">
        <v>1974</v>
      </c>
      <c r="C1267" s="30"/>
      <c r="D1267" s="31">
        <v>0</v>
      </c>
      <c r="E1267" s="31"/>
      <c r="F1267" s="31">
        <v>0</v>
      </c>
      <c r="G1267" s="31"/>
      <c r="H1267" s="31">
        <v>0</v>
      </c>
      <c r="I1267" s="31"/>
      <c r="J1267" s="9">
        <f t="shared" ref="J1267:J1315" si="340">+F1267-H1267</f>
        <v>0</v>
      </c>
      <c r="K1267" s="10"/>
      <c r="L1267" s="11" t="str">
        <f t="shared" ref="L1267:L1315" si="341">+IF(+D1267=0,"NA",+J1267/D1267)</f>
        <v>NA</v>
      </c>
      <c r="M1267" s="12"/>
      <c r="N1267" s="11" t="s">
        <v>42</v>
      </c>
      <c r="O1267" s="13"/>
      <c r="P1267" s="11"/>
      <c r="Q1267" s="11"/>
      <c r="R1267" s="11"/>
      <c r="S1267" s="11"/>
      <c r="T1267" s="11"/>
      <c r="U1267" s="13"/>
      <c r="V1267" s="11"/>
      <c r="W1267" s="13"/>
      <c r="X1267" s="13"/>
      <c r="Y1267" s="13"/>
      <c r="Z1267" s="13"/>
      <c r="AA1267" s="13"/>
      <c r="AB1267" s="13"/>
      <c r="AC1267" s="13"/>
      <c r="AD1267" s="13"/>
    </row>
    <row r="1268" spans="1:30" x14ac:dyDescent="0.2">
      <c r="A1268" s="30" t="s">
        <v>25</v>
      </c>
      <c r="B1268" s="30">
        <v>1975</v>
      </c>
      <c r="C1268" s="30"/>
      <c r="D1268" s="31">
        <v>0</v>
      </c>
      <c r="E1268" s="31"/>
      <c r="F1268" s="31">
        <v>0</v>
      </c>
      <c r="G1268" s="31"/>
      <c r="H1268" s="31">
        <v>0</v>
      </c>
      <c r="I1268" s="31"/>
      <c r="J1268" s="9">
        <f t="shared" si="340"/>
        <v>0</v>
      </c>
      <c r="K1268" s="32"/>
      <c r="L1268" s="11" t="str">
        <f t="shared" si="341"/>
        <v>NA</v>
      </c>
      <c r="M1268" s="32"/>
      <c r="N1268" s="11" t="str">
        <f t="shared" ref="N1268:N1314" si="342">+IF(SUM(D1267:D1268)=0,"NA",+SUM(J1267,,J1268)/SUM(D1267:D1268))</f>
        <v>NA</v>
      </c>
      <c r="O1268" s="13"/>
      <c r="P1268" s="11"/>
      <c r="Q1268" s="11"/>
      <c r="R1268" s="11"/>
      <c r="S1268" s="11"/>
      <c r="T1268" s="11"/>
      <c r="U1268" s="13"/>
      <c r="V1268" s="11"/>
      <c r="W1268" s="13"/>
      <c r="X1268" s="13"/>
      <c r="Y1268" s="13"/>
      <c r="Z1268" s="13"/>
      <c r="AA1268" s="13"/>
      <c r="AB1268" s="13"/>
      <c r="AC1268" s="13"/>
      <c r="AD1268" s="13"/>
    </row>
    <row r="1269" spans="1:30" x14ac:dyDescent="0.2">
      <c r="A1269" s="30" t="s">
        <v>25</v>
      </c>
      <c r="B1269" s="30">
        <v>1976</v>
      </c>
      <c r="C1269" s="30"/>
      <c r="D1269" s="31">
        <v>0</v>
      </c>
      <c r="E1269" s="31"/>
      <c r="F1269" s="31">
        <v>0</v>
      </c>
      <c r="G1269" s="31"/>
      <c r="H1269" s="31">
        <v>0</v>
      </c>
      <c r="I1269" s="31"/>
      <c r="J1269" s="9">
        <f t="shared" si="340"/>
        <v>0</v>
      </c>
      <c r="K1269" s="32"/>
      <c r="L1269" s="11" t="str">
        <f t="shared" si="341"/>
        <v>NA</v>
      </c>
      <c r="M1269" s="32"/>
      <c r="N1269" s="11" t="str">
        <f t="shared" si="342"/>
        <v>NA</v>
      </c>
      <c r="O1269" s="13"/>
      <c r="P1269" s="11" t="str">
        <f t="shared" ref="P1269:P1315" si="343">+IF(SUM(D1267:D1269)=0,"NA",+SUM(J1267:J1269)/SUM(D1267:D1269))</f>
        <v>NA</v>
      </c>
      <c r="Q1269" s="11"/>
      <c r="R1269" s="11"/>
      <c r="S1269" s="11"/>
      <c r="T1269" s="11"/>
      <c r="U1269" s="13"/>
      <c r="V1269" s="11"/>
      <c r="W1269" s="13"/>
      <c r="X1269" s="13"/>
      <c r="Y1269" s="13"/>
      <c r="Z1269" s="13"/>
      <c r="AA1269" s="13"/>
      <c r="AB1269" s="13"/>
      <c r="AC1269" s="13"/>
      <c r="AD1269" s="13"/>
    </row>
    <row r="1270" spans="1:30" x14ac:dyDescent="0.2">
      <c r="A1270" s="30" t="s">
        <v>25</v>
      </c>
      <c r="B1270" s="30">
        <v>1977</v>
      </c>
      <c r="C1270" s="30"/>
      <c r="D1270" s="31">
        <v>0</v>
      </c>
      <c r="E1270" s="31"/>
      <c r="F1270" s="31">
        <v>0</v>
      </c>
      <c r="G1270" s="31"/>
      <c r="H1270" s="31">
        <v>0</v>
      </c>
      <c r="I1270" s="31"/>
      <c r="J1270" s="9">
        <f t="shared" si="340"/>
        <v>0</v>
      </c>
      <c r="K1270" s="32"/>
      <c r="L1270" s="11" t="str">
        <f t="shared" si="341"/>
        <v>NA</v>
      </c>
      <c r="M1270" s="32"/>
      <c r="N1270" s="11" t="str">
        <f t="shared" si="342"/>
        <v>NA</v>
      </c>
      <c r="O1270" s="13"/>
      <c r="P1270" s="11" t="str">
        <f t="shared" si="343"/>
        <v>NA</v>
      </c>
      <c r="Q1270" s="11"/>
      <c r="R1270" s="11" t="str">
        <f t="shared" ref="R1270:R1315" si="344">+IF(SUM(D1267:D1270)=0,"NA",+SUM(J1267:J1270)/SUM(D1267:D1270))</f>
        <v>NA</v>
      </c>
      <c r="S1270" s="11"/>
      <c r="T1270" s="11"/>
      <c r="U1270" s="13"/>
      <c r="V1270" s="11"/>
      <c r="W1270" s="13"/>
      <c r="X1270" s="13"/>
      <c r="Y1270" s="13"/>
      <c r="Z1270" s="13"/>
      <c r="AA1270" s="13"/>
      <c r="AB1270" s="13"/>
      <c r="AC1270" s="13"/>
      <c r="AD1270" s="13"/>
    </row>
    <row r="1271" spans="1:30" x14ac:dyDescent="0.2">
      <c r="A1271" s="30" t="s">
        <v>25</v>
      </c>
      <c r="B1271" s="30">
        <v>1978</v>
      </c>
      <c r="C1271" s="30"/>
      <c r="D1271" s="31">
        <v>0</v>
      </c>
      <c r="E1271" s="31"/>
      <c r="F1271" s="31">
        <v>0</v>
      </c>
      <c r="G1271" s="31"/>
      <c r="H1271" s="31">
        <v>0</v>
      </c>
      <c r="I1271" s="31"/>
      <c r="J1271" s="9">
        <f t="shared" si="340"/>
        <v>0</v>
      </c>
      <c r="K1271" s="32"/>
      <c r="L1271" s="11" t="str">
        <f t="shared" si="341"/>
        <v>NA</v>
      </c>
      <c r="M1271" s="32"/>
      <c r="N1271" s="11" t="str">
        <f t="shared" si="342"/>
        <v>NA</v>
      </c>
      <c r="O1271" s="13"/>
      <c r="P1271" s="11" t="str">
        <f t="shared" si="343"/>
        <v>NA</v>
      </c>
      <c r="Q1271" s="11"/>
      <c r="R1271" s="11" t="str">
        <f t="shared" si="344"/>
        <v>NA</v>
      </c>
      <c r="S1271" s="11"/>
      <c r="T1271" s="11" t="str">
        <f t="shared" ref="T1271:T1315" si="345">+IF(SUM(D1267:D1271)=0,"NA",+SUM(J1267:J1271)/SUM(D1267:D1271))</f>
        <v>NA</v>
      </c>
      <c r="U1271" s="13"/>
      <c r="V1271" s="11"/>
      <c r="W1271" s="13"/>
      <c r="X1271" s="13"/>
      <c r="Y1271" s="13"/>
      <c r="Z1271" s="13"/>
      <c r="AA1271" s="13"/>
      <c r="AB1271" s="13"/>
      <c r="AC1271" s="13"/>
      <c r="AD1271" s="13"/>
    </row>
    <row r="1272" spans="1:30" x14ac:dyDescent="0.2">
      <c r="A1272" s="30" t="s">
        <v>25</v>
      </c>
      <c r="B1272" s="30">
        <v>1979</v>
      </c>
      <c r="C1272" s="30"/>
      <c r="D1272" s="31">
        <v>0</v>
      </c>
      <c r="E1272" s="31"/>
      <c r="F1272" s="31">
        <v>0</v>
      </c>
      <c r="G1272" s="31"/>
      <c r="H1272" s="31">
        <v>0</v>
      </c>
      <c r="I1272" s="31"/>
      <c r="J1272" s="9">
        <f t="shared" si="340"/>
        <v>0</v>
      </c>
      <c r="K1272" s="32"/>
      <c r="L1272" s="11" t="str">
        <f t="shared" si="341"/>
        <v>NA</v>
      </c>
      <c r="M1272" s="32"/>
      <c r="N1272" s="11" t="str">
        <f t="shared" si="342"/>
        <v>NA</v>
      </c>
      <c r="O1272" s="13"/>
      <c r="P1272" s="11" t="str">
        <f t="shared" si="343"/>
        <v>NA</v>
      </c>
      <c r="Q1272" s="11"/>
      <c r="R1272" s="11" t="str">
        <f t="shared" si="344"/>
        <v>NA</v>
      </c>
      <c r="S1272" s="11"/>
      <c r="T1272" s="11" t="str">
        <f t="shared" si="345"/>
        <v>NA</v>
      </c>
      <c r="U1272" s="13"/>
      <c r="V1272" s="11" t="str">
        <f t="shared" ref="V1272:V1315" si="346">+IF(SUM(D1267:D1272)=0,"NA",+SUM(J1267:J1272)/SUM(D1267:D1272))</f>
        <v>NA</v>
      </c>
      <c r="W1272" s="13"/>
      <c r="X1272" s="13"/>
      <c r="Y1272" s="13"/>
      <c r="Z1272" s="13"/>
      <c r="AA1272" s="13"/>
      <c r="AB1272" s="13"/>
      <c r="AC1272" s="13"/>
      <c r="AD1272" s="13"/>
    </row>
    <row r="1273" spans="1:30" x14ac:dyDescent="0.2">
      <c r="A1273" s="30" t="s">
        <v>25</v>
      </c>
      <c r="B1273" s="30">
        <v>1980</v>
      </c>
      <c r="C1273" s="30"/>
      <c r="D1273" s="31">
        <v>0</v>
      </c>
      <c r="E1273" s="31"/>
      <c r="F1273" s="31">
        <v>0</v>
      </c>
      <c r="G1273" s="31"/>
      <c r="H1273" s="31">
        <v>0</v>
      </c>
      <c r="I1273" s="31"/>
      <c r="J1273" s="9">
        <f t="shared" si="340"/>
        <v>0</v>
      </c>
      <c r="K1273" s="32"/>
      <c r="L1273" s="11" t="str">
        <f t="shared" si="341"/>
        <v>NA</v>
      </c>
      <c r="M1273" s="32"/>
      <c r="N1273" s="11" t="str">
        <f t="shared" si="342"/>
        <v>NA</v>
      </c>
      <c r="O1273" s="13"/>
      <c r="P1273" s="11" t="str">
        <f t="shared" si="343"/>
        <v>NA</v>
      </c>
      <c r="Q1273" s="11"/>
      <c r="R1273" s="11" t="str">
        <f t="shared" si="344"/>
        <v>NA</v>
      </c>
      <c r="S1273" s="11"/>
      <c r="T1273" s="11" t="str">
        <f t="shared" si="345"/>
        <v>NA</v>
      </c>
      <c r="U1273" s="13"/>
      <c r="V1273" s="11" t="str">
        <f t="shared" si="346"/>
        <v>NA</v>
      </c>
      <c r="W1273" s="13"/>
      <c r="X1273" s="13" t="str">
        <f t="shared" ref="X1273:X1315" si="347">+IF(SUM(D1267:D1273)=0,"NA",+SUM(J1267:J1273)/SUM(D1267:D1273))</f>
        <v>NA</v>
      </c>
      <c r="Y1273" s="13"/>
      <c r="Z1273" s="13"/>
      <c r="AA1273" s="13"/>
      <c r="AB1273" s="13"/>
      <c r="AC1273" s="13"/>
      <c r="AD1273" s="13"/>
    </row>
    <row r="1274" spans="1:30" x14ac:dyDescent="0.2">
      <c r="A1274" s="30" t="s">
        <v>25</v>
      </c>
      <c r="B1274" s="30">
        <v>1981</v>
      </c>
      <c r="C1274" s="30"/>
      <c r="D1274" s="31">
        <v>0</v>
      </c>
      <c r="E1274" s="31"/>
      <c r="F1274" s="31">
        <v>0</v>
      </c>
      <c r="G1274" s="31"/>
      <c r="H1274" s="31">
        <v>0</v>
      </c>
      <c r="I1274" s="31"/>
      <c r="J1274" s="9">
        <f t="shared" si="340"/>
        <v>0</v>
      </c>
      <c r="K1274" s="32"/>
      <c r="L1274" s="11" t="str">
        <f t="shared" si="341"/>
        <v>NA</v>
      </c>
      <c r="M1274" s="32"/>
      <c r="N1274" s="11" t="str">
        <f t="shared" si="342"/>
        <v>NA</v>
      </c>
      <c r="O1274" s="13"/>
      <c r="P1274" s="11" t="str">
        <f t="shared" si="343"/>
        <v>NA</v>
      </c>
      <c r="Q1274" s="11"/>
      <c r="R1274" s="11" t="str">
        <f t="shared" si="344"/>
        <v>NA</v>
      </c>
      <c r="S1274" s="11"/>
      <c r="T1274" s="11" t="str">
        <f t="shared" si="345"/>
        <v>NA</v>
      </c>
      <c r="U1274" s="13"/>
      <c r="V1274" s="11" t="str">
        <f t="shared" si="346"/>
        <v>NA</v>
      </c>
      <c r="W1274" s="13"/>
      <c r="X1274" s="13" t="str">
        <f t="shared" si="347"/>
        <v>NA</v>
      </c>
      <c r="Y1274" s="13"/>
      <c r="Z1274" s="13" t="str">
        <f t="shared" ref="Z1274:Z1315" si="348">+IF(SUM(D1267:D1274)=0,"NA",+SUM(J1267:J1274)/SUM(D1267:D1274))</f>
        <v>NA</v>
      </c>
      <c r="AA1274" s="13"/>
      <c r="AB1274" s="13"/>
      <c r="AC1274" s="13"/>
      <c r="AD1274" s="13"/>
    </row>
    <row r="1275" spans="1:30" x14ac:dyDescent="0.2">
      <c r="A1275" s="30" t="s">
        <v>25</v>
      </c>
      <c r="B1275" s="30">
        <v>1982</v>
      </c>
      <c r="C1275" s="30"/>
      <c r="D1275" s="31">
        <v>0</v>
      </c>
      <c r="E1275" s="31"/>
      <c r="F1275" s="31">
        <v>0</v>
      </c>
      <c r="G1275" s="31"/>
      <c r="H1275" s="31">
        <v>0</v>
      </c>
      <c r="I1275" s="31"/>
      <c r="J1275" s="9">
        <f t="shared" si="340"/>
        <v>0</v>
      </c>
      <c r="K1275" s="32"/>
      <c r="L1275" s="11" t="str">
        <f t="shared" si="341"/>
        <v>NA</v>
      </c>
      <c r="M1275" s="32"/>
      <c r="N1275" s="11" t="str">
        <f t="shared" si="342"/>
        <v>NA</v>
      </c>
      <c r="O1275" s="13"/>
      <c r="P1275" s="11" t="str">
        <f t="shared" si="343"/>
        <v>NA</v>
      </c>
      <c r="Q1275" s="11"/>
      <c r="R1275" s="11" t="str">
        <f t="shared" si="344"/>
        <v>NA</v>
      </c>
      <c r="S1275" s="11"/>
      <c r="T1275" s="11" t="str">
        <f t="shared" si="345"/>
        <v>NA</v>
      </c>
      <c r="U1275" s="13"/>
      <c r="V1275" s="11" t="str">
        <f t="shared" si="346"/>
        <v>NA</v>
      </c>
      <c r="W1275" s="13"/>
      <c r="X1275" s="13" t="str">
        <f t="shared" si="347"/>
        <v>NA</v>
      </c>
      <c r="Y1275" s="13"/>
      <c r="Z1275" s="13" t="str">
        <f t="shared" si="348"/>
        <v>NA</v>
      </c>
      <c r="AA1275" s="13"/>
      <c r="AB1275" s="13" t="str">
        <f t="shared" ref="AB1275:AB1315" si="349">+IF(SUM(D1267:D1275)=0,"NA",+SUM(J1267:J1275)/SUM(D1267:D1275))</f>
        <v>NA</v>
      </c>
      <c r="AC1275" s="13"/>
      <c r="AD1275" s="13"/>
    </row>
    <row r="1276" spans="1:30" x14ac:dyDescent="0.2">
      <c r="A1276" s="30" t="s">
        <v>25</v>
      </c>
      <c r="B1276" s="30">
        <v>1983</v>
      </c>
      <c r="C1276" s="30"/>
      <c r="D1276" s="31">
        <v>0</v>
      </c>
      <c r="E1276" s="31"/>
      <c r="F1276" s="31">
        <v>0</v>
      </c>
      <c r="G1276" s="31"/>
      <c r="H1276" s="31">
        <v>0</v>
      </c>
      <c r="I1276" s="31"/>
      <c r="J1276" s="9">
        <f t="shared" si="340"/>
        <v>0</v>
      </c>
      <c r="K1276" s="32"/>
      <c r="L1276" s="11" t="str">
        <f t="shared" si="341"/>
        <v>NA</v>
      </c>
      <c r="M1276" s="32"/>
      <c r="N1276" s="11" t="str">
        <f t="shared" si="342"/>
        <v>NA</v>
      </c>
      <c r="O1276" s="13"/>
      <c r="P1276" s="11" t="str">
        <f t="shared" si="343"/>
        <v>NA</v>
      </c>
      <c r="Q1276" s="11"/>
      <c r="R1276" s="11" t="str">
        <f t="shared" si="344"/>
        <v>NA</v>
      </c>
      <c r="S1276" s="11"/>
      <c r="T1276" s="11" t="str">
        <f t="shared" si="345"/>
        <v>NA</v>
      </c>
      <c r="U1276" s="13"/>
      <c r="V1276" s="11" t="str">
        <f t="shared" si="346"/>
        <v>NA</v>
      </c>
      <c r="W1276" s="13"/>
      <c r="X1276" s="13" t="str">
        <f t="shared" si="347"/>
        <v>NA</v>
      </c>
      <c r="Y1276" s="13"/>
      <c r="Z1276" s="13" t="str">
        <f t="shared" si="348"/>
        <v>NA</v>
      </c>
      <c r="AA1276" s="13"/>
      <c r="AB1276" s="13" t="str">
        <f t="shared" si="349"/>
        <v>NA</v>
      </c>
      <c r="AC1276" s="13"/>
      <c r="AD1276" s="13" t="str">
        <f t="shared" ref="AD1276:AD1315" si="350">+IF(SUM(D1267:D1276)=0,"NA",+SUM(J1267:J1276)/SUM(D1267:D1276))</f>
        <v>NA</v>
      </c>
    </row>
    <row r="1277" spans="1:30" x14ac:dyDescent="0.2">
      <c r="A1277" s="30" t="s">
        <v>25</v>
      </c>
      <c r="B1277" s="30">
        <v>1984</v>
      </c>
      <c r="C1277" s="30"/>
      <c r="D1277" s="31">
        <v>0</v>
      </c>
      <c r="E1277" s="31"/>
      <c r="F1277" s="31">
        <v>0</v>
      </c>
      <c r="G1277" s="31"/>
      <c r="H1277" s="31">
        <v>0</v>
      </c>
      <c r="I1277" s="31"/>
      <c r="J1277" s="9">
        <f t="shared" si="340"/>
        <v>0</v>
      </c>
      <c r="K1277" s="32"/>
      <c r="L1277" s="11" t="str">
        <f t="shared" si="341"/>
        <v>NA</v>
      </c>
      <c r="M1277" s="32"/>
      <c r="N1277" s="11" t="str">
        <f t="shared" si="342"/>
        <v>NA</v>
      </c>
      <c r="O1277" s="13"/>
      <c r="P1277" s="11" t="str">
        <f t="shared" si="343"/>
        <v>NA</v>
      </c>
      <c r="Q1277" s="11"/>
      <c r="R1277" s="11" t="str">
        <f t="shared" si="344"/>
        <v>NA</v>
      </c>
      <c r="S1277" s="11"/>
      <c r="T1277" s="11" t="str">
        <f t="shared" si="345"/>
        <v>NA</v>
      </c>
      <c r="U1277" s="13"/>
      <c r="V1277" s="11" t="str">
        <f t="shared" si="346"/>
        <v>NA</v>
      </c>
      <c r="W1277" s="13"/>
      <c r="X1277" s="13" t="str">
        <f t="shared" si="347"/>
        <v>NA</v>
      </c>
      <c r="Y1277" s="13"/>
      <c r="Z1277" s="13" t="str">
        <f t="shared" si="348"/>
        <v>NA</v>
      </c>
      <c r="AA1277" s="13"/>
      <c r="AB1277" s="13" t="str">
        <f t="shared" si="349"/>
        <v>NA</v>
      </c>
      <c r="AC1277" s="13"/>
      <c r="AD1277" s="13" t="str">
        <f t="shared" si="350"/>
        <v>NA</v>
      </c>
    </row>
    <row r="1278" spans="1:30" x14ac:dyDescent="0.2">
      <c r="A1278" s="30" t="s">
        <v>25</v>
      </c>
      <c r="B1278" s="30">
        <v>1985</v>
      </c>
      <c r="C1278" s="30"/>
      <c r="D1278" s="31">
        <v>0</v>
      </c>
      <c r="E1278" s="31"/>
      <c r="F1278" s="31">
        <v>0</v>
      </c>
      <c r="G1278" s="31"/>
      <c r="H1278" s="31">
        <v>0</v>
      </c>
      <c r="I1278" s="31"/>
      <c r="J1278" s="9">
        <f t="shared" si="340"/>
        <v>0</v>
      </c>
      <c r="K1278" s="32"/>
      <c r="L1278" s="11" t="str">
        <f t="shared" si="341"/>
        <v>NA</v>
      </c>
      <c r="M1278" s="32"/>
      <c r="N1278" s="11" t="str">
        <f t="shared" si="342"/>
        <v>NA</v>
      </c>
      <c r="O1278" s="13"/>
      <c r="P1278" s="11" t="str">
        <f t="shared" si="343"/>
        <v>NA</v>
      </c>
      <c r="Q1278" s="11"/>
      <c r="R1278" s="11" t="str">
        <f t="shared" si="344"/>
        <v>NA</v>
      </c>
      <c r="S1278" s="11"/>
      <c r="T1278" s="11" t="str">
        <f t="shared" si="345"/>
        <v>NA</v>
      </c>
      <c r="U1278" s="13"/>
      <c r="V1278" s="11" t="str">
        <f t="shared" si="346"/>
        <v>NA</v>
      </c>
      <c r="W1278" s="13"/>
      <c r="X1278" s="13" t="str">
        <f t="shared" si="347"/>
        <v>NA</v>
      </c>
      <c r="Y1278" s="13"/>
      <c r="Z1278" s="13" t="str">
        <f t="shared" si="348"/>
        <v>NA</v>
      </c>
      <c r="AA1278" s="13"/>
      <c r="AB1278" s="13" t="str">
        <f t="shared" si="349"/>
        <v>NA</v>
      </c>
      <c r="AC1278" s="13"/>
      <c r="AD1278" s="13" t="str">
        <f t="shared" si="350"/>
        <v>NA</v>
      </c>
    </row>
    <row r="1279" spans="1:30" x14ac:dyDescent="0.2">
      <c r="A1279" s="30" t="s">
        <v>25</v>
      </c>
      <c r="B1279" s="30">
        <v>1986</v>
      </c>
      <c r="C1279" s="30"/>
      <c r="D1279" s="31">
        <v>0</v>
      </c>
      <c r="E1279" s="31"/>
      <c r="F1279" s="31">
        <v>0</v>
      </c>
      <c r="G1279" s="31"/>
      <c r="H1279" s="31">
        <v>0</v>
      </c>
      <c r="I1279" s="31"/>
      <c r="J1279" s="9">
        <f t="shared" si="340"/>
        <v>0</v>
      </c>
      <c r="K1279" s="32"/>
      <c r="L1279" s="11" t="str">
        <f t="shared" si="341"/>
        <v>NA</v>
      </c>
      <c r="M1279" s="32"/>
      <c r="N1279" s="11" t="str">
        <f t="shared" si="342"/>
        <v>NA</v>
      </c>
      <c r="O1279" s="13"/>
      <c r="P1279" s="11" t="str">
        <f t="shared" si="343"/>
        <v>NA</v>
      </c>
      <c r="Q1279" s="11"/>
      <c r="R1279" s="11" t="str">
        <f t="shared" si="344"/>
        <v>NA</v>
      </c>
      <c r="S1279" s="11"/>
      <c r="T1279" s="11" t="str">
        <f t="shared" si="345"/>
        <v>NA</v>
      </c>
      <c r="U1279" s="13"/>
      <c r="V1279" s="11" t="str">
        <f t="shared" si="346"/>
        <v>NA</v>
      </c>
      <c r="W1279" s="13"/>
      <c r="X1279" s="13" t="str">
        <f t="shared" si="347"/>
        <v>NA</v>
      </c>
      <c r="Y1279" s="13"/>
      <c r="Z1279" s="13" t="str">
        <f t="shared" si="348"/>
        <v>NA</v>
      </c>
      <c r="AA1279" s="13"/>
      <c r="AB1279" s="13" t="str">
        <f t="shared" si="349"/>
        <v>NA</v>
      </c>
      <c r="AC1279" s="13"/>
      <c r="AD1279" s="13" t="str">
        <f t="shared" si="350"/>
        <v>NA</v>
      </c>
    </row>
    <row r="1280" spans="1:30" x14ac:dyDescent="0.2">
      <c r="A1280" s="30" t="s">
        <v>25</v>
      </c>
      <c r="B1280" s="30">
        <v>1987</v>
      </c>
      <c r="C1280" s="30"/>
      <c r="D1280" s="31">
        <v>0</v>
      </c>
      <c r="E1280" s="31"/>
      <c r="F1280" s="31">
        <v>0</v>
      </c>
      <c r="G1280" s="31"/>
      <c r="H1280" s="31">
        <v>0</v>
      </c>
      <c r="I1280" s="31"/>
      <c r="J1280" s="9">
        <f t="shared" si="340"/>
        <v>0</v>
      </c>
      <c r="K1280" s="32"/>
      <c r="L1280" s="11" t="str">
        <f t="shared" si="341"/>
        <v>NA</v>
      </c>
      <c r="M1280" s="32"/>
      <c r="N1280" s="11" t="str">
        <f t="shared" si="342"/>
        <v>NA</v>
      </c>
      <c r="O1280" s="13"/>
      <c r="P1280" s="11" t="str">
        <f t="shared" si="343"/>
        <v>NA</v>
      </c>
      <c r="Q1280" s="11"/>
      <c r="R1280" s="11" t="str">
        <f t="shared" si="344"/>
        <v>NA</v>
      </c>
      <c r="S1280" s="11"/>
      <c r="T1280" s="11" t="str">
        <f t="shared" si="345"/>
        <v>NA</v>
      </c>
      <c r="U1280" s="13"/>
      <c r="V1280" s="11" t="str">
        <f t="shared" si="346"/>
        <v>NA</v>
      </c>
      <c r="W1280" s="13"/>
      <c r="X1280" s="13" t="str">
        <f t="shared" si="347"/>
        <v>NA</v>
      </c>
      <c r="Y1280" s="13"/>
      <c r="Z1280" s="13" t="str">
        <f t="shared" si="348"/>
        <v>NA</v>
      </c>
      <c r="AA1280" s="13"/>
      <c r="AB1280" s="13" t="str">
        <f t="shared" si="349"/>
        <v>NA</v>
      </c>
      <c r="AC1280" s="13"/>
      <c r="AD1280" s="13" t="str">
        <f t="shared" si="350"/>
        <v>NA</v>
      </c>
    </row>
    <row r="1281" spans="1:30" x14ac:dyDescent="0.2">
      <c r="A1281" s="30" t="s">
        <v>25</v>
      </c>
      <c r="B1281" s="30">
        <v>1988</v>
      </c>
      <c r="C1281" s="30"/>
      <c r="D1281" s="31">
        <v>0</v>
      </c>
      <c r="E1281" s="31"/>
      <c r="F1281" s="31">
        <v>0</v>
      </c>
      <c r="G1281" s="31"/>
      <c r="H1281" s="31">
        <v>0</v>
      </c>
      <c r="I1281" s="31"/>
      <c r="J1281" s="9">
        <f t="shared" si="340"/>
        <v>0</v>
      </c>
      <c r="K1281" s="32"/>
      <c r="L1281" s="11" t="str">
        <f t="shared" si="341"/>
        <v>NA</v>
      </c>
      <c r="M1281" s="32"/>
      <c r="N1281" s="11" t="str">
        <f t="shared" si="342"/>
        <v>NA</v>
      </c>
      <c r="O1281" s="13"/>
      <c r="P1281" s="11" t="str">
        <f t="shared" si="343"/>
        <v>NA</v>
      </c>
      <c r="Q1281" s="11"/>
      <c r="R1281" s="11" t="str">
        <f t="shared" si="344"/>
        <v>NA</v>
      </c>
      <c r="S1281" s="11"/>
      <c r="T1281" s="11" t="str">
        <f t="shared" si="345"/>
        <v>NA</v>
      </c>
      <c r="U1281" s="13"/>
      <c r="V1281" s="11" t="str">
        <f t="shared" si="346"/>
        <v>NA</v>
      </c>
      <c r="W1281" s="13"/>
      <c r="X1281" s="13" t="str">
        <f t="shared" si="347"/>
        <v>NA</v>
      </c>
      <c r="Y1281" s="13"/>
      <c r="Z1281" s="13" t="str">
        <f t="shared" si="348"/>
        <v>NA</v>
      </c>
      <c r="AA1281" s="13"/>
      <c r="AB1281" s="13" t="str">
        <f t="shared" si="349"/>
        <v>NA</v>
      </c>
      <c r="AC1281" s="13"/>
      <c r="AD1281" s="13" t="str">
        <f t="shared" si="350"/>
        <v>NA</v>
      </c>
    </row>
    <row r="1282" spans="1:30" x14ac:dyDescent="0.2">
      <c r="A1282" s="30" t="s">
        <v>25</v>
      </c>
      <c r="B1282" s="30">
        <v>1989</v>
      </c>
      <c r="C1282" s="30"/>
      <c r="D1282" s="31">
        <v>0</v>
      </c>
      <c r="E1282" s="31"/>
      <c r="F1282" s="31">
        <v>0</v>
      </c>
      <c r="G1282" s="31"/>
      <c r="H1282" s="31">
        <v>0</v>
      </c>
      <c r="I1282" s="31"/>
      <c r="J1282" s="9">
        <f t="shared" si="340"/>
        <v>0</v>
      </c>
      <c r="K1282" s="32"/>
      <c r="L1282" s="11" t="str">
        <f t="shared" si="341"/>
        <v>NA</v>
      </c>
      <c r="M1282" s="32"/>
      <c r="N1282" s="11" t="str">
        <f t="shared" si="342"/>
        <v>NA</v>
      </c>
      <c r="O1282" s="13"/>
      <c r="P1282" s="11" t="str">
        <f t="shared" si="343"/>
        <v>NA</v>
      </c>
      <c r="Q1282" s="11"/>
      <c r="R1282" s="11" t="str">
        <f t="shared" si="344"/>
        <v>NA</v>
      </c>
      <c r="S1282" s="11"/>
      <c r="T1282" s="11" t="str">
        <f t="shared" si="345"/>
        <v>NA</v>
      </c>
      <c r="U1282" s="13"/>
      <c r="V1282" s="11" t="str">
        <f t="shared" si="346"/>
        <v>NA</v>
      </c>
      <c r="W1282" s="13"/>
      <c r="X1282" s="13" t="str">
        <f t="shared" si="347"/>
        <v>NA</v>
      </c>
      <c r="Y1282" s="13"/>
      <c r="Z1282" s="13" t="str">
        <f t="shared" si="348"/>
        <v>NA</v>
      </c>
      <c r="AA1282" s="13"/>
      <c r="AB1282" s="13" t="str">
        <f t="shared" si="349"/>
        <v>NA</v>
      </c>
      <c r="AC1282" s="13"/>
      <c r="AD1282" s="13" t="str">
        <f t="shared" si="350"/>
        <v>NA</v>
      </c>
    </row>
    <row r="1283" spans="1:30" x14ac:dyDescent="0.2">
      <c r="A1283" s="30" t="s">
        <v>25</v>
      </c>
      <c r="B1283" s="30">
        <v>1990</v>
      </c>
      <c r="C1283" s="30"/>
      <c r="D1283" s="31">
        <v>0</v>
      </c>
      <c r="E1283" s="31"/>
      <c r="F1283" s="31">
        <v>0</v>
      </c>
      <c r="G1283" s="31"/>
      <c r="H1283" s="31">
        <v>0</v>
      </c>
      <c r="I1283" s="31"/>
      <c r="J1283" s="9">
        <f t="shared" si="340"/>
        <v>0</v>
      </c>
      <c r="K1283" s="32"/>
      <c r="L1283" s="11" t="str">
        <f t="shared" si="341"/>
        <v>NA</v>
      </c>
      <c r="M1283" s="32"/>
      <c r="N1283" s="11" t="str">
        <f t="shared" si="342"/>
        <v>NA</v>
      </c>
      <c r="O1283" s="13"/>
      <c r="P1283" s="11" t="str">
        <f t="shared" si="343"/>
        <v>NA</v>
      </c>
      <c r="Q1283" s="11"/>
      <c r="R1283" s="11" t="str">
        <f t="shared" si="344"/>
        <v>NA</v>
      </c>
      <c r="S1283" s="11"/>
      <c r="T1283" s="11" t="str">
        <f t="shared" si="345"/>
        <v>NA</v>
      </c>
      <c r="U1283" s="13"/>
      <c r="V1283" s="11" t="str">
        <f t="shared" si="346"/>
        <v>NA</v>
      </c>
      <c r="W1283" s="13"/>
      <c r="X1283" s="13" t="str">
        <f t="shared" si="347"/>
        <v>NA</v>
      </c>
      <c r="Y1283" s="13"/>
      <c r="Z1283" s="13" t="str">
        <f t="shared" si="348"/>
        <v>NA</v>
      </c>
      <c r="AA1283" s="13"/>
      <c r="AB1283" s="13" t="str">
        <f t="shared" si="349"/>
        <v>NA</v>
      </c>
      <c r="AC1283" s="13"/>
      <c r="AD1283" s="13" t="str">
        <f t="shared" si="350"/>
        <v>NA</v>
      </c>
    </row>
    <row r="1284" spans="1:30" x14ac:dyDescent="0.2">
      <c r="A1284" s="30" t="s">
        <v>25</v>
      </c>
      <c r="B1284" s="30">
        <v>1991</v>
      </c>
      <c r="C1284" s="30"/>
      <c r="D1284" s="31">
        <v>0</v>
      </c>
      <c r="E1284" s="31"/>
      <c r="F1284" s="31">
        <v>0</v>
      </c>
      <c r="G1284" s="31"/>
      <c r="H1284" s="31">
        <v>0</v>
      </c>
      <c r="I1284" s="31"/>
      <c r="J1284" s="9">
        <f t="shared" si="340"/>
        <v>0</v>
      </c>
      <c r="K1284" s="32"/>
      <c r="L1284" s="11" t="str">
        <f t="shared" si="341"/>
        <v>NA</v>
      </c>
      <c r="M1284" s="32"/>
      <c r="N1284" s="11" t="str">
        <f t="shared" si="342"/>
        <v>NA</v>
      </c>
      <c r="O1284" s="13"/>
      <c r="P1284" s="11" t="str">
        <f t="shared" si="343"/>
        <v>NA</v>
      </c>
      <c r="Q1284" s="11"/>
      <c r="R1284" s="11" t="str">
        <f t="shared" si="344"/>
        <v>NA</v>
      </c>
      <c r="S1284" s="11"/>
      <c r="T1284" s="11" t="str">
        <f t="shared" si="345"/>
        <v>NA</v>
      </c>
      <c r="U1284" s="13"/>
      <c r="V1284" s="11" t="str">
        <f t="shared" si="346"/>
        <v>NA</v>
      </c>
      <c r="W1284" s="13"/>
      <c r="X1284" s="13" t="str">
        <f t="shared" si="347"/>
        <v>NA</v>
      </c>
      <c r="Y1284" s="13"/>
      <c r="Z1284" s="13" t="str">
        <f t="shared" si="348"/>
        <v>NA</v>
      </c>
      <c r="AA1284" s="13"/>
      <c r="AB1284" s="13" t="str">
        <f t="shared" si="349"/>
        <v>NA</v>
      </c>
      <c r="AC1284" s="13"/>
      <c r="AD1284" s="13" t="str">
        <f t="shared" si="350"/>
        <v>NA</v>
      </c>
    </row>
    <row r="1285" spans="1:30" x14ac:dyDescent="0.2">
      <c r="A1285" s="30" t="s">
        <v>25</v>
      </c>
      <c r="B1285" s="30">
        <v>1992</v>
      </c>
      <c r="C1285" s="30"/>
      <c r="D1285" s="31">
        <v>0</v>
      </c>
      <c r="E1285" s="31"/>
      <c r="F1285" s="31">
        <v>0</v>
      </c>
      <c r="G1285" s="31"/>
      <c r="H1285" s="31">
        <v>0</v>
      </c>
      <c r="I1285" s="31"/>
      <c r="J1285" s="9">
        <f t="shared" si="340"/>
        <v>0</v>
      </c>
      <c r="K1285" s="32"/>
      <c r="L1285" s="11" t="str">
        <f t="shared" si="341"/>
        <v>NA</v>
      </c>
      <c r="M1285" s="32"/>
      <c r="N1285" s="11" t="str">
        <f t="shared" si="342"/>
        <v>NA</v>
      </c>
      <c r="P1285" s="11" t="str">
        <f t="shared" si="343"/>
        <v>NA</v>
      </c>
      <c r="R1285" s="11" t="str">
        <f t="shared" si="344"/>
        <v>NA</v>
      </c>
      <c r="S1285" s="11"/>
      <c r="T1285" s="11" t="str">
        <f t="shared" si="345"/>
        <v>NA</v>
      </c>
      <c r="V1285" s="11" t="str">
        <f t="shared" si="346"/>
        <v>NA</v>
      </c>
      <c r="X1285" s="13" t="str">
        <f t="shared" si="347"/>
        <v>NA</v>
      </c>
      <c r="Y1285" s="13"/>
      <c r="Z1285" s="13" t="str">
        <f t="shared" si="348"/>
        <v>NA</v>
      </c>
      <c r="AA1285" s="13"/>
      <c r="AB1285" s="13" t="str">
        <f t="shared" si="349"/>
        <v>NA</v>
      </c>
      <c r="AC1285" s="13"/>
      <c r="AD1285" s="13" t="str">
        <f t="shared" si="350"/>
        <v>NA</v>
      </c>
    </row>
    <row r="1286" spans="1:30" x14ac:dyDescent="0.2">
      <c r="A1286" s="30" t="s">
        <v>25</v>
      </c>
      <c r="B1286" s="30">
        <v>1993</v>
      </c>
      <c r="C1286" s="30"/>
      <c r="D1286" s="31">
        <v>0</v>
      </c>
      <c r="E1286" s="31"/>
      <c r="F1286" s="31">
        <v>0</v>
      </c>
      <c r="G1286" s="31"/>
      <c r="H1286" s="31">
        <v>0</v>
      </c>
      <c r="I1286" s="31"/>
      <c r="J1286" s="9">
        <f t="shared" si="340"/>
        <v>0</v>
      </c>
      <c r="K1286" s="32"/>
      <c r="L1286" s="11" t="str">
        <f t="shared" si="341"/>
        <v>NA</v>
      </c>
      <c r="M1286" s="32"/>
      <c r="N1286" s="11" t="str">
        <f t="shared" si="342"/>
        <v>NA</v>
      </c>
      <c r="P1286" s="11" t="str">
        <f t="shared" si="343"/>
        <v>NA</v>
      </c>
      <c r="R1286" s="11" t="str">
        <f t="shared" si="344"/>
        <v>NA</v>
      </c>
      <c r="S1286" s="11"/>
      <c r="T1286" s="11" t="str">
        <f t="shared" si="345"/>
        <v>NA</v>
      </c>
      <c r="V1286" s="11" t="str">
        <f t="shared" si="346"/>
        <v>NA</v>
      </c>
      <c r="X1286" s="13" t="str">
        <f t="shared" si="347"/>
        <v>NA</v>
      </c>
      <c r="Y1286" s="13"/>
      <c r="Z1286" s="13" t="str">
        <f t="shared" si="348"/>
        <v>NA</v>
      </c>
      <c r="AA1286" s="13"/>
      <c r="AB1286" s="13" t="str">
        <f t="shared" si="349"/>
        <v>NA</v>
      </c>
      <c r="AC1286" s="13"/>
      <c r="AD1286" s="13" t="str">
        <f t="shared" si="350"/>
        <v>NA</v>
      </c>
    </row>
    <row r="1287" spans="1:30" x14ac:dyDescent="0.2">
      <c r="A1287" s="30" t="s">
        <v>25</v>
      </c>
      <c r="B1287" s="30">
        <v>1994</v>
      </c>
      <c r="C1287" s="30"/>
      <c r="D1287" s="31">
        <v>0</v>
      </c>
      <c r="E1287" s="31"/>
      <c r="F1287" s="31">
        <v>0</v>
      </c>
      <c r="G1287" s="31"/>
      <c r="H1287" s="31">
        <v>0</v>
      </c>
      <c r="I1287" s="31"/>
      <c r="J1287" s="9">
        <f t="shared" si="340"/>
        <v>0</v>
      </c>
      <c r="K1287" s="32"/>
      <c r="L1287" s="11" t="str">
        <f t="shared" si="341"/>
        <v>NA</v>
      </c>
      <c r="M1287" s="32"/>
      <c r="N1287" s="11" t="str">
        <f t="shared" si="342"/>
        <v>NA</v>
      </c>
      <c r="P1287" s="11" t="str">
        <f t="shared" si="343"/>
        <v>NA</v>
      </c>
      <c r="R1287" s="11" t="str">
        <f t="shared" si="344"/>
        <v>NA</v>
      </c>
      <c r="S1287" s="11"/>
      <c r="T1287" s="11" t="str">
        <f t="shared" si="345"/>
        <v>NA</v>
      </c>
      <c r="V1287" s="11" t="str">
        <f t="shared" si="346"/>
        <v>NA</v>
      </c>
      <c r="X1287" s="13" t="str">
        <f t="shared" si="347"/>
        <v>NA</v>
      </c>
      <c r="Y1287" s="13"/>
      <c r="Z1287" s="13" t="str">
        <f t="shared" si="348"/>
        <v>NA</v>
      </c>
      <c r="AA1287" s="13"/>
      <c r="AB1287" s="13" t="str">
        <f t="shared" si="349"/>
        <v>NA</v>
      </c>
      <c r="AC1287" s="13"/>
      <c r="AD1287" s="13" t="str">
        <f t="shared" si="350"/>
        <v>NA</v>
      </c>
    </row>
    <row r="1288" spans="1:30" x14ac:dyDescent="0.2">
      <c r="A1288" s="30" t="s">
        <v>25</v>
      </c>
      <c r="B1288" s="30">
        <v>1995</v>
      </c>
      <c r="C1288" s="30"/>
      <c r="D1288" s="31">
        <v>0</v>
      </c>
      <c r="E1288" s="31"/>
      <c r="F1288" s="31">
        <v>0</v>
      </c>
      <c r="G1288" s="31"/>
      <c r="H1288" s="31">
        <v>0</v>
      </c>
      <c r="I1288" s="31"/>
      <c r="J1288" s="9">
        <f t="shared" si="340"/>
        <v>0</v>
      </c>
      <c r="K1288" s="32"/>
      <c r="L1288" s="11" t="str">
        <f t="shared" si="341"/>
        <v>NA</v>
      </c>
      <c r="M1288" s="32"/>
      <c r="N1288" s="11" t="str">
        <f t="shared" si="342"/>
        <v>NA</v>
      </c>
      <c r="P1288" s="11" t="str">
        <f t="shared" si="343"/>
        <v>NA</v>
      </c>
      <c r="R1288" s="11" t="str">
        <f t="shared" si="344"/>
        <v>NA</v>
      </c>
      <c r="S1288" s="11"/>
      <c r="T1288" s="11" t="str">
        <f t="shared" si="345"/>
        <v>NA</v>
      </c>
      <c r="V1288" s="11" t="str">
        <f t="shared" si="346"/>
        <v>NA</v>
      </c>
      <c r="X1288" s="13" t="str">
        <f t="shared" si="347"/>
        <v>NA</v>
      </c>
      <c r="Y1288" s="13"/>
      <c r="Z1288" s="13" t="str">
        <f t="shared" si="348"/>
        <v>NA</v>
      </c>
      <c r="AA1288" s="13"/>
      <c r="AB1288" s="13" t="str">
        <f t="shared" si="349"/>
        <v>NA</v>
      </c>
      <c r="AC1288" s="13"/>
      <c r="AD1288" s="13" t="str">
        <f t="shared" si="350"/>
        <v>NA</v>
      </c>
    </row>
    <row r="1289" spans="1:30" x14ac:dyDescent="0.2">
      <c r="A1289" s="30" t="s">
        <v>25</v>
      </c>
      <c r="B1289" s="30">
        <v>1996</v>
      </c>
      <c r="C1289" s="30"/>
      <c r="D1289" s="31">
        <v>0</v>
      </c>
      <c r="E1289" s="31"/>
      <c r="F1289" s="31">
        <v>0</v>
      </c>
      <c r="G1289" s="31"/>
      <c r="H1289" s="31">
        <v>0</v>
      </c>
      <c r="I1289" s="31"/>
      <c r="J1289" s="9">
        <f t="shared" si="340"/>
        <v>0</v>
      </c>
      <c r="K1289" s="32"/>
      <c r="L1289" s="11" t="str">
        <f t="shared" si="341"/>
        <v>NA</v>
      </c>
      <c r="M1289" s="32"/>
      <c r="N1289" s="11" t="str">
        <f t="shared" si="342"/>
        <v>NA</v>
      </c>
      <c r="P1289" s="11" t="str">
        <f t="shared" si="343"/>
        <v>NA</v>
      </c>
      <c r="R1289" s="11" t="str">
        <f t="shared" si="344"/>
        <v>NA</v>
      </c>
      <c r="S1289" s="11"/>
      <c r="T1289" s="11" t="str">
        <f t="shared" si="345"/>
        <v>NA</v>
      </c>
      <c r="V1289" s="11" t="str">
        <f t="shared" si="346"/>
        <v>NA</v>
      </c>
      <c r="X1289" s="13" t="str">
        <f t="shared" si="347"/>
        <v>NA</v>
      </c>
      <c r="Y1289" s="13"/>
      <c r="Z1289" s="13" t="str">
        <f t="shared" si="348"/>
        <v>NA</v>
      </c>
      <c r="AA1289" s="13"/>
      <c r="AB1289" s="13" t="str">
        <f t="shared" si="349"/>
        <v>NA</v>
      </c>
      <c r="AC1289" s="13"/>
      <c r="AD1289" s="13" t="str">
        <f t="shared" si="350"/>
        <v>NA</v>
      </c>
    </row>
    <row r="1290" spans="1:30" x14ac:dyDescent="0.2">
      <c r="A1290" s="30" t="s">
        <v>25</v>
      </c>
      <c r="B1290" s="30">
        <v>1997</v>
      </c>
      <c r="C1290" s="30"/>
      <c r="D1290" s="31">
        <v>0</v>
      </c>
      <c r="E1290" s="31"/>
      <c r="F1290" s="31">
        <v>0</v>
      </c>
      <c r="G1290" s="31"/>
      <c r="H1290" s="31">
        <v>0</v>
      </c>
      <c r="I1290" s="31"/>
      <c r="J1290" s="9">
        <f t="shared" si="340"/>
        <v>0</v>
      </c>
      <c r="K1290" s="32"/>
      <c r="L1290" s="11" t="str">
        <f t="shared" si="341"/>
        <v>NA</v>
      </c>
      <c r="M1290" s="32"/>
      <c r="N1290" s="11" t="str">
        <f t="shared" si="342"/>
        <v>NA</v>
      </c>
      <c r="P1290" s="11" t="str">
        <f t="shared" si="343"/>
        <v>NA</v>
      </c>
      <c r="R1290" s="11" t="str">
        <f t="shared" si="344"/>
        <v>NA</v>
      </c>
      <c r="S1290" s="11"/>
      <c r="T1290" s="11" t="str">
        <f t="shared" si="345"/>
        <v>NA</v>
      </c>
      <c r="V1290" s="11" t="str">
        <f t="shared" si="346"/>
        <v>NA</v>
      </c>
      <c r="X1290" s="13" t="str">
        <f t="shared" si="347"/>
        <v>NA</v>
      </c>
      <c r="Y1290" s="13"/>
      <c r="Z1290" s="13" t="str">
        <f t="shared" si="348"/>
        <v>NA</v>
      </c>
      <c r="AA1290" s="13"/>
      <c r="AB1290" s="13" t="str">
        <f t="shared" si="349"/>
        <v>NA</v>
      </c>
      <c r="AC1290" s="13"/>
      <c r="AD1290" s="13" t="str">
        <f t="shared" si="350"/>
        <v>NA</v>
      </c>
    </row>
    <row r="1291" spans="1:30" x14ac:dyDescent="0.2">
      <c r="A1291" s="30" t="s">
        <v>25</v>
      </c>
      <c r="B1291" s="30">
        <v>1998</v>
      </c>
      <c r="C1291" s="30"/>
      <c r="D1291" s="31">
        <v>0</v>
      </c>
      <c r="E1291" s="31"/>
      <c r="F1291" s="31">
        <v>0</v>
      </c>
      <c r="G1291" s="31"/>
      <c r="H1291" s="31">
        <v>0</v>
      </c>
      <c r="I1291" s="31"/>
      <c r="J1291" s="9">
        <f t="shared" si="340"/>
        <v>0</v>
      </c>
      <c r="K1291" s="32"/>
      <c r="L1291" s="11" t="str">
        <f t="shared" si="341"/>
        <v>NA</v>
      </c>
      <c r="M1291" s="32"/>
      <c r="N1291" s="11" t="str">
        <f t="shared" si="342"/>
        <v>NA</v>
      </c>
      <c r="P1291" s="11" t="str">
        <f t="shared" si="343"/>
        <v>NA</v>
      </c>
      <c r="R1291" s="11" t="str">
        <f t="shared" si="344"/>
        <v>NA</v>
      </c>
      <c r="S1291" s="11"/>
      <c r="T1291" s="11" t="str">
        <f t="shared" si="345"/>
        <v>NA</v>
      </c>
      <c r="V1291" s="11" t="str">
        <f t="shared" si="346"/>
        <v>NA</v>
      </c>
      <c r="X1291" s="13" t="str">
        <f t="shared" si="347"/>
        <v>NA</v>
      </c>
      <c r="Y1291" s="13"/>
      <c r="Z1291" s="13" t="str">
        <f t="shared" si="348"/>
        <v>NA</v>
      </c>
      <c r="AA1291" s="13"/>
      <c r="AB1291" s="13" t="str">
        <f t="shared" si="349"/>
        <v>NA</v>
      </c>
      <c r="AC1291" s="13"/>
      <c r="AD1291" s="13" t="str">
        <f t="shared" si="350"/>
        <v>NA</v>
      </c>
    </row>
    <row r="1292" spans="1:30" x14ac:dyDescent="0.2">
      <c r="A1292" s="30" t="s">
        <v>25</v>
      </c>
      <c r="B1292" s="30">
        <v>1999</v>
      </c>
      <c r="C1292" s="30"/>
      <c r="D1292" s="31">
        <v>0</v>
      </c>
      <c r="E1292" s="31"/>
      <c r="F1292" s="31">
        <v>0</v>
      </c>
      <c r="G1292" s="31"/>
      <c r="H1292" s="31">
        <v>0</v>
      </c>
      <c r="I1292" s="31"/>
      <c r="J1292" s="9">
        <f t="shared" si="340"/>
        <v>0</v>
      </c>
      <c r="K1292" s="32"/>
      <c r="L1292" s="11" t="str">
        <f t="shared" si="341"/>
        <v>NA</v>
      </c>
      <c r="M1292" s="32"/>
      <c r="N1292" s="11" t="str">
        <f t="shared" si="342"/>
        <v>NA</v>
      </c>
      <c r="P1292" s="11" t="str">
        <f t="shared" si="343"/>
        <v>NA</v>
      </c>
      <c r="R1292" s="11" t="str">
        <f t="shared" si="344"/>
        <v>NA</v>
      </c>
      <c r="S1292" s="11"/>
      <c r="T1292" s="11" t="str">
        <f t="shared" si="345"/>
        <v>NA</v>
      </c>
      <c r="V1292" s="11" t="str">
        <f t="shared" si="346"/>
        <v>NA</v>
      </c>
      <c r="X1292" s="13" t="str">
        <f t="shared" si="347"/>
        <v>NA</v>
      </c>
      <c r="Y1292" s="13"/>
      <c r="Z1292" s="13" t="str">
        <f t="shared" si="348"/>
        <v>NA</v>
      </c>
      <c r="AA1292" s="13"/>
      <c r="AB1292" s="13" t="str">
        <f t="shared" si="349"/>
        <v>NA</v>
      </c>
      <c r="AC1292" s="13"/>
      <c r="AD1292" s="13" t="str">
        <f t="shared" si="350"/>
        <v>NA</v>
      </c>
    </row>
    <row r="1293" spans="1:30" x14ac:dyDescent="0.2">
      <c r="A1293" s="30" t="s">
        <v>25</v>
      </c>
      <c r="B1293" s="30">
        <v>2000</v>
      </c>
      <c r="C1293" s="30"/>
      <c r="D1293" s="31">
        <v>0</v>
      </c>
      <c r="E1293" s="31"/>
      <c r="F1293" s="31">
        <v>0</v>
      </c>
      <c r="G1293" s="31"/>
      <c r="H1293" s="31">
        <v>0</v>
      </c>
      <c r="I1293" s="31"/>
      <c r="J1293" s="9">
        <f t="shared" si="340"/>
        <v>0</v>
      </c>
      <c r="K1293" s="32"/>
      <c r="L1293" s="11" t="str">
        <f t="shared" si="341"/>
        <v>NA</v>
      </c>
      <c r="M1293" s="32"/>
      <c r="N1293" s="11" t="str">
        <f t="shared" si="342"/>
        <v>NA</v>
      </c>
      <c r="P1293" s="11" t="str">
        <f t="shared" si="343"/>
        <v>NA</v>
      </c>
      <c r="R1293" s="11" t="str">
        <f t="shared" si="344"/>
        <v>NA</v>
      </c>
      <c r="S1293" s="11"/>
      <c r="T1293" s="11" t="str">
        <f t="shared" si="345"/>
        <v>NA</v>
      </c>
      <c r="V1293" s="11" t="str">
        <f t="shared" si="346"/>
        <v>NA</v>
      </c>
      <c r="X1293" s="13" t="str">
        <f t="shared" si="347"/>
        <v>NA</v>
      </c>
      <c r="Y1293" s="13"/>
      <c r="Z1293" s="13" t="str">
        <f t="shared" si="348"/>
        <v>NA</v>
      </c>
      <c r="AA1293" s="13"/>
      <c r="AB1293" s="13" t="str">
        <f t="shared" si="349"/>
        <v>NA</v>
      </c>
      <c r="AC1293" s="13"/>
      <c r="AD1293" s="13" t="str">
        <f t="shared" si="350"/>
        <v>NA</v>
      </c>
    </row>
    <row r="1294" spans="1:30" x14ac:dyDescent="0.2">
      <c r="A1294" s="30" t="s">
        <v>25</v>
      </c>
      <c r="B1294" s="30">
        <v>2001</v>
      </c>
      <c r="C1294" s="30"/>
      <c r="D1294" s="31">
        <v>0</v>
      </c>
      <c r="E1294" s="31"/>
      <c r="F1294" s="31">
        <v>0</v>
      </c>
      <c r="G1294" s="31"/>
      <c r="H1294" s="31">
        <v>0</v>
      </c>
      <c r="I1294" s="31"/>
      <c r="J1294" s="9">
        <f t="shared" si="340"/>
        <v>0</v>
      </c>
      <c r="K1294" s="32"/>
      <c r="L1294" s="11" t="str">
        <f t="shared" si="341"/>
        <v>NA</v>
      </c>
      <c r="M1294" s="32"/>
      <c r="N1294" s="11" t="str">
        <f t="shared" si="342"/>
        <v>NA</v>
      </c>
      <c r="P1294" s="11" t="str">
        <f t="shared" si="343"/>
        <v>NA</v>
      </c>
      <c r="R1294" s="11" t="str">
        <f t="shared" si="344"/>
        <v>NA</v>
      </c>
      <c r="S1294" s="11"/>
      <c r="T1294" s="11" t="str">
        <f t="shared" si="345"/>
        <v>NA</v>
      </c>
      <c r="V1294" s="11" t="str">
        <f t="shared" si="346"/>
        <v>NA</v>
      </c>
      <c r="X1294" s="13" t="str">
        <f t="shared" si="347"/>
        <v>NA</v>
      </c>
      <c r="Y1294" s="13"/>
      <c r="Z1294" s="13" t="str">
        <f t="shared" si="348"/>
        <v>NA</v>
      </c>
      <c r="AA1294" s="13"/>
      <c r="AB1294" s="13" t="str">
        <f t="shared" si="349"/>
        <v>NA</v>
      </c>
      <c r="AC1294" s="13"/>
      <c r="AD1294" s="13" t="str">
        <f t="shared" si="350"/>
        <v>NA</v>
      </c>
    </row>
    <row r="1295" spans="1:30" x14ac:dyDescent="0.2">
      <c r="A1295" s="30" t="s">
        <v>25</v>
      </c>
      <c r="B1295" s="30">
        <v>2002</v>
      </c>
      <c r="C1295" s="30"/>
      <c r="D1295" s="31">
        <v>0</v>
      </c>
      <c r="E1295" s="31"/>
      <c r="F1295" s="31">
        <v>0</v>
      </c>
      <c r="G1295" s="31"/>
      <c r="H1295" s="31">
        <v>0</v>
      </c>
      <c r="I1295" s="31"/>
      <c r="J1295" s="9">
        <f t="shared" si="340"/>
        <v>0</v>
      </c>
      <c r="K1295" s="32"/>
      <c r="L1295" s="11" t="str">
        <f t="shared" si="341"/>
        <v>NA</v>
      </c>
      <c r="M1295" s="32"/>
      <c r="N1295" s="11" t="str">
        <f t="shared" si="342"/>
        <v>NA</v>
      </c>
      <c r="P1295" s="11" t="str">
        <f t="shared" si="343"/>
        <v>NA</v>
      </c>
      <c r="R1295" s="11" t="str">
        <f t="shared" si="344"/>
        <v>NA</v>
      </c>
      <c r="S1295" s="11"/>
      <c r="T1295" s="11" t="str">
        <f t="shared" si="345"/>
        <v>NA</v>
      </c>
      <c r="V1295" s="11" t="str">
        <f t="shared" si="346"/>
        <v>NA</v>
      </c>
      <c r="X1295" s="13" t="str">
        <f t="shared" si="347"/>
        <v>NA</v>
      </c>
      <c r="Y1295" s="13"/>
      <c r="Z1295" s="13" t="str">
        <f t="shared" si="348"/>
        <v>NA</v>
      </c>
      <c r="AA1295" s="13"/>
      <c r="AB1295" s="13" t="str">
        <f t="shared" si="349"/>
        <v>NA</v>
      </c>
      <c r="AC1295" s="13"/>
      <c r="AD1295" s="13" t="str">
        <f t="shared" si="350"/>
        <v>NA</v>
      </c>
    </row>
    <row r="1296" spans="1:30" x14ac:dyDescent="0.2">
      <c r="A1296" s="30" t="s">
        <v>25</v>
      </c>
      <c r="B1296" s="30">
        <v>2003</v>
      </c>
      <c r="C1296" s="30"/>
      <c r="D1296" s="31">
        <v>0</v>
      </c>
      <c r="E1296" s="31"/>
      <c r="F1296" s="31">
        <v>0</v>
      </c>
      <c r="G1296" s="31"/>
      <c r="H1296" s="31">
        <v>0</v>
      </c>
      <c r="I1296" s="31"/>
      <c r="J1296" s="9">
        <f t="shared" si="340"/>
        <v>0</v>
      </c>
      <c r="K1296" s="32"/>
      <c r="L1296" s="11" t="str">
        <f t="shared" si="341"/>
        <v>NA</v>
      </c>
      <c r="M1296" s="32"/>
      <c r="N1296" s="11" t="str">
        <f t="shared" si="342"/>
        <v>NA</v>
      </c>
      <c r="P1296" s="11" t="str">
        <f t="shared" si="343"/>
        <v>NA</v>
      </c>
      <c r="R1296" s="11" t="str">
        <f t="shared" si="344"/>
        <v>NA</v>
      </c>
      <c r="S1296" s="11"/>
      <c r="T1296" s="11" t="str">
        <f t="shared" si="345"/>
        <v>NA</v>
      </c>
      <c r="V1296" s="11" t="str">
        <f t="shared" si="346"/>
        <v>NA</v>
      </c>
      <c r="X1296" s="13" t="str">
        <f t="shared" si="347"/>
        <v>NA</v>
      </c>
      <c r="Y1296" s="13"/>
      <c r="Z1296" s="13" t="str">
        <f t="shared" si="348"/>
        <v>NA</v>
      </c>
      <c r="AA1296" s="13"/>
      <c r="AB1296" s="13" t="str">
        <f t="shared" si="349"/>
        <v>NA</v>
      </c>
      <c r="AC1296" s="13"/>
      <c r="AD1296" s="13" t="str">
        <f t="shared" si="350"/>
        <v>NA</v>
      </c>
    </row>
    <row r="1297" spans="1:30" x14ac:dyDescent="0.2">
      <c r="A1297" s="30" t="s">
        <v>25</v>
      </c>
      <c r="B1297" s="30">
        <v>2004</v>
      </c>
      <c r="C1297" s="30"/>
      <c r="D1297" s="31">
        <v>0</v>
      </c>
      <c r="E1297" s="31"/>
      <c r="F1297" s="31">
        <v>0</v>
      </c>
      <c r="G1297" s="31"/>
      <c r="H1297" s="31">
        <v>0</v>
      </c>
      <c r="I1297" s="31"/>
      <c r="J1297" s="9">
        <f t="shared" si="340"/>
        <v>0</v>
      </c>
      <c r="K1297" s="32"/>
      <c r="L1297" s="11" t="str">
        <f t="shared" si="341"/>
        <v>NA</v>
      </c>
      <c r="M1297" s="32"/>
      <c r="N1297" s="11" t="str">
        <f t="shared" si="342"/>
        <v>NA</v>
      </c>
      <c r="P1297" s="11" t="str">
        <f t="shared" si="343"/>
        <v>NA</v>
      </c>
      <c r="R1297" s="11" t="str">
        <f t="shared" si="344"/>
        <v>NA</v>
      </c>
      <c r="S1297" s="11"/>
      <c r="T1297" s="11" t="str">
        <f t="shared" si="345"/>
        <v>NA</v>
      </c>
      <c r="V1297" s="11" t="str">
        <f t="shared" si="346"/>
        <v>NA</v>
      </c>
      <c r="X1297" s="13" t="str">
        <f t="shared" si="347"/>
        <v>NA</v>
      </c>
      <c r="Y1297" s="13"/>
      <c r="Z1297" s="13" t="str">
        <f t="shared" si="348"/>
        <v>NA</v>
      </c>
      <c r="AA1297" s="13"/>
      <c r="AB1297" s="13" t="str">
        <f t="shared" si="349"/>
        <v>NA</v>
      </c>
      <c r="AC1297" s="13"/>
      <c r="AD1297" s="13" t="str">
        <f t="shared" si="350"/>
        <v>NA</v>
      </c>
    </row>
    <row r="1298" spans="1:30" x14ac:dyDescent="0.2">
      <c r="A1298" s="30" t="s">
        <v>25</v>
      </c>
      <c r="B1298" s="30">
        <v>2005</v>
      </c>
      <c r="C1298" s="30"/>
      <c r="D1298" s="31">
        <v>0</v>
      </c>
      <c r="E1298" s="31"/>
      <c r="F1298" s="31">
        <v>0</v>
      </c>
      <c r="G1298" s="31"/>
      <c r="H1298" s="31">
        <v>0</v>
      </c>
      <c r="I1298" s="31"/>
      <c r="J1298" s="9">
        <f t="shared" si="340"/>
        <v>0</v>
      </c>
      <c r="K1298" s="32"/>
      <c r="L1298" s="11" t="str">
        <f t="shared" si="341"/>
        <v>NA</v>
      </c>
      <c r="M1298" s="32"/>
      <c r="N1298" s="11" t="str">
        <f t="shared" si="342"/>
        <v>NA</v>
      </c>
      <c r="P1298" s="11" t="str">
        <f t="shared" si="343"/>
        <v>NA</v>
      </c>
      <c r="R1298" s="11" t="str">
        <f t="shared" si="344"/>
        <v>NA</v>
      </c>
      <c r="S1298" s="11"/>
      <c r="T1298" s="11" t="str">
        <f t="shared" si="345"/>
        <v>NA</v>
      </c>
      <c r="V1298" s="11" t="str">
        <f t="shared" si="346"/>
        <v>NA</v>
      </c>
      <c r="X1298" s="13" t="str">
        <f t="shared" si="347"/>
        <v>NA</v>
      </c>
      <c r="Y1298" s="13"/>
      <c r="Z1298" s="13" t="str">
        <f t="shared" si="348"/>
        <v>NA</v>
      </c>
      <c r="AA1298" s="13"/>
      <c r="AB1298" s="13" t="str">
        <f t="shared" si="349"/>
        <v>NA</v>
      </c>
      <c r="AC1298" s="13"/>
      <c r="AD1298" s="13" t="str">
        <f t="shared" si="350"/>
        <v>NA</v>
      </c>
    </row>
    <row r="1299" spans="1:30" x14ac:dyDescent="0.2">
      <c r="A1299" s="30" t="s">
        <v>25</v>
      </c>
      <c r="B1299" s="30">
        <v>2006</v>
      </c>
      <c r="C1299" s="30"/>
      <c r="D1299" s="31">
        <v>0</v>
      </c>
      <c r="E1299" s="31"/>
      <c r="F1299" s="31">
        <v>0</v>
      </c>
      <c r="G1299" s="31"/>
      <c r="H1299" s="31">
        <v>0</v>
      </c>
      <c r="I1299" s="31"/>
      <c r="J1299" s="9">
        <f t="shared" si="340"/>
        <v>0</v>
      </c>
      <c r="K1299" s="32"/>
      <c r="L1299" s="11" t="str">
        <f t="shared" si="341"/>
        <v>NA</v>
      </c>
      <c r="M1299" s="32"/>
      <c r="N1299" s="11" t="str">
        <f t="shared" si="342"/>
        <v>NA</v>
      </c>
      <c r="P1299" s="11" t="str">
        <f t="shared" si="343"/>
        <v>NA</v>
      </c>
      <c r="R1299" s="11" t="str">
        <f t="shared" si="344"/>
        <v>NA</v>
      </c>
      <c r="S1299" s="11"/>
      <c r="T1299" s="11" t="str">
        <f t="shared" si="345"/>
        <v>NA</v>
      </c>
      <c r="V1299" s="11" t="str">
        <f t="shared" si="346"/>
        <v>NA</v>
      </c>
      <c r="X1299" s="13" t="str">
        <f t="shared" si="347"/>
        <v>NA</v>
      </c>
      <c r="Y1299" s="13"/>
      <c r="Z1299" s="13" t="str">
        <f t="shared" si="348"/>
        <v>NA</v>
      </c>
      <c r="AA1299" s="13"/>
      <c r="AB1299" s="13" t="str">
        <f t="shared" si="349"/>
        <v>NA</v>
      </c>
      <c r="AC1299" s="13"/>
      <c r="AD1299" s="13" t="str">
        <f t="shared" si="350"/>
        <v>NA</v>
      </c>
    </row>
    <row r="1300" spans="1:30" x14ac:dyDescent="0.2">
      <c r="A1300" s="30" t="s">
        <v>25</v>
      </c>
      <c r="B1300" s="30">
        <v>2007</v>
      </c>
      <c r="C1300" s="30"/>
      <c r="D1300" s="31">
        <v>0</v>
      </c>
      <c r="E1300" s="31"/>
      <c r="F1300" s="31">
        <v>0</v>
      </c>
      <c r="G1300" s="31"/>
      <c r="H1300" s="31">
        <v>0</v>
      </c>
      <c r="I1300" s="31"/>
      <c r="J1300" s="9">
        <f t="shared" si="340"/>
        <v>0</v>
      </c>
      <c r="K1300" s="32"/>
      <c r="L1300" s="11" t="str">
        <f t="shared" si="341"/>
        <v>NA</v>
      </c>
      <c r="M1300" s="32"/>
      <c r="N1300" s="11" t="str">
        <f t="shared" si="342"/>
        <v>NA</v>
      </c>
      <c r="P1300" s="11" t="str">
        <f t="shared" si="343"/>
        <v>NA</v>
      </c>
      <c r="R1300" s="11" t="str">
        <f t="shared" si="344"/>
        <v>NA</v>
      </c>
      <c r="S1300" s="11"/>
      <c r="T1300" s="11" t="str">
        <f t="shared" si="345"/>
        <v>NA</v>
      </c>
      <c r="V1300" s="11" t="str">
        <f t="shared" si="346"/>
        <v>NA</v>
      </c>
      <c r="X1300" s="13" t="str">
        <f t="shared" si="347"/>
        <v>NA</v>
      </c>
      <c r="Y1300" s="13"/>
      <c r="Z1300" s="13" t="str">
        <f t="shared" si="348"/>
        <v>NA</v>
      </c>
      <c r="AA1300" s="13"/>
      <c r="AB1300" s="13" t="str">
        <f t="shared" si="349"/>
        <v>NA</v>
      </c>
      <c r="AC1300" s="13"/>
      <c r="AD1300" s="13" t="str">
        <f t="shared" si="350"/>
        <v>NA</v>
      </c>
    </row>
    <row r="1301" spans="1:30" x14ac:dyDescent="0.2">
      <c r="A1301" s="30" t="s">
        <v>25</v>
      </c>
      <c r="B1301" s="30">
        <v>2008</v>
      </c>
      <c r="C1301" s="30"/>
      <c r="D1301" s="31">
        <v>0</v>
      </c>
      <c r="E1301" s="31"/>
      <c r="F1301" s="31">
        <v>0</v>
      </c>
      <c r="G1301" s="31"/>
      <c r="H1301" s="31">
        <v>0</v>
      </c>
      <c r="I1301" s="31"/>
      <c r="J1301" s="9">
        <f t="shared" si="340"/>
        <v>0</v>
      </c>
      <c r="K1301" s="32"/>
      <c r="L1301" s="11" t="str">
        <f t="shared" si="341"/>
        <v>NA</v>
      </c>
      <c r="M1301" s="32"/>
      <c r="N1301" s="11" t="str">
        <f t="shared" si="342"/>
        <v>NA</v>
      </c>
      <c r="P1301" s="11" t="str">
        <f t="shared" si="343"/>
        <v>NA</v>
      </c>
      <c r="R1301" s="11" t="str">
        <f t="shared" si="344"/>
        <v>NA</v>
      </c>
      <c r="S1301" s="11"/>
      <c r="T1301" s="11" t="str">
        <f t="shared" si="345"/>
        <v>NA</v>
      </c>
      <c r="V1301" s="11" t="str">
        <f t="shared" si="346"/>
        <v>NA</v>
      </c>
      <c r="X1301" s="13" t="str">
        <f t="shared" si="347"/>
        <v>NA</v>
      </c>
      <c r="Y1301" s="13"/>
      <c r="Z1301" s="13" t="str">
        <f t="shared" si="348"/>
        <v>NA</v>
      </c>
      <c r="AA1301" s="13"/>
      <c r="AB1301" s="13" t="str">
        <f t="shared" si="349"/>
        <v>NA</v>
      </c>
      <c r="AC1301" s="13"/>
      <c r="AD1301" s="13" t="str">
        <f t="shared" si="350"/>
        <v>NA</v>
      </c>
    </row>
    <row r="1302" spans="1:30" x14ac:dyDescent="0.2">
      <c r="A1302" s="30" t="s">
        <v>25</v>
      </c>
      <c r="B1302" s="30">
        <v>2009</v>
      </c>
      <c r="C1302" s="30"/>
      <c r="D1302" s="31">
        <v>0</v>
      </c>
      <c r="E1302" s="31"/>
      <c r="F1302" s="31">
        <v>0</v>
      </c>
      <c r="G1302" s="31"/>
      <c r="H1302" s="31">
        <v>0</v>
      </c>
      <c r="I1302" s="31"/>
      <c r="J1302" s="9">
        <f t="shared" si="340"/>
        <v>0</v>
      </c>
      <c r="K1302" s="32"/>
      <c r="L1302" s="11" t="str">
        <f t="shared" si="341"/>
        <v>NA</v>
      </c>
      <c r="M1302" s="32"/>
      <c r="N1302" s="11" t="str">
        <f t="shared" si="342"/>
        <v>NA</v>
      </c>
      <c r="P1302" s="11" t="str">
        <f t="shared" si="343"/>
        <v>NA</v>
      </c>
      <c r="R1302" s="11" t="str">
        <f t="shared" si="344"/>
        <v>NA</v>
      </c>
      <c r="S1302" s="11"/>
      <c r="T1302" s="11" t="str">
        <f t="shared" si="345"/>
        <v>NA</v>
      </c>
      <c r="V1302" s="11" t="str">
        <f t="shared" si="346"/>
        <v>NA</v>
      </c>
      <c r="X1302" s="13" t="str">
        <f t="shared" si="347"/>
        <v>NA</v>
      </c>
      <c r="Y1302" s="13"/>
      <c r="Z1302" s="13" t="str">
        <f t="shared" si="348"/>
        <v>NA</v>
      </c>
      <c r="AA1302" s="13"/>
      <c r="AB1302" s="13" t="str">
        <f t="shared" si="349"/>
        <v>NA</v>
      </c>
      <c r="AC1302" s="13"/>
      <c r="AD1302" s="13" t="str">
        <f t="shared" si="350"/>
        <v>NA</v>
      </c>
    </row>
    <row r="1303" spans="1:30" x14ac:dyDescent="0.2">
      <c r="A1303" s="30" t="s">
        <v>25</v>
      </c>
      <c r="B1303" s="30">
        <v>2010</v>
      </c>
      <c r="C1303" s="30"/>
      <c r="D1303" s="31">
        <v>0</v>
      </c>
      <c r="E1303" s="31"/>
      <c r="F1303" s="31">
        <v>0</v>
      </c>
      <c r="G1303" s="31"/>
      <c r="H1303" s="31">
        <v>0</v>
      </c>
      <c r="I1303" s="31"/>
      <c r="J1303" s="9">
        <f t="shared" si="340"/>
        <v>0</v>
      </c>
      <c r="K1303" s="32"/>
      <c r="L1303" s="11" t="str">
        <f t="shared" si="341"/>
        <v>NA</v>
      </c>
      <c r="M1303" s="32"/>
      <c r="N1303" s="11" t="str">
        <f t="shared" si="342"/>
        <v>NA</v>
      </c>
      <c r="P1303" s="11" t="str">
        <f t="shared" si="343"/>
        <v>NA</v>
      </c>
      <c r="R1303" s="11" t="str">
        <f t="shared" si="344"/>
        <v>NA</v>
      </c>
      <c r="S1303" s="11"/>
      <c r="T1303" s="11" t="str">
        <f t="shared" si="345"/>
        <v>NA</v>
      </c>
      <c r="V1303" s="11" t="str">
        <f t="shared" si="346"/>
        <v>NA</v>
      </c>
      <c r="X1303" s="13" t="str">
        <f t="shared" si="347"/>
        <v>NA</v>
      </c>
      <c r="Y1303" s="13"/>
      <c r="Z1303" s="13" t="str">
        <f t="shared" si="348"/>
        <v>NA</v>
      </c>
      <c r="AA1303" s="13"/>
      <c r="AB1303" s="13" t="str">
        <f t="shared" si="349"/>
        <v>NA</v>
      </c>
      <c r="AC1303" s="13"/>
      <c r="AD1303" s="13" t="str">
        <f t="shared" si="350"/>
        <v>NA</v>
      </c>
    </row>
    <row r="1304" spans="1:30" x14ac:dyDescent="0.2">
      <c r="A1304" s="30" t="s">
        <v>25</v>
      </c>
      <c r="B1304" s="30">
        <v>2011</v>
      </c>
      <c r="C1304" s="30"/>
      <c r="D1304" s="31">
        <v>0</v>
      </c>
      <c r="E1304" s="31"/>
      <c r="F1304" s="31">
        <v>0</v>
      </c>
      <c r="G1304" s="31"/>
      <c r="H1304" s="31">
        <v>0</v>
      </c>
      <c r="I1304" s="31"/>
      <c r="J1304" s="9">
        <f t="shared" si="340"/>
        <v>0</v>
      </c>
      <c r="K1304" s="32"/>
      <c r="L1304" s="11" t="str">
        <f t="shared" si="341"/>
        <v>NA</v>
      </c>
      <c r="M1304" s="32"/>
      <c r="N1304" s="11" t="str">
        <f t="shared" si="342"/>
        <v>NA</v>
      </c>
      <c r="P1304" s="11" t="str">
        <f t="shared" si="343"/>
        <v>NA</v>
      </c>
      <c r="R1304" s="11" t="str">
        <f t="shared" si="344"/>
        <v>NA</v>
      </c>
      <c r="S1304" s="11"/>
      <c r="T1304" s="11" t="str">
        <f t="shared" si="345"/>
        <v>NA</v>
      </c>
      <c r="V1304" s="11" t="str">
        <f t="shared" si="346"/>
        <v>NA</v>
      </c>
      <c r="X1304" s="13" t="str">
        <f t="shared" si="347"/>
        <v>NA</v>
      </c>
      <c r="Y1304" s="13"/>
      <c r="Z1304" s="13" t="str">
        <f t="shared" si="348"/>
        <v>NA</v>
      </c>
      <c r="AA1304" s="13"/>
      <c r="AB1304" s="13" t="str">
        <f t="shared" si="349"/>
        <v>NA</v>
      </c>
      <c r="AC1304" s="13"/>
      <c r="AD1304" s="13" t="str">
        <f t="shared" si="350"/>
        <v>NA</v>
      </c>
    </row>
    <row r="1305" spans="1:30" x14ac:dyDescent="0.2">
      <c r="A1305" s="30" t="s">
        <v>25</v>
      </c>
      <c r="B1305" s="30">
        <v>2012</v>
      </c>
      <c r="C1305" s="30"/>
      <c r="D1305" s="31">
        <v>0</v>
      </c>
      <c r="E1305" s="31"/>
      <c r="F1305" s="31">
        <v>0</v>
      </c>
      <c r="G1305" s="31"/>
      <c r="H1305" s="31">
        <v>0</v>
      </c>
      <c r="I1305" s="31"/>
      <c r="J1305" s="9">
        <f t="shared" si="340"/>
        <v>0</v>
      </c>
      <c r="K1305" s="32"/>
      <c r="L1305" s="11" t="str">
        <f t="shared" si="341"/>
        <v>NA</v>
      </c>
      <c r="M1305" s="32"/>
      <c r="N1305" s="11" t="str">
        <f t="shared" si="342"/>
        <v>NA</v>
      </c>
      <c r="O1305" s="13"/>
      <c r="P1305" s="11" t="str">
        <f t="shared" si="343"/>
        <v>NA</v>
      </c>
      <c r="Q1305" s="11"/>
      <c r="R1305" s="11" t="str">
        <f t="shared" si="344"/>
        <v>NA</v>
      </c>
      <c r="S1305" s="11"/>
      <c r="T1305" s="11" t="str">
        <f t="shared" si="345"/>
        <v>NA</v>
      </c>
      <c r="U1305" s="13"/>
      <c r="V1305" s="11" t="str">
        <f t="shared" si="346"/>
        <v>NA</v>
      </c>
      <c r="W1305" s="13"/>
      <c r="X1305" s="13" t="str">
        <f t="shared" si="347"/>
        <v>NA</v>
      </c>
      <c r="Y1305" s="13"/>
      <c r="Z1305" s="13" t="str">
        <f t="shared" si="348"/>
        <v>NA</v>
      </c>
      <c r="AA1305" s="13"/>
      <c r="AB1305" s="13" t="str">
        <f t="shared" si="349"/>
        <v>NA</v>
      </c>
      <c r="AC1305" s="13"/>
      <c r="AD1305" s="13" t="str">
        <f t="shared" si="350"/>
        <v>NA</v>
      </c>
    </row>
    <row r="1306" spans="1:30" x14ac:dyDescent="0.2">
      <c r="A1306" s="30" t="s">
        <v>25</v>
      </c>
      <c r="B1306" s="30">
        <v>2013</v>
      </c>
      <c r="C1306" s="30"/>
      <c r="D1306" s="31">
        <v>0</v>
      </c>
      <c r="E1306" s="31"/>
      <c r="F1306" s="31">
        <v>0</v>
      </c>
      <c r="G1306" s="31"/>
      <c r="H1306" s="31">
        <v>0</v>
      </c>
      <c r="I1306" s="31"/>
      <c r="J1306" s="9">
        <f t="shared" si="340"/>
        <v>0</v>
      </c>
      <c r="K1306" s="32"/>
      <c r="L1306" s="11" t="str">
        <f t="shared" si="341"/>
        <v>NA</v>
      </c>
      <c r="M1306" s="32"/>
      <c r="N1306" s="11" t="str">
        <f t="shared" si="342"/>
        <v>NA</v>
      </c>
      <c r="O1306" s="13"/>
      <c r="P1306" s="11" t="str">
        <f t="shared" si="343"/>
        <v>NA</v>
      </c>
      <c r="Q1306" s="11"/>
      <c r="R1306" s="11" t="str">
        <f t="shared" si="344"/>
        <v>NA</v>
      </c>
      <c r="S1306" s="11"/>
      <c r="T1306" s="11" t="str">
        <f t="shared" si="345"/>
        <v>NA</v>
      </c>
      <c r="U1306" s="13"/>
      <c r="V1306" s="11" t="str">
        <f t="shared" si="346"/>
        <v>NA</v>
      </c>
      <c r="W1306" s="13"/>
      <c r="X1306" s="13" t="str">
        <f t="shared" si="347"/>
        <v>NA</v>
      </c>
      <c r="Y1306" s="13"/>
      <c r="Z1306" s="13" t="str">
        <f t="shared" si="348"/>
        <v>NA</v>
      </c>
      <c r="AA1306" s="13"/>
      <c r="AB1306" s="13" t="str">
        <f t="shared" si="349"/>
        <v>NA</v>
      </c>
      <c r="AC1306" s="13"/>
      <c r="AD1306" s="13" t="str">
        <f t="shared" si="350"/>
        <v>NA</v>
      </c>
    </row>
    <row r="1307" spans="1:30" x14ac:dyDescent="0.2">
      <c r="A1307" s="30" t="s">
        <v>25</v>
      </c>
      <c r="B1307" s="30">
        <v>2014</v>
      </c>
      <c r="C1307" s="30"/>
      <c r="D1307" s="31">
        <v>0</v>
      </c>
      <c r="E1307" s="31"/>
      <c r="F1307" s="31">
        <v>0</v>
      </c>
      <c r="G1307" s="31"/>
      <c r="H1307" s="31">
        <v>0</v>
      </c>
      <c r="I1307" s="31"/>
      <c r="J1307" s="9">
        <f t="shared" si="340"/>
        <v>0</v>
      </c>
      <c r="K1307" s="32"/>
      <c r="L1307" s="11" t="str">
        <f t="shared" si="341"/>
        <v>NA</v>
      </c>
      <c r="M1307" s="32"/>
      <c r="N1307" s="11" t="str">
        <f t="shared" si="342"/>
        <v>NA</v>
      </c>
      <c r="O1307" s="13"/>
      <c r="P1307" s="11" t="str">
        <f t="shared" si="343"/>
        <v>NA</v>
      </c>
      <c r="Q1307" s="11"/>
      <c r="R1307" s="11" t="str">
        <f t="shared" si="344"/>
        <v>NA</v>
      </c>
      <c r="S1307" s="11"/>
      <c r="T1307" s="11" t="str">
        <f t="shared" si="345"/>
        <v>NA</v>
      </c>
      <c r="U1307" s="13"/>
      <c r="V1307" s="11" t="str">
        <f t="shared" si="346"/>
        <v>NA</v>
      </c>
      <c r="W1307" s="13"/>
      <c r="X1307" s="13" t="str">
        <f t="shared" si="347"/>
        <v>NA</v>
      </c>
      <c r="Y1307" s="13"/>
      <c r="Z1307" s="13" t="str">
        <f t="shared" si="348"/>
        <v>NA</v>
      </c>
      <c r="AA1307" s="13"/>
      <c r="AB1307" s="13" t="str">
        <f t="shared" si="349"/>
        <v>NA</v>
      </c>
      <c r="AC1307" s="13"/>
      <c r="AD1307" s="13" t="str">
        <f t="shared" si="350"/>
        <v>NA</v>
      </c>
    </row>
    <row r="1308" spans="1:30" x14ac:dyDescent="0.2">
      <c r="A1308" s="30" t="s">
        <v>25</v>
      </c>
      <c r="B1308" s="30">
        <v>2015</v>
      </c>
      <c r="C1308" s="30"/>
      <c r="D1308" s="31">
        <v>0</v>
      </c>
      <c r="E1308" s="31"/>
      <c r="F1308" s="31">
        <v>0</v>
      </c>
      <c r="G1308" s="31"/>
      <c r="H1308" s="31">
        <v>0</v>
      </c>
      <c r="I1308" s="31"/>
      <c r="J1308" s="9">
        <f t="shared" si="340"/>
        <v>0</v>
      </c>
      <c r="K1308" s="32"/>
      <c r="L1308" s="11" t="str">
        <f t="shared" si="341"/>
        <v>NA</v>
      </c>
      <c r="M1308" s="32"/>
      <c r="N1308" s="11" t="str">
        <f t="shared" si="342"/>
        <v>NA</v>
      </c>
      <c r="O1308" s="13"/>
      <c r="P1308" s="11" t="str">
        <f t="shared" si="343"/>
        <v>NA</v>
      </c>
      <c r="Q1308" s="11"/>
      <c r="R1308" s="11" t="str">
        <f t="shared" si="344"/>
        <v>NA</v>
      </c>
      <c r="S1308" s="11"/>
      <c r="T1308" s="11" t="str">
        <f t="shared" si="345"/>
        <v>NA</v>
      </c>
      <c r="U1308" s="13"/>
      <c r="V1308" s="11" t="str">
        <f t="shared" si="346"/>
        <v>NA</v>
      </c>
      <c r="W1308" s="13"/>
      <c r="X1308" s="13" t="str">
        <f t="shared" si="347"/>
        <v>NA</v>
      </c>
      <c r="Y1308" s="13"/>
      <c r="Z1308" s="13" t="str">
        <f t="shared" si="348"/>
        <v>NA</v>
      </c>
      <c r="AA1308" s="13"/>
      <c r="AB1308" s="13" t="str">
        <f t="shared" si="349"/>
        <v>NA</v>
      </c>
      <c r="AC1308" s="13"/>
      <c r="AD1308" s="13" t="str">
        <f t="shared" si="350"/>
        <v>NA</v>
      </c>
    </row>
    <row r="1309" spans="1:30" x14ac:dyDescent="0.2">
      <c r="A1309" s="30" t="s">
        <v>25</v>
      </c>
      <c r="B1309" s="30">
        <v>2016</v>
      </c>
      <c r="C1309" s="30"/>
      <c r="D1309" s="31">
        <v>0</v>
      </c>
      <c r="E1309" s="31"/>
      <c r="F1309" s="31">
        <v>0</v>
      </c>
      <c r="G1309" s="31"/>
      <c r="H1309" s="31">
        <v>0</v>
      </c>
      <c r="I1309" s="31"/>
      <c r="J1309" s="9">
        <f t="shared" si="340"/>
        <v>0</v>
      </c>
      <c r="K1309" s="32"/>
      <c r="L1309" s="11" t="str">
        <f t="shared" si="341"/>
        <v>NA</v>
      </c>
      <c r="M1309" s="32"/>
      <c r="N1309" s="11" t="str">
        <f t="shared" si="342"/>
        <v>NA</v>
      </c>
      <c r="O1309" s="13"/>
      <c r="P1309" s="11" t="str">
        <f t="shared" si="343"/>
        <v>NA</v>
      </c>
      <c r="Q1309" s="11"/>
      <c r="R1309" s="11" t="str">
        <f t="shared" si="344"/>
        <v>NA</v>
      </c>
      <c r="S1309" s="11"/>
      <c r="T1309" s="11" t="str">
        <f t="shared" si="345"/>
        <v>NA</v>
      </c>
      <c r="U1309" s="13"/>
      <c r="V1309" s="11" t="str">
        <f t="shared" si="346"/>
        <v>NA</v>
      </c>
      <c r="W1309" s="13"/>
      <c r="X1309" s="13" t="str">
        <f t="shared" si="347"/>
        <v>NA</v>
      </c>
      <c r="Y1309" s="13"/>
      <c r="Z1309" s="13" t="str">
        <f t="shared" si="348"/>
        <v>NA</v>
      </c>
      <c r="AA1309" s="13"/>
      <c r="AB1309" s="13" t="str">
        <f t="shared" si="349"/>
        <v>NA</v>
      </c>
      <c r="AC1309" s="13"/>
      <c r="AD1309" s="13" t="str">
        <f t="shared" si="350"/>
        <v>NA</v>
      </c>
    </row>
    <row r="1310" spans="1:30" x14ac:dyDescent="0.2">
      <c r="A1310" s="30" t="s">
        <v>25</v>
      </c>
      <c r="B1310" s="32">
        <v>2017</v>
      </c>
      <c r="C1310" s="32"/>
      <c r="D1310" s="31">
        <v>0</v>
      </c>
      <c r="E1310" s="31"/>
      <c r="F1310" s="31">
        <v>0</v>
      </c>
      <c r="G1310" s="31"/>
      <c r="H1310" s="31">
        <v>0</v>
      </c>
      <c r="I1310" s="31"/>
      <c r="J1310" s="9">
        <f t="shared" si="340"/>
        <v>0</v>
      </c>
      <c r="K1310" s="32"/>
      <c r="L1310" s="11" t="str">
        <f t="shared" si="341"/>
        <v>NA</v>
      </c>
      <c r="M1310" s="32"/>
      <c r="N1310" s="11" t="str">
        <f t="shared" si="342"/>
        <v>NA</v>
      </c>
      <c r="O1310" s="13"/>
      <c r="P1310" s="11" t="str">
        <f t="shared" si="343"/>
        <v>NA</v>
      </c>
      <c r="Q1310" s="11"/>
      <c r="R1310" s="11" t="str">
        <f t="shared" si="344"/>
        <v>NA</v>
      </c>
      <c r="S1310" s="11"/>
      <c r="T1310" s="11" t="str">
        <f t="shared" si="345"/>
        <v>NA</v>
      </c>
      <c r="U1310" s="13"/>
      <c r="V1310" s="11" t="str">
        <f t="shared" si="346"/>
        <v>NA</v>
      </c>
      <c r="W1310" s="13"/>
      <c r="X1310" s="13" t="str">
        <f t="shared" si="347"/>
        <v>NA</v>
      </c>
      <c r="Y1310" s="13"/>
      <c r="Z1310" s="13" t="str">
        <f t="shared" si="348"/>
        <v>NA</v>
      </c>
      <c r="AA1310" s="13"/>
      <c r="AB1310" s="13" t="str">
        <f t="shared" si="349"/>
        <v>NA</v>
      </c>
      <c r="AC1310" s="13"/>
      <c r="AD1310" s="13" t="str">
        <f t="shared" si="350"/>
        <v>NA</v>
      </c>
    </row>
    <row r="1311" spans="1:30" x14ac:dyDescent="0.2">
      <c r="A1311" s="30" t="s">
        <v>25</v>
      </c>
      <c r="B1311" s="32">
        <v>2018</v>
      </c>
      <c r="C1311" s="32"/>
      <c r="D1311" s="31">
        <v>0</v>
      </c>
      <c r="E1311" s="31"/>
      <c r="F1311" s="31">
        <v>0</v>
      </c>
      <c r="G1311" s="31"/>
      <c r="H1311" s="31">
        <v>0</v>
      </c>
      <c r="I1311" s="31"/>
      <c r="J1311" s="9">
        <f t="shared" si="340"/>
        <v>0</v>
      </c>
      <c r="K1311" s="32"/>
      <c r="L1311" s="11" t="str">
        <f t="shared" si="341"/>
        <v>NA</v>
      </c>
      <c r="M1311" s="32"/>
      <c r="N1311" s="11" t="str">
        <f t="shared" si="342"/>
        <v>NA</v>
      </c>
      <c r="O1311" s="13"/>
      <c r="P1311" s="11" t="str">
        <f t="shared" si="343"/>
        <v>NA</v>
      </c>
      <c r="Q1311" s="11"/>
      <c r="R1311" s="11" t="str">
        <f t="shared" si="344"/>
        <v>NA</v>
      </c>
      <c r="S1311" s="11"/>
      <c r="T1311" s="11" t="str">
        <f t="shared" si="345"/>
        <v>NA</v>
      </c>
      <c r="U1311" s="13"/>
      <c r="V1311" s="11" t="str">
        <f t="shared" si="346"/>
        <v>NA</v>
      </c>
      <c r="W1311" s="13"/>
      <c r="X1311" s="13" t="str">
        <f t="shared" si="347"/>
        <v>NA</v>
      </c>
      <c r="Y1311" s="13"/>
      <c r="Z1311" s="13" t="str">
        <f t="shared" si="348"/>
        <v>NA</v>
      </c>
      <c r="AA1311" s="13"/>
      <c r="AB1311" s="13" t="str">
        <f t="shared" si="349"/>
        <v>NA</v>
      </c>
      <c r="AC1311" s="13"/>
      <c r="AD1311" s="13" t="str">
        <f t="shared" si="350"/>
        <v>NA</v>
      </c>
    </row>
    <row r="1312" spans="1:30" x14ac:dyDescent="0.2">
      <c r="A1312" s="30" t="s">
        <v>25</v>
      </c>
      <c r="B1312" s="32">
        <v>2019</v>
      </c>
      <c r="C1312" s="32"/>
      <c r="D1312" s="31">
        <v>0</v>
      </c>
      <c r="E1312" s="31"/>
      <c r="F1312" s="31">
        <v>0</v>
      </c>
      <c r="G1312" s="31"/>
      <c r="H1312" s="31">
        <v>0</v>
      </c>
      <c r="I1312" s="31"/>
      <c r="J1312" s="9">
        <f t="shared" si="340"/>
        <v>0</v>
      </c>
      <c r="K1312" s="32"/>
      <c r="L1312" s="11" t="str">
        <f t="shared" si="341"/>
        <v>NA</v>
      </c>
      <c r="M1312" s="32"/>
      <c r="N1312" s="11" t="str">
        <f t="shared" si="342"/>
        <v>NA</v>
      </c>
      <c r="O1312" s="13"/>
      <c r="P1312" s="11" t="str">
        <f t="shared" si="343"/>
        <v>NA</v>
      </c>
      <c r="Q1312" s="11"/>
      <c r="R1312" s="11" t="str">
        <f t="shared" si="344"/>
        <v>NA</v>
      </c>
      <c r="S1312" s="11"/>
      <c r="T1312" s="11" t="str">
        <f t="shared" si="345"/>
        <v>NA</v>
      </c>
      <c r="U1312" s="13"/>
      <c r="V1312" s="11" t="str">
        <f t="shared" si="346"/>
        <v>NA</v>
      </c>
      <c r="W1312" s="13"/>
      <c r="X1312" s="13" t="str">
        <f t="shared" si="347"/>
        <v>NA</v>
      </c>
      <c r="Y1312" s="13"/>
      <c r="Z1312" s="13" t="str">
        <f t="shared" si="348"/>
        <v>NA</v>
      </c>
      <c r="AA1312" s="13"/>
      <c r="AB1312" s="13" t="str">
        <f t="shared" si="349"/>
        <v>NA</v>
      </c>
      <c r="AC1312" s="13"/>
      <c r="AD1312" s="13" t="str">
        <f t="shared" si="350"/>
        <v>NA</v>
      </c>
    </row>
    <row r="1313" spans="1:30" x14ac:dyDescent="0.2">
      <c r="A1313" s="30" t="s">
        <v>25</v>
      </c>
      <c r="B1313" s="32">
        <v>2020</v>
      </c>
      <c r="C1313" s="32"/>
      <c r="D1313" s="31">
        <v>0</v>
      </c>
      <c r="E1313" s="31"/>
      <c r="F1313" s="31">
        <v>0</v>
      </c>
      <c r="G1313" s="31"/>
      <c r="H1313" s="31">
        <v>0</v>
      </c>
      <c r="I1313" s="31"/>
      <c r="J1313" s="9">
        <f t="shared" si="340"/>
        <v>0</v>
      </c>
      <c r="K1313" s="32"/>
      <c r="L1313" s="11" t="str">
        <f t="shared" si="341"/>
        <v>NA</v>
      </c>
      <c r="M1313" s="32"/>
      <c r="N1313" s="11" t="str">
        <f t="shared" si="342"/>
        <v>NA</v>
      </c>
      <c r="O1313" s="13"/>
      <c r="P1313" s="11" t="str">
        <f t="shared" si="343"/>
        <v>NA</v>
      </c>
      <c r="Q1313" s="11"/>
      <c r="R1313" s="11" t="str">
        <f t="shared" si="344"/>
        <v>NA</v>
      </c>
      <c r="S1313" s="11"/>
      <c r="T1313" s="11" t="str">
        <f t="shared" si="345"/>
        <v>NA</v>
      </c>
      <c r="U1313" s="13"/>
      <c r="V1313" s="11" t="str">
        <f t="shared" si="346"/>
        <v>NA</v>
      </c>
      <c r="W1313" s="13"/>
      <c r="X1313" s="13" t="str">
        <f t="shared" si="347"/>
        <v>NA</v>
      </c>
      <c r="Y1313" s="13"/>
      <c r="Z1313" s="13" t="str">
        <f t="shared" si="348"/>
        <v>NA</v>
      </c>
      <c r="AA1313" s="13"/>
      <c r="AB1313" s="13" t="str">
        <f t="shared" si="349"/>
        <v>NA</v>
      </c>
      <c r="AC1313" s="13"/>
      <c r="AD1313" s="13" t="str">
        <f t="shared" si="350"/>
        <v>NA</v>
      </c>
    </row>
    <row r="1314" spans="1:30" x14ac:dyDescent="0.2">
      <c r="A1314" s="30" t="s">
        <v>25</v>
      </c>
      <c r="B1314" s="32">
        <v>2021</v>
      </c>
      <c r="C1314" s="32"/>
      <c r="D1314" s="31">
        <v>0</v>
      </c>
      <c r="E1314" s="31"/>
      <c r="F1314" s="31">
        <v>0</v>
      </c>
      <c r="G1314" s="31"/>
      <c r="H1314" s="31">
        <v>0</v>
      </c>
      <c r="I1314" s="31"/>
      <c r="J1314" s="9">
        <f t="shared" si="340"/>
        <v>0</v>
      </c>
      <c r="K1314" s="32"/>
      <c r="L1314" s="11" t="str">
        <f t="shared" si="341"/>
        <v>NA</v>
      </c>
      <c r="M1314" s="32"/>
      <c r="N1314" s="11" t="str">
        <f t="shared" si="342"/>
        <v>NA</v>
      </c>
      <c r="O1314" s="13"/>
      <c r="P1314" s="11" t="str">
        <f t="shared" si="343"/>
        <v>NA</v>
      </c>
      <c r="Q1314" s="11"/>
      <c r="R1314" s="11" t="str">
        <f t="shared" si="344"/>
        <v>NA</v>
      </c>
      <c r="S1314" s="11"/>
      <c r="T1314" s="11" t="str">
        <f t="shared" si="345"/>
        <v>NA</v>
      </c>
      <c r="U1314" s="13"/>
      <c r="V1314" s="11" t="str">
        <f t="shared" si="346"/>
        <v>NA</v>
      </c>
      <c r="W1314" s="13"/>
      <c r="X1314" s="13" t="str">
        <f t="shared" si="347"/>
        <v>NA</v>
      </c>
      <c r="Y1314" s="13"/>
      <c r="Z1314" s="13" t="str">
        <f t="shared" si="348"/>
        <v>NA</v>
      </c>
      <c r="AA1314" s="13"/>
      <c r="AB1314" s="13" t="str">
        <f t="shared" si="349"/>
        <v>NA</v>
      </c>
      <c r="AC1314" s="13"/>
      <c r="AD1314" s="13" t="str">
        <f t="shared" si="350"/>
        <v>NA</v>
      </c>
    </row>
    <row r="1315" spans="1:30" x14ac:dyDescent="0.2">
      <c r="A1315" s="30" t="s">
        <v>25</v>
      </c>
      <c r="B1315" s="32">
        <v>2022</v>
      </c>
      <c r="C1315" s="32"/>
      <c r="D1315" s="31">
        <v>0</v>
      </c>
      <c r="E1315" s="31"/>
      <c r="F1315" s="31">
        <v>0</v>
      </c>
      <c r="G1315" s="31"/>
      <c r="H1315" s="31">
        <v>0</v>
      </c>
      <c r="I1315" s="31"/>
      <c r="J1315" s="9">
        <f t="shared" si="340"/>
        <v>0</v>
      </c>
      <c r="K1315" s="32"/>
      <c r="L1315" s="11" t="str">
        <f t="shared" si="341"/>
        <v>NA</v>
      </c>
      <c r="M1315" s="32"/>
      <c r="N1315" s="11" t="str">
        <f>+IF(SUM(D1314:D1315)=0,"NA",+SUM(J1314,,J1315)/SUM(D1314:D1315))</f>
        <v>NA</v>
      </c>
      <c r="O1315" s="13"/>
      <c r="P1315" s="11" t="str">
        <f t="shared" si="343"/>
        <v>NA</v>
      </c>
      <c r="Q1315" s="11"/>
      <c r="R1315" s="11" t="str">
        <f t="shared" si="344"/>
        <v>NA</v>
      </c>
      <c r="S1315" s="11"/>
      <c r="T1315" s="11" t="str">
        <f t="shared" si="345"/>
        <v>NA</v>
      </c>
      <c r="U1315" s="13"/>
      <c r="V1315" s="11" t="str">
        <f t="shared" si="346"/>
        <v>NA</v>
      </c>
      <c r="W1315" s="13"/>
      <c r="X1315" s="13" t="str">
        <f t="shared" si="347"/>
        <v>NA</v>
      </c>
      <c r="Y1315" s="13"/>
      <c r="Z1315" s="13" t="str">
        <f t="shared" si="348"/>
        <v>NA</v>
      </c>
      <c r="AA1315" s="13"/>
      <c r="AB1315" s="13" t="str">
        <f t="shared" si="349"/>
        <v>NA</v>
      </c>
      <c r="AC1315" s="13"/>
      <c r="AD1315" s="13" t="str">
        <f t="shared" si="350"/>
        <v>NA</v>
      </c>
    </row>
    <row r="1316" spans="1:30" x14ac:dyDescent="0.2">
      <c r="A1316" s="30"/>
      <c r="B1316" s="30"/>
      <c r="C1316" s="30"/>
      <c r="E1316" s="31"/>
      <c r="F1316" s="31"/>
      <c r="G1316" s="31"/>
      <c r="H1316" s="31"/>
      <c r="I1316" s="31"/>
      <c r="J1316" s="33"/>
      <c r="K1316" s="32"/>
      <c r="L1316" s="32"/>
      <c r="M1316" s="32"/>
      <c r="N1316" s="32"/>
      <c r="P1316" s="11"/>
      <c r="V1316" s="11"/>
      <c r="AB1316" s="13"/>
      <c r="AD1316" s="13"/>
    </row>
    <row r="1317" spans="1:30" x14ac:dyDescent="0.2">
      <c r="A1317" s="30" t="s">
        <v>26</v>
      </c>
      <c r="B1317" s="30">
        <v>1974</v>
      </c>
      <c r="C1317" s="30"/>
      <c r="D1317" s="31">
        <v>1563082.94</v>
      </c>
      <c r="E1317" s="31"/>
      <c r="F1317" s="31">
        <v>338258.7</v>
      </c>
      <c r="G1317" s="31"/>
      <c r="H1317" s="31">
        <v>54.5</v>
      </c>
      <c r="I1317" s="31"/>
      <c r="J1317" s="9">
        <f t="shared" ref="J1317:J1365" si="351">+F1317-H1317</f>
        <v>338204.2</v>
      </c>
      <c r="K1317" s="10"/>
      <c r="L1317" s="11">
        <f t="shared" ref="L1317:L1365" si="352">+IF(+D1317=0,"NA",+J1317/D1317)</f>
        <v>0.2163699643475093</v>
      </c>
      <c r="M1317" s="12"/>
      <c r="N1317" s="11" t="s">
        <v>42</v>
      </c>
      <c r="O1317" s="13"/>
      <c r="P1317" s="11"/>
      <c r="Q1317" s="11"/>
      <c r="R1317" s="11"/>
      <c r="S1317" s="11"/>
      <c r="T1317" s="11"/>
      <c r="U1317" s="13"/>
      <c r="V1317" s="11"/>
      <c r="W1317" s="13"/>
      <c r="X1317" s="13"/>
      <c r="Y1317" s="13"/>
      <c r="Z1317" s="13"/>
      <c r="AA1317" s="13"/>
      <c r="AB1317" s="13"/>
      <c r="AC1317" s="13"/>
      <c r="AD1317" s="13"/>
    </row>
    <row r="1318" spans="1:30" x14ac:dyDescent="0.2">
      <c r="A1318" s="30" t="s">
        <v>26</v>
      </c>
      <c r="B1318" s="30">
        <v>1975</v>
      </c>
      <c r="C1318" s="30"/>
      <c r="D1318" s="31">
        <v>2113804.17</v>
      </c>
      <c r="E1318" s="31"/>
      <c r="F1318" s="31">
        <v>440283.71</v>
      </c>
      <c r="G1318" s="31"/>
      <c r="H1318" s="31">
        <v>1641.14</v>
      </c>
      <c r="I1318" s="31"/>
      <c r="J1318" s="9">
        <f t="shared" si="351"/>
        <v>438642.57</v>
      </c>
      <c r="K1318" s="32"/>
      <c r="L1318" s="11">
        <f t="shared" si="352"/>
        <v>0.207513343111628</v>
      </c>
      <c r="M1318" s="32"/>
      <c r="N1318" s="11">
        <f t="shared" ref="N1318:N1365" si="353">+IF(SUM(D1317:D1318)=0,"NA",+SUM(J1317,,J1318)/SUM(D1317:D1318))</f>
        <v>0.21127838488356529</v>
      </c>
      <c r="O1318" s="13"/>
      <c r="P1318" s="11"/>
      <c r="Q1318" s="11"/>
      <c r="R1318" s="11"/>
      <c r="S1318" s="11"/>
      <c r="T1318" s="11"/>
      <c r="U1318" s="13"/>
      <c r="V1318" s="11"/>
      <c r="W1318" s="13"/>
      <c r="X1318" s="13"/>
      <c r="Y1318" s="13"/>
      <c r="Z1318" s="13"/>
      <c r="AA1318" s="13"/>
      <c r="AB1318" s="13"/>
      <c r="AC1318" s="13"/>
      <c r="AD1318" s="13"/>
    </row>
    <row r="1319" spans="1:30" x14ac:dyDescent="0.2">
      <c r="A1319" s="30" t="s">
        <v>26</v>
      </c>
      <c r="B1319" s="30">
        <v>1976</v>
      </c>
      <c r="C1319" s="30"/>
      <c r="D1319" s="31">
        <v>2371462.75</v>
      </c>
      <c r="E1319" s="31"/>
      <c r="F1319" s="31">
        <v>628621.41</v>
      </c>
      <c r="G1319" s="31"/>
      <c r="H1319" s="31">
        <v>2641.85</v>
      </c>
      <c r="I1319" s="31"/>
      <c r="J1319" s="9">
        <f t="shared" si="351"/>
        <v>625979.56000000006</v>
      </c>
      <c r="K1319" s="32"/>
      <c r="L1319" s="11">
        <f t="shared" si="352"/>
        <v>0.26396347992394148</v>
      </c>
      <c r="M1319" s="32"/>
      <c r="N1319" s="11">
        <f t="shared" si="353"/>
        <v>0.23735981581225496</v>
      </c>
      <c r="O1319" s="13"/>
      <c r="P1319" s="11">
        <f t="shared" ref="P1319:P1365" si="354">+IF(SUM(D1317:D1319)=0,"NA",+SUM(J1317:J1319)/SUM(D1317:D1319))</f>
        <v>0.23193538113220194</v>
      </c>
      <c r="Q1319" s="11"/>
      <c r="R1319" s="11"/>
      <c r="S1319" s="11"/>
      <c r="T1319" s="11"/>
      <c r="U1319" s="13"/>
      <c r="V1319" s="11"/>
      <c r="W1319" s="13"/>
      <c r="X1319" s="13"/>
      <c r="Y1319" s="13"/>
      <c r="Z1319" s="13"/>
      <c r="AA1319" s="13"/>
      <c r="AB1319" s="13"/>
      <c r="AC1319" s="13"/>
      <c r="AD1319" s="13"/>
    </row>
    <row r="1320" spans="1:30" x14ac:dyDescent="0.2">
      <c r="A1320" s="30" t="s">
        <v>26</v>
      </c>
      <c r="B1320" s="30">
        <v>1977</v>
      </c>
      <c r="C1320" s="30"/>
      <c r="D1320" s="31">
        <v>2005713.73</v>
      </c>
      <c r="E1320" s="31"/>
      <c r="F1320" s="31">
        <v>438032.05</v>
      </c>
      <c r="G1320" s="31"/>
      <c r="H1320" s="31">
        <v>109.12</v>
      </c>
      <c r="I1320" s="31"/>
      <c r="J1320" s="9">
        <f t="shared" si="351"/>
        <v>437922.93</v>
      </c>
      <c r="K1320" s="32"/>
      <c r="L1320" s="11">
        <f t="shared" si="352"/>
        <v>0.21833770365624411</v>
      </c>
      <c r="M1320" s="32"/>
      <c r="N1320" s="11">
        <f t="shared" si="353"/>
        <v>0.24305679582743256</v>
      </c>
      <c r="O1320" s="13"/>
      <c r="P1320" s="11">
        <f t="shared" si="354"/>
        <v>0.23148198107785145</v>
      </c>
      <c r="Q1320" s="11"/>
      <c r="R1320" s="11">
        <f t="shared" ref="R1320:R1365" si="355">+IF(SUM(D1317:D1320)=0,"NA",+SUM(J1317:J1320)/SUM(D1317:D1320))</f>
        <v>0.22854913416445971</v>
      </c>
      <c r="S1320" s="11"/>
      <c r="T1320" s="11"/>
      <c r="U1320" s="13"/>
      <c r="V1320" s="11"/>
      <c r="W1320" s="13"/>
      <c r="X1320" s="13"/>
      <c r="Y1320" s="13"/>
      <c r="Z1320" s="13"/>
      <c r="AA1320" s="13"/>
      <c r="AB1320" s="13"/>
      <c r="AC1320" s="13"/>
      <c r="AD1320" s="13"/>
    </row>
    <row r="1321" spans="1:30" x14ac:dyDescent="0.2">
      <c r="A1321" s="30" t="s">
        <v>26</v>
      </c>
      <c r="B1321" s="30">
        <v>1978</v>
      </c>
      <c r="C1321" s="30"/>
      <c r="D1321" s="31">
        <v>498147.11</v>
      </c>
      <c r="E1321" s="31"/>
      <c r="F1321" s="31">
        <v>143363.09</v>
      </c>
      <c r="G1321" s="31"/>
      <c r="H1321" s="31">
        <v>0</v>
      </c>
      <c r="I1321" s="31"/>
      <c r="J1321" s="9">
        <f t="shared" si="351"/>
        <v>143363.09</v>
      </c>
      <c r="K1321" s="32"/>
      <c r="L1321" s="11">
        <f t="shared" si="352"/>
        <v>0.28779267634414257</v>
      </c>
      <c r="M1321" s="32"/>
      <c r="N1321" s="11">
        <f t="shared" si="353"/>
        <v>0.23215588131487375</v>
      </c>
      <c r="O1321" s="13"/>
      <c r="P1321" s="11">
        <f t="shared" si="354"/>
        <v>0.24762778464106008</v>
      </c>
      <c r="Q1321" s="11"/>
      <c r="R1321" s="11">
        <f t="shared" si="355"/>
        <v>0.23549550194515259</v>
      </c>
      <c r="S1321" s="11"/>
      <c r="T1321" s="11">
        <f t="shared" ref="T1321:T1365" si="356">+IF(SUM(D1317:D1321)=0,"NA",+SUM(J1317:J1321)/SUM(D1317:D1321))</f>
        <v>0.23199993774709038</v>
      </c>
      <c r="U1321" s="13"/>
      <c r="V1321" s="11"/>
      <c r="W1321" s="13"/>
      <c r="X1321" s="13"/>
      <c r="Y1321" s="13"/>
      <c r="Z1321" s="13"/>
      <c r="AA1321" s="13"/>
      <c r="AB1321" s="13"/>
      <c r="AC1321" s="13"/>
      <c r="AD1321" s="13"/>
    </row>
    <row r="1322" spans="1:30" x14ac:dyDescent="0.2">
      <c r="A1322" s="30" t="s">
        <v>26</v>
      </c>
      <c r="B1322" s="30">
        <v>1979</v>
      </c>
      <c r="C1322" s="30"/>
      <c r="D1322" s="31">
        <v>1975590.38</v>
      </c>
      <c r="E1322" s="31"/>
      <c r="F1322" s="31">
        <v>430676.62</v>
      </c>
      <c r="G1322" s="31"/>
      <c r="H1322" s="31">
        <v>0</v>
      </c>
      <c r="I1322" s="31"/>
      <c r="J1322" s="9">
        <f t="shared" si="351"/>
        <v>430676.62</v>
      </c>
      <c r="K1322" s="32"/>
      <c r="L1322" s="11">
        <f t="shared" si="352"/>
        <v>0.21799894571262288</v>
      </c>
      <c r="M1322" s="32"/>
      <c r="N1322" s="11">
        <f t="shared" si="353"/>
        <v>0.23205360808110645</v>
      </c>
      <c r="O1322" s="13"/>
      <c r="P1322" s="11">
        <f t="shared" si="354"/>
        <v>0.22591219109201507</v>
      </c>
      <c r="Q1322" s="11"/>
      <c r="R1322" s="11">
        <f t="shared" si="355"/>
        <v>0.23908374958034978</v>
      </c>
      <c r="S1322" s="11"/>
      <c r="T1322" s="11">
        <f t="shared" si="356"/>
        <v>0.2316397166726761</v>
      </c>
      <c r="U1322" s="13"/>
      <c r="V1322" s="11">
        <f t="shared" ref="V1322:V1365" si="357">+IF(SUM(D1317:D1322)=0,"NA",+SUM(J1317:J1322)/SUM(D1317:D1322))</f>
        <v>0.22937258708159411</v>
      </c>
      <c r="W1322" s="13"/>
      <c r="X1322" s="13"/>
      <c r="Y1322" s="13"/>
      <c r="Z1322" s="13"/>
      <c r="AA1322" s="13"/>
      <c r="AB1322" s="13"/>
      <c r="AC1322" s="13"/>
      <c r="AD1322" s="13"/>
    </row>
    <row r="1323" spans="1:30" x14ac:dyDescent="0.2">
      <c r="A1323" s="30" t="s">
        <v>26</v>
      </c>
      <c r="B1323" s="30">
        <v>1980</v>
      </c>
      <c r="C1323" s="30"/>
      <c r="D1323" s="31">
        <v>4144728.14</v>
      </c>
      <c r="E1323" s="31"/>
      <c r="F1323" s="31">
        <v>1117230.92</v>
      </c>
      <c r="G1323" s="31"/>
      <c r="H1323" s="31">
        <v>0</v>
      </c>
      <c r="I1323" s="31"/>
      <c r="J1323" s="9">
        <f t="shared" si="351"/>
        <v>1117230.92</v>
      </c>
      <c r="K1323" s="32"/>
      <c r="L1323" s="11">
        <f t="shared" si="352"/>
        <v>0.26955469267521126</v>
      </c>
      <c r="M1323" s="32"/>
      <c r="N1323" s="11">
        <f t="shared" si="353"/>
        <v>0.25291290558518187</v>
      </c>
      <c r="O1323" s="13"/>
      <c r="P1323" s="11">
        <f t="shared" si="354"/>
        <v>0.25553817524319455</v>
      </c>
      <c r="Q1323" s="11"/>
      <c r="R1323" s="11">
        <f t="shared" si="355"/>
        <v>0.24688651187792554</v>
      </c>
      <c r="S1323" s="11"/>
      <c r="T1323" s="11">
        <f t="shared" si="356"/>
        <v>0.25056955223145216</v>
      </c>
      <c r="U1323" s="13"/>
      <c r="V1323" s="11">
        <f t="shared" si="357"/>
        <v>0.24362704738128724</v>
      </c>
      <c r="W1323" s="13"/>
      <c r="X1323" s="13">
        <f t="shared" ref="X1323:X1365" si="358">+IF(SUM(D1317:D1323)=0,"NA",+SUM(J1317:J1323)/SUM(D1317:D1323))</f>
        <v>0.24072331614003767</v>
      </c>
      <c r="Y1323" s="13"/>
      <c r="Z1323" s="13"/>
      <c r="AA1323" s="13"/>
      <c r="AB1323" s="13"/>
      <c r="AC1323" s="13"/>
      <c r="AD1323" s="13"/>
    </row>
    <row r="1324" spans="1:30" x14ac:dyDescent="0.2">
      <c r="A1324" s="30" t="s">
        <v>26</v>
      </c>
      <c r="B1324" s="30">
        <v>1981</v>
      </c>
      <c r="C1324" s="30"/>
      <c r="D1324" s="31">
        <v>4047983.05</v>
      </c>
      <c r="E1324" s="31"/>
      <c r="F1324" s="31">
        <v>886860.6</v>
      </c>
      <c r="G1324" s="31"/>
      <c r="H1324" s="31">
        <v>0</v>
      </c>
      <c r="I1324" s="31"/>
      <c r="J1324" s="9">
        <f t="shared" si="351"/>
        <v>886860.6</v>
      </c>
      <c r="K1324" s="32"/>
      <c r="L1324" s="11">
        <f t="shared" si="352"/>
        <v>0.219087033973623</v>
      </c>
      <c r="M1324" s="32"/>
      <c r="N1324" s="11">
        <f t="shared" si="353"/>
        <v>0.24461884149488738</v>
      </c>
      <c r="O1324" s="13"/>
      <c r="P1324" s="11">
        <f t="shared" si="354"/>
        <v>0.23944688532678915</v>
      </c>
      <c r="Q1324" s="11"/>
      <c r="R1324" s="11">
        <f t="shared" si="355"/>
        <v>0.24170474235104086</v>
      </c>
      <c r="S1324" s="11"/>
      <c r="T1324" s="11">
        <f t="shared" si="356"/>
        <v>0.23800627410045955</v>
      </c>
      <c r="U1324" s="13"/>
      <c r="V1324" s="11">
        <f t="shared" si="357"/>
        <v>0.24209814331747151</v>
      </c>
      <c r="W1324" s="13"/>
      <c r="X1324" s="13">
        <f t="shared" si="358"/>
        <v>0.23783727803936697</v>
      </c>
      <c r="Y1324" s="13"/>
      <c r="Z1324" s="13">
        <f t="shared" ref="Z1324:Z1365" si="359">+IF(SUM(D1317:D1324)=0,"NA",+SUM(J1317:J1324)/SUM(D1317:D1324))</f>
        <v>0.23604484889451161</v>
      </c>
      <c r="AA1324" s="13"/>
      <c r="AB1324" s="13"/>
      <c r="AC1324" s="13"/>
      <c r="AD1324" s="13"/>
    </row>
    <row r="1325" spans="1:30" x14ac:dyDescent="0.2">
      <c r="A1325" s="30" t="s">
        <v>26</v>
      </c>
      <c r="B1325" s="30">
        <v>1982</v>
      </c>
      <c r="C1325" s="30"/>
      <c r="D1325" s="31">
        <v>7525262.7300000004</v>
      </c>
      <c r="E1325" s="31"/>
      <c r="F1325" s="31">
        <v>1723564.45</v>
      </c>
      <c r="G1325" s="31"/>
      <c r="H1325" s="31">
        <v>167</v>
      </c>
      <c r="I1325" s="31"/>
      <c r="J1325" s="9">
        <f t="shared" si="351"/>
        <v>1723397.45</v>
      </c>
      <c r="K1325" s="32"/>
      <c r="L1325" s="11">
        <f t="shared" si="352"/>
        <v>0.22901492105113516</v>
      </c>
      <c r="M1325" s="32"/>
      <c r="N1325" s="11">
        <f t="shared" si="353"/>
        <v>0.22554243637604657</v>
      </c>
      <c r="O1325" s="13"/>
      <c r="P1325" s="11">
        <f t="shared" si="354"/>
        <v>0.23714818391809622</v>
      </c>
      <c r="Q1325" s="11"/>
      <c r="R1325" s="11">
        <f t="shared" si="355"/>
        <v>0.23501005899642277</v>
      </c>
      <c r="S1325" s="11"/>
      <c r="T1325" s="11">
        <f t="shared" si="356"/>
        <v>0.23645541549408294</v>
      </c>
      <c r="U1325" s="13"/>
      <c r="V1325" s="11">
        <f t="shared" si="357"/>
        <v>0.23465622856122145</v>
      </c>
      <c r="W1325" s="13"/>
      <c r="X1325" s="13">
        <f t="shared" si="358"/>
        <v>0.2377357358568544</v>
      </c>
      <c r="Y1325" s="13"/>
      <c r="Z1325" s="13">
        <f t="shared" si="359"/>
        <v>0.23514751656306973</v>
      </c>
      <c r="AA1325" s="13"/>
      <c r="AB1325" s="13">
        <f t="shared" ref="AB1325:AB1365" si="360">+IF(SUM(D1317:D1325)=0,"NA",+SUM(J1317:J1325)/SUM(D1317:D1325))</f>
        <v>0.23402920812968947</v>
      </c>
      <c r="AC1325" s="13"/>
      <c r="AD1325" s="13"/>
    </row>
    <row r="1326" spans="1:30" x14ac:dyDescent="0.2">
      <c r="A1326" s="30" t="s">
        <v>26</v>
      </c>
      <c r="B1326" s="30">
        <v>1983</v>
      </c>
      <c r="C1326" s="30"/>
      <c r="D1326" s="31">
        <v>6519315.1500000004</v>
      </c>
      <c r="E1326" s="31"/>
      <c r="F1326" s="31">
        <v>1320079.6499999999</v>
      </c>
      <c r="G1326" s="31"/>
      <c r="H1326" s="31">
        <v>0</v>
      </c>
      <c r="I1326" s="31"/>
      <c r="J1326" s="9">
        <f t="shared" si="351"/>
        <v>1320079.6499999999</v>
      </c>
      <c r="K1326" s="32"/>
      <c r="L1326" s="11">
        <f t="shared" si="352"/>
        <v>0.20248747293647859</v>
      </c>
      <c r="M1326" s="32"/>
      <c r="N1326" s="11">
        <f t="shared" si="353"/>
        <v>0.21670121565803865</v>
      </c>
      <c r="O1326" s="13"/>
      <c r="P1326" s="11">
        <f t="shared" si="354"/>
        <v>0.21723501251185229</v>
      </c>
      <c r="Q1326" s="11"/>
      <c r="R1326" s="11">
        <f t="shared" si="355"/>
        <v>0.22698668907486569</v>
      </c>
      <c r="S1326" s="11"/>
      <c r="T1326" s="11">
        <f t="shared" si="356"/>
        <v>0.22625335624838291</v>
      </c>
      <c r="U1326" s="13"/>
      <c r="V1326" s="11">
        <f t="shared" si="357"/>
        <v>0.22749392123999237</v>
      </c>
      <c r="W1326" s="13"/>
      <c r="X1326" s="13">
        <f t="shared" si="358"/>
        <v>0.22680653381460855</v>
      </c>
      <c r="Y1326" s="13"/>
      <c r="Z1326" s="13">
        <f t="shared" si="359"/>
        <v>0.22983581387982502</v>
      </c>
      <c r="AA1326" s="13"/>
      <c r="AB1326" s="13">
        <f t="shared" si="360"/>
        <v>0.22832356079056237</v>
      </c>
      <c r="AC1326" s="13"/>
      <c r="AD1326" s="13">
        <f t="shared" ref="AD1326:AD1365" si="361">+IF(SUM(D1317:D1326)=0,"NA",+SUM(J1317:J1326)/SUM(D1317:D1326))</f>
        <v>0.22775330560169388</v>
      </c>
    </row>
    <row r="1327" spans="1:30" x14ac:dyDescent="0.2">
      <c r="A1327" s="30" t="s">
        <v>26</v>
      </c>
      <c r="B1327" s="30">
        <v>1984</v>
      </c>
      <c r="C1327" s="30"/>
      <c r="D1327" s="31">
        <v>4634902.72</v>
      </c>
      <c r="E1327" s="31"/>
      <c r="F1327" s="31">
        <v>959795.16</v>
      </c>
      <c r="G1327" s="31"/>
      <c r="H1327" s="31">
        <v>0</v>
      </c>
      <c r="I1327" s="31"/>
      <c r="J1327" s="9">
        <f t="shared" si="351"/>
        <v>959795.16</v>
      </c>
      <c r="K1327" s="32"/>
      <c r="L1327" s="11">
        <f t="shared" si="352"/>
        <v>0.20707989314606373</v>
      </c>
      <c r="M1327" s="32"/>
      <c r="N1327" s="11">
        <f t="shared" si="353"/>
        <v>0.20439575742301686</v>
      </c>
      <c r="O1327" s="13"/>
      <c r="P1327" s="11">
        <f t="shared" si="354"/>
        <v>0.21431389585853899</v>
      </c>
      <c r="Q1327" s="11"/>
      <c r="R1327" s="11">
        <f t="shared" si="355"/>
        <v>0.21516403833297956</v>
      </c>
      <c r="S1327" s="11"/>
      <c r="T1327" s="11">
        <f t="shared" si="356"/>
        <v>0.22355317448409739</v>
      </c>
      <c r="U1327" s="13"/>
      <c r="V1327" s="11">
        <f t="shared" si="357"/>
        <v>0.22317280274998694</v>
      </c>
      <c r="W1327" s="13"/>
      <c r="X1327" s="13">
        <f t="shared" si="358"/>
        <v>0.22426972501720688</v>
      </c>
      <c r="Y1327" s="13"/>
      <c r="Z1327" s="13">
        <f t="shared" si="359"/>
        <v>0.22389022539460207</v>
      </c>
      <c r="AA1327" s="13"/>
      <c r="AB1327" s="13">
        <f t="shared" si="360"/>
        <v>0.22670824076554452</v>
      </c>
      <c r="AC1327" s="13"/>
      <c r="AD1327" s="13">
        <f t="shared" si="361"/>
        <v>0.22557604898944481</v>
      </c>
    </row>
    <row r="1328" spans="1:30" x14ac:dyDescent="0.2">
      <c r="A1328" s="30" t="s">
        <v>26</v>
      </c>
      <c r="B1328" s="30">
        <v>1985</v>
      </c>
      <c r="C1328" s="30"/>
      <c r="D1328" s="31">
        <v>5324015</v>
      </c>
      <c r="E1328" s="31"/>
      <c r="F1328" s="31">
        <v>890716.17</v>
      </c>
      <c r="G1328" s="31"/>
      <c r="H1328" s="31">
        <v>0</v>
      </c>
      <c r="I1328" s="31"/>
      <c r="J1328" s="9">
        <f t="shared" si="351"/>
        <v>890716.17</v>
      </c>
      <c r="K1328" s="32"/>
      <c r="L1328" s="11">
        <f t="shared" si="352"/>
        <v>0.16730158912024104</v>
      </c>
      <c r="M1328" s="32"/>
      <c r="N1328" s="11">
        <f t="shared" si="353"/>
        <v>0.18581450133719954</v>
      </c>
      <c r="O1328" s="13"/>
      <c r="P1328" s="11">
        <f t="shared" si="354"/>
        <v>0.19241086134741581</v>
      </c>
      <c r="Q1328" s="11"/>
      <c r="R1328" s="11">
        <f t="shared" si="355"/>
        <v>0.20388648851628091</v>
      </c>
      <c r="S1328" s="11"/>
      <c r="T1328" s="11">
        <f t="shared" si="356"/>
        <v>0.20608001104426626</v>
      </c>
      <c r="U1328" s="13"/>
      <c r="V1328" s="11">
        <f t="shared" si="357"/>
        <v>0.21425132454244619</v>
      </c>
      <c r="W1328" s="13"/>
      <c r="X1328" s="13">
        <f t="shared" si="358"/>
        <v>0.21446798754951171</v>
      </c>
      <c r="Y1328" s="13"/>
      <c r="Z1328" s="13">
        <f t="shared" si="359"/>
        <v>0.21552153645399513</v>
      </c>
      <c r="AA1328" s="13"/>
      <c r="AB1328" s="13">
        <f t="shared" si="360"/>
        <v>0.21567554664849489</v>
      </c>
      <c r="AC1328" s="13"/>
      <c r="AD1328" s="13">
        <f t="shared" si="361"/>
        <v>0.21860823496989643</v>
      </c>
    </row>
    <row r="1329" spans="1:30" x14ac:dyDescent="0.2">
      <c r="A1329" s="30" t="s">
        <v>26</v>
      </c>
      <c r="B1329" s="30">
        <v>1986</v>
      </c>
      <c r="C1329" s="30"/>
      <c r="D1329" s="31">
        <v>7758476</v>
      </c>
      <c r="E1329" s="31"/>
      <c r="F1329" s="31">
        <v>1409216.04</v>
      </c>
      <c r="G1329" s="31"/>
      <c r="H1329" s="31">
        <v>0</v>
      </c>
      <c r="I1329" s="31"/>
      <c r="J1329" s="9">
        <f t="shared" si="351"/>
        <v>1409216.04</v>
      </c>
      <c r="K1329" s="32"/>
      <c r="L1329" s="11">
        <f t="shared" si="352"/>
        <v>0.18163567690355684</v>
      </c>
      <c r="M1329" s="32"/>
      <c r="N1329" s="11">
        <f t="shared" si="353"/>
        <v>0.17580231547646391</v>
      </c>
      <c r="O1329" s="13"/>
      <c r="P1329" s="11">
        <f t="shared" si="354"/>
        <v>0.18398458720936525</v>
      </c>
      <c r="Q1329" s="11"/>
      <c r="R1329" s="11">
        <f t="shared" si="355"/>
        <v>0.18896158899151722</v>
      </c>
      <c r="S1329" s="11"/>
      <c r="T1329" s="11">
        <f t="shared" si="356"/>
        <v>0.19845129733697009</v>
      </c>
      <c r="U1329" s="13"/>
      <c r="V1329" s="11">
        <f t="shared" si="357"/>
        <v>0.20078397586018723</v>
      </c>
      <c r="W1329" s="13"/>
      <c r="X1329" s="13">
        <f t="shared" si="358"/>
        <v>0.20791795629220161</v>
      </c>
      <c r="Y1329" s="13"/>
      <c r="Z1329" s="13">
        <f t="shared" si="359"/>
        <v>0.20839293306230561</v>
      </c>
      <c r="AA1329" s="13"/>
      <c r="AB1329" s="13">
        <f t="shared" si="360"/>
        <v>0.20932515614272121</v>
      </c>
      <c r="AC1329" s="13"/>
      <c r="AD1329" s="13">
        <f t="shared" si="361"/>
        <v>0.20973197379975222</v>
      </c>
    </row>
    <row r="1330" spans="1:30" x14ac:dyDescent="0.2">
      <c r="A1330" s="30" t="s">
        <v>26</v>
      </c>
      <c r="B1330" s="30">
        <v>1987</v>
      </c>
      <c r="C1330" s="30"/>
      <c r="D1330" s="31">
        <v>10223176</v>
      </c>
      <c r="E1330" s="31"/>
      <c r="F1330" s="31">
        <v>1312443.8999999999</v>
      </c>
      <c r="G1330" s="31"/>
      <c r="H1330" s="31">
        <v>0</v>
      </c>
      <c r="I1330" s="31"/>
      <c r="J1330" s="9">
        <f t="shared" si="351"/>
        <v>1312443.8999999999</v>
      </c>
      <c r="K1330" s="32"/>
      <c r="L1330" s="11">
        <f t="shared" si="352"/>
        <v>0.12837927274263888</v>
      </c>
      <c r="M1330" s="32"/>
      <c r="N1330" s="11">
        <f t="shared" si="353"/>
        <v>0.15135761386106236</v>
      </c>
      <c r="O1330" s="13"/>
      <c r="P1330" s="11">
        <f t="shared" si="354"/>
        <v>0.15499990238425701</v>
      </c>
      <c r="Q1330" s="11"/>
      <c r="R1330" s="11">
        <f t="shared" si="355"/>
        <v>0.16363915681816668</v>
      </c>
      <c r="S1330" s="11"/>
      <c r="T1330" s="11">
        <f t="shared" si="356"/>
        <v>0.17098870011401751</v>
      </c>
      <c r="U1330" s="13"/>
      <c r="V1330" s="11">
        <f t="shared" si="357"/>
        <v>0.18138910556074833</v>
      </c>
      <c r="W1330" s="13"/>
      <c r="X1330" s="13">
        <f t="shared" si="358"/>
        <v>0.18470412179103007</v>
      </c>
      <c r="Y1330" s="13"/>
      <c r="Z1330" s="13">
        <f t="shared" si="359"/>
        <v>0.19171284151959722</v>
      </c>
      <c r="AA1330" s="13"/>
      <c r="AB1330" s="13">
        <f t="shared" si="360"/>
        <v>0.19270856808031128</v>
      </c>
      <c r="AC1330" s="13"/>
      <c r="AD1330" s="13">
        <f t="shared" si="361"/>
        <v>0.19360817753349224</v>
      </c>
    </row>
    <row r="1331" spans="1:30" x14ac:dyDescent="0.2">
      <c r="A1331" s="30" t="s">
        <v>26</v>
      </c>
      <c r="B1331" s="30">
        <v>1988</v>
      </c>
      <c r="C1331" s="30"/>
      <c r="D1331" s="31">
        <v>5926172</v>
      </c>
      <c r="E1331" s="31"/>
      <c r="F1331" s="31">
        <v>1449144.65</v>
      </c>
      <c r="G1331" s="31"/>
      <c r="H1331" s="31">
        <v>0</v>
      </c>
      <c r="I1331" s="31"/>
      <c r="J1331" s="9">
        <f t="shared" si="351"/>
        <v>1449144.65</v>
      </c>
      <c r="K1331" s="32"/>
      <c r="L1331" s="11">
        <f t="shared" si="352"/>
        <v>0.24453300545444848</v>
      </c>
      <c r="M1331" s="32"/>
      <c r="N1331" s="11">
        <f t="shared" si="353"/>
        <v>0.17100309870095065</v>
      </c>
      <c r="O1331" s="13"/>
      <c r="P1331" s="11">
        <f t="shared" si="354"/>
        <v>0.17445354248885217</v>
      </c>
      <c r="Q1331" s="11"/>
      <c r="R1331" s="11">
        <f t="shared" si="355"/>
        <v>0.17315095228870137</v>
      </c>
      <c r="S1331" s="11"/>
      <c r="T1331" s="11">
        <f t="shared" si="356"/>
        <v>0.17779436739980548</v>
      </c>
      <c r="U1331" s="13"/>
      <c r="V1331" s="11">
        <f t="shared" si="357"/>
        <v>0.18178044946629621</v>
      </c>
      <c r="W1331" s="13"/>
      <c r="X1331" s="13">
        <f t="shared" si="358"/>
        <v>0.18919940205529215</v>
      </c>
      <c r="Y1331" s="13"/>
      <c r="Z1331" s="13">
        <f t="shared" si="359"/>
        <v>0.19152785184656437</v>
      </c>
      <c r="AA1331" s="13"/>
      <c r="AB1331" s="13">
        <f t="shared" si="360"/>
        <v>0.19729214432794231</v>
      </c>
      <c r="AC1331" s="13"/>
      <c r="AD1331" s="13">
        <f t="shared" si="361"/>
        <v>0.19799649047883072</v>
      </c>
    </row>
    <row r="1332" spans="1:30" x14ac:dyDescent="0.2">
      <c r="A1332" s="30" t="s">
        <v>26</v>
      </c>
      <c r="B1332" s="30">
        <v>1989</v>
      </c>
      <c r="C1332" s="30"/>
      <c r="D1332" s="31">
        <v>6706639.9699999997</v>
      </c>
      <c r="E1332" s="31"/>
      <c r="F1332" s="31">
        <v>1085136</v>
      </c>
      <c r="G1332" s="31"/>
      <c r="H1332" s="31">
        <v>0</v>
      </c>
      <c r="I1332" s="31"/>
      <c r="J1332" s="9">
        <f t="shared" si="351"/>
        <v>1085136</v>
      </c>
      <c r="K1332" s="32"/>
      <c r="L1332" s="11">
        <f t="shared" si="352"/>
        <v>0.1618002464503846</v>
      </c>
      <c r="M1332" s="32"/>
      <c r="N1332" s="11">
        <f t="shared" si="353"/>
        <v>0.20061096896069769</v>
      </c>
      <c r="O1332" s="13"/>
      <c r="P1332" s="11">
        <f t="shared" si="354"/>
        <v>0.16830270277745513</v>
      </c>
      <c r="Q1332" s="11"/>
      <c r="R1332" s="11">
        <f t="shared" si="355"/>
        <v>0.17168161412691885</v>
      </c>
      <c r="S1332" s="11"/>
      <c r="T1332" s="11">
        <f t="shared" si="356"/>
        <v>0.1710327464089669</v>
      </c>
      <c r="U1332" s="13"/>
      <c r="V1332" s="11">
        <f t="shared" si="357"/>
        <v>0.17515059440439756</v>
      </c>
      <c r="W1332" s="13"/>
      <c r="X1332" s="13">
        <f t="shared" si="358"/>
        <v>0.17893499704698584</v>
      </c>
      <c r="Y1332" s="13"/>
      <c r="Z1332" s="13">
        <f t="shared" si="359"/>
        <v>0.18583500921508334</v>
      </c>
      <c r="AA1332" s="13"/>
      <c r="AB1332" s="13">
        <f t="shared" si="360"/>
        <v>0.18812941763314328</v>
      </c>
      <c r="AC1332" s="13"/>
      <c r="AD1332" s="13">
        <f t="shared" si="361"/>
        <v>0.19350247964140671</v>
      </c>
    </row>
    <row r="1333" spans="1:30" x14ac:dyDescent="0.2">
      <c r="A1333" s="30" t="s">
        <v>26</v>
      </c>
      <c r="B1333" s="30">
        <v>1990</v>
      </c>
      <c r="C1333" s="30"/>
      <c r="D1333" s="31">
        <v>9659098.3399999999</v>
      </c>
      <c r="E1333" s="31"/>
      <c r="F1333" s="31">
        <v>1504632</v>
      </c>
      <c r="G1333" s="31"/>
      <c r="H1333" s="31">
        <v>0</v>
      </c>
      <c r="I1333" s="31"/>
      <c r="J1333" s="9">
        <f t="shared" si="351"/>
        <v>1504632</v>
      </c>
      <c r="K1333" s="32"/>
      <c r="L1333" s="11">
        <f t="shared" si="352"/>
        <v>0.15577354604301502</v>
      </c>
      <c r="M1333" s="32"/>
      <c r="N1333" s="11">
        <f t="shared" si="353"/>
        <v>0.15824327329110277</v>
      </c>
      <c r="O1333" s="13"/>
      <c r="P1333" s="11">
        <f t="shared" si="354"/>
        <v>0.18118288625036191</v>
      </c>
      <c r="Q1333" s="11"/>
      <c r="R1333" s="11">
        <f t="shared" si="355"/>
        <v>0.16458072720398079</v>
      </c>
      <c r="S1333" s="11"/>
      <c r="T1333" s="11">
        <f t="shared" si="356"/>
        <v>0.16786626765125609</v>
      </c>
      <c r="U1333" s="13"/>
      <c r="V1333" s="11">
        <f t="shared" si="357"/>
        <v>0.16780033526741772</v>
      </c>
      <c r="W1333" s="13"/>
      <c r="X1333" s="13">
        <f t="shared" si="358"/>
        <v>0.17142462237295991</v>
      </c>
      <c r="Y1333" s="13"/>
      <c r="Z1333" s="13">
        <f t="shared" si="359"/>
        <v>0.17499294143033309</v>
      </c>
      <c r="AA1333" s="13"/>
      <c r="AB1333" s="13">
        <f t="shared" si="360"/>
        <v>0.18131758669350709</v>
      </c>
      <c r="AC1333" s="13"/>
      <c r="AD1333" s="13">
        <f t="shared" si="361"/>
        <v>0.18355527408087777</v>
      </c>
    </row>
    <row r="1334" spans="1:30" x14ac:dyDescent="0.2">
      <c r="A1334" s="30" t="s">
        <v>26</v>
      </c>
      <c r="B1334" s="30">
        <v>1991</v>
      </c>
      <c r="C1334" s="30"/>
      <c r="D1334" s="31">
        <v>12985223.529999999</v>
      </c>
      <c r="E1334" s="31"/>
      <c r="F1334" s="31">
        <v>1881037</v>
      </c>
      <c r="G1334" s="31"/>
      <c r="H1334" s="31">
        <v>0</v>
      </c>
      <c r="I1334" s="31"/>
      <c r="J1334" s="9">
        <f t="shared" si="351"/>
        <v>1881037</v>
      </c>
      <c r="K1334" s="32"/>
      <c r="L1334" s="11">
        <f t="shared" si="352"/>
        <v>0.14485980897088185</v>
      </c>
      <c r="M1334" s="32"/>
      <c r="N1334" s="11">
        <f t="shared" si="353"/>
        <v>0.14951514200500102</v>
      </c>
      <c r="O1334" s="13"/>
      <c r="P1334" s="11">
        <f t="shared" si="354"/>
        <v>0.15232226542937718</v>
      </c>
      <c r="Q1334" s="11"/>
      <c r="R1334" s="11">
        <f t="shared" si="355"/>
        <v>0.16781265952188823</v>
      </c>
      <c r="S1334" s="11"/>
      <c r="T1334" s="11">
        <f t="shared" si="356"/>
        <v>0.15895262198065069</v>
      </c>
      <c r="U1334" s="13"/>
      <c r="V1334" s="11">
        <f t="shared" si="357"/>
        <v>0.16225697701710878</v>
      </c>
      <c r="W1334" s="13"/>
      <c r="X1334" s="13">
        <f t="shared" si="358"/>
        <v>0.16271543223128693</v>
      </c>
      <c r="Y1334" s="13"/>
      <c r="Z1334" s="13">
        <f t="shared" si="359"/>
        <v>0.16596808060327459</v>
      </c>
      <c r="AA1334" s="13"/>
      <c r="AB1334" s="13">
        <f t="shared" si="360"/>
        <v>0.16938206978879897</v>
      </c>
      <c r="AC1334" s="13"/>
      <c r="AD1334" s="13">
        <f t="shared" si="361"/>
        <v>0.17519024506817618</v>
      </c>
    </row>
    <row r="1335" spans="1:30" x14ac:dyDescent="0.2">
      <c r="A1335" s="30" t="s">
        <v>26</v>
      </c>
      <c r="B1335" s="30">
        <v>1992</v>
      </c>
      <c r="C1335" s="30"/>
      <c r="D1335" s="31">
        <v>12564477.02</v>
      </c>
      <c r="E1335" s="31"/>
      <c r="F1335" s="31">
        <v>2048860</v>
      </c>
      <c r="G1335" s="31"/>
      <c r="H1335" s="31">
        <v>0</v>
      </c>
      <c r="I1335" s="31"/>
      <c r="J1335" s="9">
        <f t="shared" si="351"/>
        <v>2048860</v>
      </c>
      <c r="K1335" s="32"/>
      <c r="L1335" s="11">
        <f t="shared" si="352"/>
        <v>0.16306767060329266</v>
      </c>
      <c r="M1335" s="32"/>
      <c r="N1335" s="11">
        <f t="shared" si="353"/>
        <v>0.15381381837760916</v>
      </c>
      <c r="P1335" s="11">
        <f t="shared" si="354"/>
        <v>0.15435144541506965</v>
      </c>
      <c r="R1335" s="11">
        <f t="shared" si="355"/>
        <v>0.15554328374745305</v>
      </c>
      <c r="S1335" s="11"/>
      <c r="T1335" s="11">
        <f t="shared" si="356"/>
        <v>0.16656649947091687</v>
      </c>
      <c r="V1335" s="11">
        <f t="shared" si="357"/>
        <v>0.15984306585638608</v>
      </c>
      <c r="X1335" s="13">
        <f t="shared" si="358"/>
        <v>0.16241172384203501</v>
      </c>
      <c r="Y1335" s="13"/>
      <c r="Z1335" s="13">
        <f t="shared" si="359"/>
        <v>0.16277763687303495</v>
      </c>
      <c r="AA1335" s="13"/>
      <c r="AB1335" s="13">
        <f t="shared" si="360"/>
        <v>0.165487200605966</v>
      </c>
      <c r="AC1335" s="13"/>
      <c r="AD1335" s="13">
        <f t="shared" si="361"/>
        <v>0.16841808823830959</v>
      </c>
    </row>
    <row r="1336" spans="1:30" x14ac:dyDescent="0.2">
      <c r="A1336" s="30" t="s">
        <v>26</v>
      </c>
      <c r="B1336" s="30">
        <v>1993</v>
      </c>
      <c r="C1336" s="30"/>
      <c r="D1336" s="31">
        <v>9917660.4000000004</v>
      </c>
      <c r="E1336" s="31"/>
      <c r="F1336" s="31">
        <v>1382606</v>
      </c>
      <c r="G1336" s="31"/>
      <c r="H1336" s="31">
        <v>0</v>
      </c>
      <c r="I1336" s="31"/>
      <c r="J1336" s="9">
        <f t="shared" si="351"/>
        <v>1382606</v>
      </c>
      <c r="K1336" s="32"/>
      <c r="L1336" s="11">
        <f t="shared" si="352"/>
        <v>0.13940848387992796</v>
      </c>
      <c r="M1336" s="32"/>
      <c r="N1336" s="11">
        <f t="shared" si="353"/>
        <v>0.15263077241701156</v>
      </c>
      <c r="P1336" s="11">
        <f t="shared" si="354"/>
        <v>0.14978568626770075</v>
      </c>
      <c r="R1336" s="11">
        <f t="shared" si="355"/>
        <v>0.15106735842469859</v>
      </c>
      <c r="S1336" s="11"/>
      <c r="T1336" s="11">
        <f t="shared" si="356"/>
        <v>0.15245607754152266</v>
      </c>
      <c r="V1336" s="11">
        <f t="shared" si="357"/>
        <v>0.16190328316133262</v>
      </c>
      <c r="X1336" s="13">
        <f t="shared" si="358"/>
        <v>0.15686195451622817</v>
      </c>
      <c r="Y1336" s="13"/>
      <c r="Z1336" s="13">
        <f t="shared" si="359"/>
        <v>0.1593996358950642</v>
      </c>
      <c r="AA1336" s="13"/>
      <c r="AB1336" s="13">
        <f t="shared" si="360"/>
        <v>0.15991860400141381</v>
      </c>
      <c r="AC1336" s="13"/>
      <c r="AD1336" s="13">
        <f t="shared" si="361"/>
        <v>0.1624692270228294</v>
      </c>
    </row>
    <row r="1337" spans="1:30" x14ac:dyDescent="0.2">
      <c r="A1337" s="30" t="s">
        <v>26</v>
      </c>
      <c r="B1337" s="30">
        <v>1994</v>
      </c>
      <c r="C1337" s="30"/>
      <c r="D1337" s="31">
        <v>8490302.0099999998</v>
      </c>
      <c r="E1337" s="31"/>
      <c r="F1337" s="31">
        <v>1421784</v>
      </c>
      <c r="G1337" s="31"/>
      <c r="H1337" s="31">
        <v>0</v>
      </c>
      <c r="I1337" s="31"/>
      <c r="J1337" s="9">
        <f t="shared" si="351"/>
        <v>1421784</v>
      </c>
      <c r="K1337" s="32"/>
      <c r="L1337" s="11">
        <f t="shared" si="352"/>
        <v>0.16745976742940386</v>
      </c>
      <c r="M1337" s="32"/>
      <c r="N1337" s="11">
        <f t="shared" si="353"/>
        <v>0.15234657359342141</v>
      </c>
      <c r="P1337" s="11">
        <f t="shared" si="354"/>
        <v>0.15669576208127561</v>
      </c>
      <c r="R1337" s="11">
        <f t="shared" si="355"/>
        <v>0.15319938655810653</v>
      </c>
      <c r="S1337" s="11"/>
      <c r="T1337" s="11">
        <f t="shared" si="356"/>
        <v>0.15366312325172093</v>
      </c>
      <c r="V1337" s="11">
        <f t="shared" si="357"/>
        <v>0.15456779299076151</v>
      </c>
      <c r="X1337" s="13">
        <f t="shared" si="358"/>
        <v>0.16261538177904705</v>
      </c>
      <c r="Y1337" s="13"/>
      <c r="Z1337" s="13">
        <f t="shared" si="359"/>
        <v>0.15803856491845986</v>
      </c>
      <c r="AA1337" s="13"/>
      <c r="AB1337" s="13">
        <f t="shared" si="360"/>
        <v>0.1602120774895858</v>
      </c>
      <c r="AC1337" s="13"/>
      <c r="AD1337" s="13">
        <f t="shared" si="361"/>
        <v>0.16063354547013597</v>
      </c>
    </row>
    <row r="1338" spans="1:30" x14ac:dyDescent="0.2">
      <c r="A1338" s="30" t="s">
        <v>26</v>
      </c>
      <c r="B1338" s="30">
        <v>1995</v>
      </c>
      <c r="C1338" s="30"/>
      <c r="D1338" s="31">
        <v>16469196.9</v>
      </c>
      <c r="E1338" s="31"/>
      <c r="F1338" s="31">
        <v>463526</v>
      </c>
      <c r="G1338" s="31"/>
      <c r="H1338" s="31">
        <v>0</v>
      </c>
      <c r="I1338" s="31"/>
      <c r="J1338" s="9">
        <f t="shared" si="351"/>
        <v>463526</v>
      </c>
      <c r="K1338" s="32"/>
      <c r="L1338" s="11">
        <f t="shared" si="352"/>
        <v>2.8145027521044454E-2</v>
      </c>
      <c r="M1338" s="32"/>
      <c r="N1338" s="11">
        <f t="shared" si="353"/>
        <v>7.5534769620100514E-2</v>
      </c>
      <c r="P1338" s="11">
        <f t="shared" si="354"/>
        <v>9.3697883217886413E-2</v>
      </c>
      <c r="R1338" s="11">
        <f t="shared" si="355"/>
        <v>0.11206982750377657</v>
      </c>
      <c r="S1338" s="11"/>
      <c r="T1338" s="11">
        <f t="shared" si="356"/>
        <v>0.11911611850551655</v>
      </c>
      <c r="V1338" s="11">
        <f t="shared" si="357"/>
        <v>0.12416816754029911</v>
      </c>
      <c r="X1338" s="13">
        <f t="shared" si="358"/>
        <v>0.12745474477022764</v>
      </c>
      <c r="Y1338" s="13"/>
      <c r="Z1338" s="13">
        <f t="shared" si="359"/>
        <v>0.13584251345742657</v>
      </c>
      <c r="AA1338" s="13"/>
      <c r="AB1338" s="13">
        <f t="shared" si="360"/>
        <v>0.13502159215653101</v>
      </c>
      <c r="AC1338" s="13"/>
      <c r="AD1338" s="13">
        <f t="shared" si="361"/>
        <v>0.1386129798585729</v>
      </c>
    </row>
    <row r="1339" spans="1:30" x14ac:dyDescent="0.2">
      <c r="A1339" s="30" t="s">
        <v>26</v>
      </c>
      <c r="B1339" s="30">
        <v>1996</v>
      </c>
      <c r="C1339" s="30"/>
      <c r="D1339" s="31">
        <v>9225476.3699999992</v>
      </c>
      <c r="E1339" s="31"/>
      <c r="F1339" s="31">
        <v>189468</v>
      </c>
      <c r="G1339" s="31"/>
      <c r="H1339" s="31">
        <v>0</v>
      </c>
      <c r="I1339" s="31"/>
      <c r="J1339" s="9">
        <f t="shared" si="351"/>
        <v>189468</v>
      </c>
      <c r="K1339" s="32"/>
      <c r="L1339" s="11">
        <f t="shared" si="352"/>
        <v>2.0537476050139187E-2</v>
      </c>
      <c r="M1339" s="32"/>
      <c r="N1339" s="11">
        <f t="shared" si="353"/>
        <v>2.5413594216136922E-2</v>
      </c>
      <c r="P1339" s="11">
        <f t="shared" si="354"/>
        <v>6.0692686860413021E-2</v>
      </c>
      <c r="R1339" s="11">
        <f t="shared" si="355"/>
        <v>7.839404486131156E-2</v>
      </c>
      <c r="S1339" s="11"/>
      <c r="T1339" s="11">
        <f t="shared" si="356"/>
        <v>9.7168246936286923E-2</v>
      </c>
      <c r="V1339" s="11">
        <f t="shared" si="357"/>
        <v>0.10605934272766318</v>
      </c>
      <c r="X1339" s="13">
        <f t="shared" si="358"/>
        <v>0.1121138843120033</v>
      </c>
      <c r="Y1339" s="13"/>
      <c r="Z1339" s="13">
        <f t="shared" si="359"/>
        <v>0.11598782062205411</v>
      </c>
      <c r="AA1339" s="13"/>
      <c r="AB1339" s="13">
        <f t="shared" si="360"/>
        <v>0.12427306851689819</v>
      </c>
      <c r="AC1339" s="13"/>
      <c r="AD1339" s="13">
        <f t="shared" si="361"/>
        <v>0.12468394751773874</v>
      </c>
    </row>
    <row r="1340" spans="1:30" x14ac:dyDescent="0.2">
      <c r="A1340" s="30" t="s">
        <v>26</v>
      </c>
      <c r="B1340" s="30">
        <v>1997</v>
      </c>
      <c r="C1340" s="30"/>
      <c r="D1340" s="31">
        <v>8134230.79</v>
      </c>
      <c r="E1340" s="31"/>
      <c r="F1340" s="31">
        <v>2833827</v>
      </c>
      <c r="G1340" s="31"/>
      <c r="H1340" s="31">
        <v>138</v>
      </c>
      <c r="I1340" s="31"/>
      <c r="J1340" s="9">
        <f t="shared" si="351"/>
        <v>2833689</v>
      </c>
      <c r="K1340" s="32"/>
      <c r="L1340" s="11">
        <f t="shared" si="352"/>
        <v>0.34836594549095651</v>
      </c>
      <c r="M1340" s="32"/>
      <c r="N1340" s="11">
        <f t="shared" si="353"/>
        <v>0.17414792612204411</v>
      </c>
      <c r="O1340" s="13"/>
      <c r="P1340" s="11">
        <f t="shared" si="354"/>
        <v>0.10306816306599557</v>
      </c>
      <c r="Q1340" s="11"/>
      <c r="R1340" s="11">
        <f t="shared" si="355"/>
        <v>0.11598674587327862</v>
      </c>
      <c r="S1340" s="11"/>
      <c r="T1340" s="11">
        <f t="shared" si="356"/>
        <v>0.12043358312108954</v>
      </c>
      <c r="U1340" s="13"/>
      <c r="V1340" s="11">
        <f t="shared" si="357"/>
        <v>0.12870000143264007</v>
      </c>
      <c r="W1340" s="13"/>
      <c r="X1340" s="13">
        <f t="shared" si="358"/>
        <v>0.13139762290026308</v>
      </c>
      <c r="Y1340" s="13"/>
      <c r="Z1340" s="13">
        <f t="shared" si="359"/>
        <v>0.13409014559758389</v>
      </c>
      <c r="AA1340" s="13"/>
      <c r="AB1340" s="13">
        <f t="shared" si="360"/>
        <v>0.13606398648550222</v>
      </c>
      <c r="AC1340" s="13"/>
      <c r="AD1340" s="13">
        <f t="shared" si="361"/>
        <v>0.14248700650170051</v>
      </c>
    </row>
    <row r="1341" spans="1:30" x14ac:dyDescent="0.2">
      <c r="A1341" s="30" t="s">
        <v>26</v>
      </c>
      <c r="B1341" s="30">
        <v>1998</v>
      </c>
      <c r="C1341" s="30"/>
      <c r="D1341" s="31">
        <v>6319397</v>
      </c>
      <c r="E1341" s="31"/>
      <c r="F1341" s="31">
        <v>678028</v>
      </c>
      <c r="G1341" s="31"/>
      <c r="H1341" s="31">
        <v>0</v>
      </c>
      <c r="I1341" s="31"/>
      <c r="J1341" s="9">
        <f t="shared" si="351"/>
        <v>678028</v>
      </c>
      <c r="K1341" s="32"/>
      <c r="L1341" s="11">
        <f t="shared" si="352"/>
        <v>0.10729314838108762</v>
      </c>
      <c r="M1341" s="32"/>
      <c r="N1341" s="11">
        <f t="shared" si="353"/>
        <v>0.24296439973565973</v>
      </c>
      <c r="O1341" s="13"/>
      <c r="P1341" s="11">
        <f t="shared" si="354"/>
        <v>0.15630595545300394</v>
      </c>
      <c r="Q1341" s="11"/>
      <c r="R1341" s="11">
        <f t="shared" si="355"/>
        <v>0.10373318148073088</v>
      </c>
      <c r="S1341" s="11"/>
      <c r="T1341" s="11">
        <f t="shared" si="356"/>
        <v>0.11485722548322357</v>
      </c>
      <c r="U1341" s="13"/>
      <c r="V1341" s="11">
        <f t="shared" si="357"/>
        <v>0.1190154662715196</v>
      </c>
      <c r="W1341" s="13"/>
      <c r="X1341" s="13">
        <f t="shared" si="358"/>
        <v>0.12679790645976161</v>
      </c>
      <c r="Y1341" s="13"/>
      <c r="Z1341" s="13">
        <f t="shared" si="359"/>
        <v>0.12958650586786297</v>
      </c>
      <c r="AA1341" s="13"/>
      <c r="AB1341" s="13">
        <f t="shared" si="360"/>
        <v>0.13228413321347465</v>
      </c>
      <c r="AC1341" s="13"/>
      <c r="AD1341" s="13">
        <f t="shared" si="361"/>
        <v>0.13425437896628897</v>
      </c>
    </row>
    <row r="1342" spans="1:30" x14ac:dyDescent="0.2">
      <c r="A1342" s="30" t="s">
        <v>26</v>
      </c>
      <c r="B1342" s="30">
        <v>1999</v>
      </c>
      <c r="C1342" s="30"/>
      <c r="D1342" s="31">
        <v>5003811.32</v>
      </c>
      <c r="E1342" s="31"/>
      <c r="F1342" s="31">
        <v>0</v>
      </c>
      <c r="G1342" s="31"/>
      <c r="H1342" s="31">
        <v>0</v>
      </c>
      <c r="I1342" s="31"/>
      <c r="J1342" s="9">
        <f t="shared" si="351"/>
        <v>0</v>
      </c>
      <c r="K1342" s="32"/>
      <c r="L1342" s="11">
        <f t="shared" si="352"/>
        <v>0</v>
      </c>
      <c r="M1342" s="32"/>
      <c r="N1342" s="11">
        <f t="shared" si="353"/>
        <v>5.9879495354899552E-2</v>
      </c>
      <c r="O1342" s="13"/>
      <c r="P1342" s="11">
        <f t="shared" si="354"/>
        <v>0.18048197299485216</v>
      </c>
      <c r="Q1342" s="11"/>
      <c r="R1342" s="11">
        <f t="shared" si="355"/>
        <v>0.12903796347274249</v>
      </c>
      <c r="S1342" s="11"/>
      <c r="T1342" s="11">
        <f t="shared" si="356"/>
        <v>9.2237345729249798E-2</v>
      </c>
      <c r="U1342" s="13"/>
      <c r="V1342" s="11">
        <f t="shared" si="357"/>
        <v>0.10414324305733398</v>
      </c>
      <c r="W1342" s="13"/>
      <c r="X1342" s="13">
        <f t="shared" si="358"/>
        <v>0.10964589049062068</v>
      </c>
      <c r="Y1342" s="13"/>
      <c r="Z1342" s="13">
        <f t="shared" si="359"/>
        <v>0.11846323933056467</v>
      </c>
      <c r="AA1342" s="13"/>
      <c r="AB1342" s="13">
        <f t="shared" si="360"/>
        <v>0.12230979102365223</v>
      </c>
      <c r="AC1342" s="13"/>
      <c r="AD1342" s="13">
        <f t="shared" si="361"/>
        <v>0.12558237770521066</v>
      </c>
    </row>
    <row r="1343" spans="1:30" x14ac:dyDescent="0.2">
      <c r="A1343" s="30" t="s">
        <v>26</v>
      </c>
      <c r="B1343" s="30">
        <v>2000</v>
      </c>
      <c r="C1343" s="30"/>
      <c r="D1343" s="31">
        <v>8782990.9199999999</v>
      </c>
      <c r="E1343" s="31"/>
      <c r="F1343" s="31">
        <v>716118.87</v>
      </c>
      <c r="G1343" s="31"/>
      <c r="H1343" s="31">
        <v>0</v>
      </c>
      <c r="I1343" s="31"/>
      <c r="J1343" s="9">
        <f t="shared" si="351"/>
        <v>716118.87</v>
      </c>
      <c r="K1343" s="32"/>
      <c r="L1343" s="11">
        <f t="shared" si="352"/>
        <v>8.1534738737951473E-2</v>
      </c>
      <c r="M1343" s="32"/>
      <c r="N1343" s="11">
        <f t="shared" si="353"/>
        <v>5.194234729227537E-2</v>
      </c>
      <c r="O1343" s="13"/>
      <c r="P1343" s="11">
        <f t="shared" si="354"/>
        <v>6.9339155220666165E-2</v>
      </c>
      <c r="Q1343" s="11"/>
      <c r="R1343" s="11">
        <f t="shared" si="355"/>
        <v>0.14970862219550982</v>
      </c>
      <c r="S1343" s="11"/>
      <c r="T1343" s="11">
        <f t="shared" si="356"/>
        <v>0.11790196192877908</v>
      </c>
      <c r="U1343" s="13"/>
      <c r="V1343" s="11">
        <f t="shared" si="357"/>
        <v>9.0494493778043805E-2</v>
      </c>
      <c r="W1343" s="13"/>
      <c r="X1343" s="13">
        <f t="shared" si="358"/>
        <v>0.10096232196974421</v>
      </c>
      <c r="Y1343" s="13"/>
      <c r="Z1343" s="13">
        <f t="shared" si="359"/>
        <v>0.10623298576822231</v>
      </c>
      <c r="AA1343" s="13"/>
      <c r="AB1343" s="13">
        <f t="shared" si="360"/>
        <v>0.11464328794620386</v>
      </c>
      <c r="AC1343" s="13"/>
      <c r="AD1343" s="13">
        <f t="shared" si="361"/>
        <v>0.11865143170181366</v>
      </c>
    </row>
    <row r="1344" spans="1:30" x14ac:dyDescent="0.2">
      <c r="A1344" s="30" t="s">
        <v>26</v>
      </c>
      <c r="B1344" s="30">
        <v>2001</v>
      </c>
      <c r="C1344" s="30"/>
      <c r="D1344" s="31">
        <v>1613645.12</v>
      </c>
      <c r="E1344" s="31"/>
      <c r="F1344" s="31">
        <v>172956.75</v>
      </c>
      <c r="G1344" s="31"/>
      <c r="H1344" s="31">
        <v>0</v>
      </c>
      <c r="I1344" s="31"/>
      <c r="J1344" s="9">
        <f t="shared" si="351"/>
        <v>172956.75</v>
      </c>
      <c r="K1344" s="32"/>
      <c r="L1344" s="11">
        <f t="shared" si="352"/>
        <v>0.10718388315765488</v>
      </c>
      <c r="M1344" s="32"/>
      <c r="N1344" s="11">
        <f t="shared" si="353"/>
        <v>8.5515701095947957E-2</v>
      </c>
      <c r="O1344" s="13"/>
      <c r="P1344" s="11">
        <f t="shared" si="354"/>
        <v>5.7730506083168744E-2</v>
      </c>
      <c r="Q1344" s="11"/>
      <c r="R1344" s="11">
        <f t="shared" si="355"/>
        <v>7.2150775761820413E-2</v>
      </c>
      <c r="S1344" s="11"/>
      <c r="T1344" s="11">
        <f t="shared" si="356"/>
        <v>0.14741011395893133</v>
      </c>
      <c r="U1344" s="13"/>
      <c r="V1344" s="11">
        <f t="shared" si="357"/>
        <v>0.11745939862310888</v>
      </c>
      <c r="W1344" s="13"/>
      <c r="X1344" s="13">
        <f t="shared" si="358"/>
        <v>9.0979306712523772E-2</v>
      </c>
      <c r="Y1344" s="13"/>
      <c r="Z1344" s="13">
        <f t="shared" si="359"/>
        <v>0.10111909181224255</v>
      </c>
      <c r="AA1344" s="13"/>
      <c r="AB1344" s="13">
        <f t="shared" si="360"/>
        <v>0.10625373318809614</v>
      </c>
      <c r="AC1344" s="13"/>
      <c r="AD1344" s="13">
        <f t="shared" si="361"/>
        <v>0.11450416789440782</v>
      </c>
    </row>
    <row r="1345" spans="1:30" x14ac:dyDescent="0.2">
      <c r="A1345" s="30" t="s">
        <v>26</v>
      </c>
      <c r="B1345" s="30">
        <v>2002</v>
      </c>
      <c r="C1345" s="30"/>
      <c r="D1345" s="31">
        <v>2097195.35</v>
      </c>
      <c r="E1345" s="31"/>
      <c r="F1345" s="31">
        <v>136836.31</v>
      </c>
      <c r="G1345" s="31"/>
      <c r="H1345" s="31">
        <v>0</v>
      </c>
      <c r="I1345" s="31"/>
      <c r="J1345" s="9">
        <f t="shared" si="351"/>
        <v>136836.31</v>
      </c>
      <c r="K1345" s="32"/>
      <c r="L1345" s="11">
        <f t="shared" si="352"/>
        <v>6.5247288479826165E-2</v>
      </c>
      <c r="M1345" s="32"/>
      <c r="N1345" s="11">
        <f t="shared" si="353"/>
        <v>8.3483260060489742E-2</v>
      </c>
      <c r="O1345" s="13"/>
      <c r="P1345" s="11">
        <f t="shared" si="354"/>
        <v>8.2113476480972433E-2</v>
      </c>
      <c r="Q1345" s="11"/>
      <c r="R1345" s="11">
        <f t="shared" si="355"/>
        <v>5.8631436645673732E-2</v>
      </c>
      <c r="S1345" s="11"/>
      <c r="T1345" s="11">
        <f t="shared" si="356"/>
        <v>7.154289327084469E-2</v>
      </c>
      <c r="U1345" s="13"/>
      <c r="V1345" s="11">
        <f t="shared" si="357"/>
        <v>0.14201716736115388</v>
      </c>
      <c r="W1345" s="13"/>
      <c r="X1345" s="13">
        <f t="shared" si="358"/>
        <v>0.11480015516825601</v>
      </c>
      <c r="Y1345" s="13"/>
      <c r="Z1345" s="13">
        <f t="shared" si="359"/>
        <v>9.004315985717791E-2</v>
      </c>
      <c r="AA1345" s="13"/>
      <c r="AB1345" s="13">
        <f t="shared" si="360"/>
        <v>9.9981588794682261E-2</v>
      </c>
      <c r="AC1345" s="13"/>
      <c r="AD1345" s="13">
        <f t="shared" si="361"/>
        <v>0.10512297568356141</v>
      </c>
    </row>
    <row r="1346" spans="1:30" x14ac:dyDescent="0.2">
      <c r="A1346" s="30" t="s">
        <v>26</v>
      </c>
      <c r="B1346" s="30">
        <v>2003</v>
      </c>
      <c r="C1346" s="30"/>
      <c r="D1346" s="31">
        <v>31201339.050000001</v>
      </c>
      <c r="E1346" s="31"/>
      <c r="F1346" s="31">
        <v>777245.97</v>
      </c>
      <c r="G1346" s="31"/>
      <c r="H1346" s="31">
        <v>3223</v>
      </c>
      <c r="I1346" s="31"/>
      <c r="J1346" s="9">
        <f t="shared" si="351"/>
        <v>774022.97</v>
      </c>
      <c r="K1346" s="32"/>
      <c r="L1346" s="11">
        <f t="shared" si="352"/>
        <v>2.4807363836520983E-2</v>
      </c>
      <c r="M1346" s="32"/>
      <c r="N1346" s="11">
        <f t="shared" si="353"/>
        <v>2.7354335450871976E-2</v>
      </c>
      <c r="O1346" s="13"/>
      <c r="P1346" s="11">
        <f t="shared" si="354"/>
        <v>3.1044066709702802E-2</v>
      </c>
      <c r="Q1346" s="11"/>
      <c r="R1346" s="11">
        <f t="shared" si="355"/>
        <v>4.1192994142718348E-2</v>
      </c>
      <c r="S1346" s="11"/>
      <c r="T1346" s="11">
        <f t="shared" si="356"/>
        <v>3.696042165461489E-2</v>
      </c>
      <c r="U1346" s="13"/>
      <c r="V1346" s="11">
        <f t="shared" si="357"/>
        <v>4.5038820769498084E-2</v>
      </c>
      <c r="W1346" s="13"/>
      <c r="X1346" s="13">
        <f t="shared" si="358"/>
        <v>8.4108193435689926E-2</v>
      </c>
      <c r="Y1346" s="13"/>
      <c r="Z1346" s="13">
        <f t="shared" si="359"/>
        <v>7.6005324402753968E-2</v>
      </c>
      <c r="AA1346" s="13"/>
      <c r="AB1346" s="13">
        <f t="shared" si="360"/>
        <v>6.7133689525250451E-2</v>
      </c>
      <c r="AC1346" s="13"/>
      <c r="AD1346" s="13">
        <f t="shared" si="361"/>
        <v>7.5884663800734248E-2</v>
      </c>
    </row>
    <row r="1347" spans="1:30" x14ac:dyDescent="0.2">
      <c r="A1347" s="30" t="s">
        <v>26</v>
      </c>
      <c r="B1347" s="30">
        <v>2004</v>
      </c>
      <c r="C1347" s="30"/>
      <c r="D1347" s="31">
        <v>6361413.2400000002</v>
      </c>
      <c r="E1347" s="31"/>
      <c r="F1347" s="31">
        <v>641191.09</v>
      </c>
      <c r="G1347" s="31"/>
      <c r="H1347" s="31">
        <v>0</v>
      </c>
      <c r="I1347" s="31"/>
      <c r="J1347" s="9">
        <f t="shared" si="351"/>
        <v>641191.09</v>
      </c>
      <c r="K1347" s="32"/>
      <c r="L1347" s="11">
        <f t="shared" si="352"/>
        <v>0.10079381197376826</v>
      </c>
      <c r="M1347" s="32"/>
      <c r="N1347" s="11">
        <f t="shared" si="353"/>
        <v>3.7675994801285105E-2</v>
      </c>
      <c r="O1347" s="13"/>
      <c r="P1347" s="11">
        <f t="shared" si="354"/>
        <v>3.9133949043206558E-2</v>
      </c>
      <c r="Q1347" s="11"/>
      <c r="R1347" s="11">
        <f t="shared" si="355"/>
        <v>4.1794450268254277E-2</v>
      </c>
      <c r="S1347" s="11"/>
      <c r="T1347" s="11">
        <f t="shared" si="356"/>
        <v>4.8767331098852965E-2</v>
      </c>
      <c r="U1347" s="13"/>
      <c r="V1347" s="11">
        <f t="shared" si="357"/>
        <v>4.4335424582406274E-2</v>
      </c>
      <c r="W1347" s="13"/>
      <c r="X1347" s="13">
        <f t="shared" si="358"/>
        <v>5.0817278592276749E-2</v>
      </c>
      <c r="Y1347" s="13"/>
      <c r="Z1347" s="13">
        <f t="shared" si="359"/>
        <v>8.5635138797583013E-2</v>
      </c>
      <c r="AA1347" s="13"/>
      <c r="AB1347" s="13">
        <f t="shared" si="360"/>
        <v>7.8008001772004149E-2</v>
      </c>
      <c r="AC1347" s="13"/>
      <c r="AD1347" s="13">
        <f t="shared" si="361"/>
        <v>6.9382706237642797E-2</v>
      </c>
    </row>
    <row r="1348" spans="1:30" x14ac:dyDescent="0.2">
      <c r="A1348" s="30" t="s">
        <v>26</v>
      </c>
      <c r="B1348" s="30">
        <v>2005</v>
      </c>
      <c r="C1348" s="30"/>
      <c r="D1348" s="31">
        <v>8578979.8000000007</v>
      </c>
      <c r="E1348" s="31"/>
      <c r="F1348" s="31">
        <v>840788.94</v>
      </c>
      <c r="G1348" s="31"/>
      <c r="H1348" s="31">
        <v>0</v>
      </c>
      <c r="I1348" s="31"/>
      <c r="J1348" s="9">
        <f t="shared" si="351"/>
        <v>840788.94</v>
      </c>
      <c r="K1348" s="32"/>
      <c r="L1348" s="11">
        <f t="shared" si="352"/>
        <v>9.8005702263105912E-2</v>
      </c>
      <c r="M1348" s="32"/>
      <c r="N1348" s="11">
        <f t="shared" si="353"/>
        <v>9.9192840913373964E-2</v>
      </c>
      <c r="O1348" s="13"/>
      <c r="P1348" s="11">
        <f t="shared" si="354"/>
        <v>4.8892897986569706E-2</v>
      </c>
      <c r="Q1348" s="11"/>
      <c r="R1348" s="11">
        <f t="shared" si="355"/>
        <v>4.9603907818560736E-2</v>
      </c>
      <c r="S1348" s="11"/>
      <c r="T1348" s="11">
        <f t="shared" si="356"/>
        <v>5.146767615476492E-2</v>
      </c>
      <c r="U1348" s="13"/>
      <c r="V1348" s="11">
        <f t="shared" si="357"/>
        <v>5.5971406007199499E-2</v>
      </c>
      <c r="W1348" s="13"/>
      <c r="X1348" s="13">
        <f t="shared" si="358"/>
        <v>5.1570508671936216E-2</v>
      </c>
      <c r="Y1348" s="13"/>
      <c r="Z1348" s="13">
        <f t="shared" si="359"/>
        <v>5.660395155765155E-2</v>
      </c>
      <c r="AA1348" s="13"/>
      <c r="AB1348" s="13">
        <f t="shared" si="360"/>
        <v>8.6994118610954019E-2</v>
      </c>
      <c r="AC1348" s="13"/>
      <c r="AD1348" s="13">
        <f t="shared" si="361"/>
        <v>7.997276193048336E-2</v>
      </c>
    </row>
    <row r="1349" spans="1:30" x14ac:dyDescent="0.2">
      <c r="A1349" s="30" t="s">
        <v>26</v>
      </c>
      <c r="B1349" s="30">
        <v>2006</v>
      </c>
      <c r="C1349" s="30"/>
      <c r="D1349" s="31">
        <v>0</v>
      </c>
      <c r="E1349" s="31"/>
      <c r="F1349" s="31">
        <v>490531.25</v>
      </c>
      <c r="G1349" s="31"/>
      <c r="H1349" s="31">
        <v>0</v>
      </c>
      <c r="I1349" s="31"/>
      <c r="J1349" s="9">
        <f t="shared" si="351"/>
        <v>490531.25</v>
      </c>
      <c r="K1349" s="32"/>
      <c r="L1349" s="11" t="str">
        <f t="shared" si="352"/>
        <v>NA</v>
      </c>
      <c r="M1349" s="32"/>
      <c r="N1349" s="11">
        <f t="shared" si="353"/>
        <v>0.15518397537199002</v>
      </c>
      <c r="O1349" s="13"/>
      <c r="P1349" s="11">
        <f t="shared" si="354"/>
        <v>0.13202539415924225</v>
      </c>
      <c r="Q1349" s="11"/>
      <c r="R1349" s="11">
        <f t="shared" si="355"/>
        <v>5.95238653946248E-2</v>
      </c>
      <c r="S1349" s="11"/>
      <c r="T1349" s="11">
        <f t="shared" si="356"/>
        <v>5.9772692160006288E-2</v>
      </c>
      <c r="U1349" s="13"/>
      <c r="V1349" s="11">
        <f t="shared" si="357"/>
        <v>6.130731380655554E-2</v>
      </c>
      <c r="W1349" s="13"/>
      <c r="X1349" s="13">
        <f t="shared" si="358"/>
        <v>6.4337169391861349E-2</v>
      </c>
      <c r="Y1349" s="13"/>
      <c r="Z1349" s="13">
        <f t="shared" si="359"/>
        <v>5.927849215765707E-2</v>
      </c>
      <c r="AA1349" s="13"/>
      <c r="AB1349" s="13">
        <f t="shared" si="360"/>
        <v>6.361567056556014E-2</v>
      </c>
      <c r="AC1349" s="13"/>
      <c r="AD1349" s="13">
        <f t="shared" si="361"/>
        <v>9.3275491252948109E-2</v>
      </c>
    </row>
    <row r="1350" spans="1:30" x14ac:dyDescent="0.2">
      <c r="A1350" s="30" t="s">
        <v>26</v>
      </c>
      <c r="B1350" s="30">
        <v>2007</v>
      </c>
      <c r="C1350" s="30"/>
      <c r="D1350" s="31">
        <v>12454578.76</v>
      </c>
      <c r="E1350" s="31"/>
      <c r="F1350" s="31">
        <v>723001</v>
      </c>
      <c r="G1350" s="31"/>
      <c r="H1350" s="31">
        <v>0</v>
      </c>
      <c r="I1350" s="31"/>
      <c r="J1350" s="9">
        <f t="shared" si="351"/>
        <v>723001</v>
      </c>
      <c r="K1350" s="32"/>
      <c r="L1350" s="11">
        <f t="shared" si="352"/>
        <v>5.8051019944732357E-2</v>
      </c>
      <c r="M1350" s="32"/>
      <c r="N1350" s="11">
        <f t="shared" si="353"/>
        <v>9.7436635424191578E-2</v>
      </c>
      <c r="O1350" s="13"/>
      <c r="P1350" s="11">
        <f t="shared" si="354"/>
        <v>9.7668741318302138E-2</v>
      </c>
      <c r="Q1350" s="11"/>
      <c r="R1350" s="11">
        <f t="shared" si="355"/>
        <v>9.8394417036778981E-2</v>
      </c>
      <c r="S1350" s="11"/>
      <c r="T1350" s="11">
        <f t="shared" si="356"/>
        <v>5.9210813781120489E-2</v>
      </c>
      <c r="U1350" s="13"/>
      <c r="V1350" s="11">
        <f t="shared" si="357"/>
        <v>5.9419397325903713E-2</v>
      </c>
      <c r="W1350" s="13"/>
      <c r="X1350" s="13">
        <f t="shared" si="358"/>
        <v>6.0656413107220197E-2</v>
      </c>
      <c r="Y1350" s="13"/>
      <c r="Z1350" s="13">
        <f t="shared" si="359"/>
        <v>6.3235872630883053E-2</v>
      </c>
      <c r="AA1350" s="13"/>
      <c r="AB1350" s="13">
        <f t="shared" si="360"/>
        <v>5.9077587241611038E-2</v>
      </c>
      <c r="AC1350" s="13"/>
      <c r="AD1350" s="13">
        <f t="shared" si="361"/>
        <v>6.277472211536303E-2</v>
      </c>
    </row>
    <row r="1351" spans="1:30" x14ac:dyDescent="0.2">
      <c r="A1351" s="30" t="s">
        <v>26</v>
      </c>
      <c r="B1351" s="30">
        <v>2008</v>
      </c>
      <c r="C1351" s="30"/>
      <c r="D1351" s="31">
        <v>7068579</v>
      </c>
      <c r="E1351" s="31"/>
      <c r="F1351" s="31">
        <v>400441.5</v>
      </c>
      <c r="G1351" s="31"/>
      <c r="H1351" s="31">
        <v>0</v>
      </c>
      <c r="I1351" s="31"/>
      <c r="J1351" s="9">
        <f t="shared" si="351"/>
        <v>400441.5</v>
      </c>
      <c r="K1351" s="32"/>
      <c r="L1351" s="11">
        <f t="shared" si="352"/>
        <v>5.6650919512960099E-2</v>
      </c>
      <c r="M1351" s="32"/>
      <c r="N1351" s="11">
        <f t="shared" si="353"/>
        <v>5.7544097825289513E-2</v>
      </c>
      <c r="O1351" s="13"/>
      <c r="P1351" s="11">
        <f t="shared" si="354"/>
        <v>8.2669707935608058E-2</v>
      </c>
      <c r="Q1351" s="11"/>
      <c r="R1351" s="11">
        <f t="shared" si="355"/>
        <v>8.7351458043321881E-2</v>
      </c>
      <c r="S1351" s="11"/>
      <c r="T1351" s="11">
        <f t="shared" si="356"/>
        <v>8.9832698840770636E-2</v>
      </c>
      <c r="U1351" s="13"/>
      <c r="V1351" s="11">
        <f t="shared" si="357"/>
        <v>5.8935250768565782E-2</v>
      </c>
      <c r="W1351" s="13"/>
      <c r="X1351" s="13">
        <f t="shared" si="358"/>
        <v>5.9130604499166163E-2</v>
      </c>
      <c r="Y1351" s="13"/>
      <c r="Z1351" s="13">
        <f t="shared" si="359"/>
        <v>6.0248299956202907E-2</v>
      </c>
      <c r="AA1351" s="13"/>
      <c r="AB1351" s="13">
        <f t="shared" si="360"/>
        <v>6.2640337537845814E-2</v>
      </c>
      <c r="AC1351" s="13"/>
      <c r="AD1351" s="13">
        <f t="shared" si="361"/>
        <v>5.8871327378921742E-2</v>
      </c>
    </row>
    <row r="1352" spans="1:30" x14ac:dyDescent="0.2">
      <c r="A1352" s="30" t="s">
        <v>26</v>
      </c>
      <c r="B1352" s="30">
        <v>2009</v>
      </c>
      <c r="C1352" s="30"/>
      <c r="D1352" s="31">
        <v>6622782.5700000003</v>
      </c>
      <c r="E1352" s="31"/>
      <c r="F1352" s="31">
        <v>265655.46000000002</v>
      </c>
      <c r="G1352" s="31"/>
      <c r="H1352" s="31">
        <v>0</v>
      </c>
      <c r="I1352" s="31"/>
      <c r="J1352" s="9">
        <f t="shared" si="351"/>
        <v>265655.46000000002</v>
      </c>
      <c r="K1352" s="32"/>
      <c r="L1352" s="11">
        <f t="shared" si="352"/>
        <v>4.0112363223786161E-2</v>
      </c>
      <c r="M1352" s="32"/>
      <c r="N1352" s="11">
        <f t="shared" si="353"/>
        <v>4.8650892505791882E-2</v>
      </c>
      <c r="O1352" s="13"/>
      <c r="P1352" s="11">
        <f t="shared" si="354"/>
        <v>5.3128628860448411E-2</v>
      </c>
      <c r="Q1352" s="11"/>
      <c r="R1352" s="11">
        <f t="shared" si="355"/>
        <v>7.1889906665292241E-2</v>
      </c>
      <c r="S1352" s="11"/>
      <c r="T1352" s="11">
        <f t="shared" si="356"/>
        <v>7.834195557010773E-2</v>
      </c>
      <c r="U1352" s="13"/>
      <c r="V1352" s="11">
        <f t="shared" si="357"/>
        <v>8.1818185373887506E-2</v>
      </c>
      <c r="W1352" s="13"/>
      <c r="X1352" s="13">
        <f t="shared" si="358"/>
        <v>5.7210753528920993E-2</v>
      </c>
      <c r="Y1352" s="13"/>
      <c r="Z1352" s="13">
        <f t="shared" si="359"/>
        <v>5.743733434077733E-2</v>
      </c>
      <c r="AA1352" s="13"/>
      <c r="AB1352" s="13">
        <f t="shared" si="360"/>
        <v>5.8493582320936932E-2</v>
      </c>
      <c r="AC1352" s="13"/>
      <c r="AD1352" s="13">
        <f t="shared" si="361"/>
        <v>6.0880544789194857E-2</v>
      </c>
    </row>
    <row r="1353" spans="1:30" x14ac:dyDescent="0.2">
      <c r="A1353" s="30" t="s">
        <v>26</v>
      </c>
      <c r="B1353" s="30">
        <v>2010</v>
      </c>
      <c r="C1353" s="30"/>
      <c r="D1353" s="31">
        <v>3164967.21</v>
      </c>
      <c r="E1353" s="31"/>
      <c r="F1353" s="31">
        <v>265102.86</v>
      </c>
      <c r="G1353" s="31"/>
      <c r="H1353" s="31">
        <v>0</v>
      </c>
      <c r="I1353" s="31"/>
      <c r="J1353" s="9">
        <f t="shared" si="351"/>
        <v>265102.86</v>
      </c>
      <c r="K1353" s="32"/>
      <c r="L1353" s="11">
        <f t="shared" si="352"/>
        <v>8.3761645037706403E-2</v>
      </c>
      <c r="M1353" s="32"/>
      <c r="N1353" s="11">
        <f t="shared" si="353"/>
        <v>5.4226796958432258E-2</v>
      </c>
      <c r="O1353" s="13"/>
      <c r="P1353" s="11">
        <f t="shared" si="354"/>
        <v>5.5243335138601864E-2</v>
      </c>
      <c r="Q1353" s="11"/>
      <c r="R1353" s="11">
        <f t="shared" si="355"/>
        <v>5.6436356252106683E-2</v>
      </c>
      <c r="S1353" s="11"/>
      <c r="T1353" s="11">
        <f t="shared" si="356"/>
        <v>7.3171807016658472E-2</v>
      </c>
      <c r="U1353" s="13"/>
      <c r="V1353" s="11">
        <f t="shared" si="357"/>
        <v>7.8794665795910476E-2</v>
      </c>
      <c r="W1353" s="13"/>
      <c r="X1353" s="13">
        <f t="shared" si="358"/>
        <v>8.195718662423096E-2</v>
      </c>
      <c r="Y1353" s="13"/>
      <c r="Z1353" s="13">
        <f t="shared" si="359"/>
        <v>5.8324468058109744E-2</v>
      </c>
      <c r="AA1353" s="13"/>
      <c r="AB1353" s="13">
        <f t="shared" si="360"/>
        <v>5.851168324433232E-2</v>
      </c>
      <c r="AC1353" s="13"/>
      <c r="AD1353" s="13">
        <f t="shared" si="361"/>
        <v>5.950380306739448E-2</v>
      </c>
    </row>
    <row r="1354" spans="1:30" x14ac:dyDescent="0.2">
      <c r="A1354" s="30" t="s">
        <v>26</v>
      </c>
      <c r="B1354" s="30">
        <v>2011</v>
      </c>
      <c r="C1354" s="30"/>
      <c r="D1354" s="31">
        <v>5246807.2700000005</v>
      </c>
      <c r="E1354" s="31"/>
      <c r="F1354" s="31">
        <v>413972</v>
      </c>
      <c r="G1354" s="31"/>
      <c r="H1354" s="31">
        <v>-15491.07</v>
      </c>
      <c r="I1354" s="31"/>
      <c r="J1354" s="9">
        <f t="shared" si="351"/>
        <v>429463.07</v>
      </c>
      <c r="K1354" s="32"/>
      <c r="L1354" s="11">
        <f t="shared" si="352"/>
        <v>8.185226708355918E-2</v>
      </c>
      <c r="M1354" s="32"/>
      <c r="N1354" s="11">
        <f t="shared" si="353"/>
        <v>8.2570678951440449E-2</v>
      </c>
      <c r="O1354" s="13"/>
      <c r="P1354" s="11">
        <f t="shared" si="354"/>
        <v>6.3867620895422389E-2</v>
      </c>
      <c r="Q1354" s="11"/>
      <c r="R1354" s="11">
        <f t="shared" si="355"/>
        <v>6.1559721069535736E-2</v>
      </c>
      <c r="S1354" s="11"/>
      <c r="T1354" s="11">
        <f t="shared" si="356"/>
        <v>6.0295187383080318E-2</v>
      </c>
      <c r="U1354" s="13"/>
      <c r="V1354" s="11">
        <f t="shared" si="357"/>
        <v>7.4489738518679544E-2</v>
      </c>
      <c r="W1354" s="13"/>
      <c r="X1354" s="13">
        <f t="shared" si="358"/>
        <v>7.9166568298173062E-2</v>
      </c>
      <c r="Y1354" s="13"/>
      <c r="Z1354" s="13">
        <f t="shared" si="359"/>
        <v>8.1946065136306007E-2</v>
      </c>
      <c r="AA1354" s="13"/>
      <c r="AB1354" s="13">
        <f t="shared" si="360"/>
        <v>5.985416660891639E-2</v>
      </c>
      <c r="AC1354" s="13"/>
      <c r="AD1354" s="13">
        <f t="shared" si="361"/>
        <v>5.9990771546052681E-2</v>
      </c>
    </row>
    <row r="1355" spans="1:30" x14ac:dyDescent="0.2">
      <c r="A1355" s="30" t="s">
        <v>26</v>
      </c>
      <c r="B1355" s="30">
        <v>2012</v>
      </c>
      <c r="C1355" s="30"/>
      <c r="D1355" s="31">
        <v>12690561.640000001</v>
      </c>
      <c r="E1355" s="31"/>
      <c r="F1355" s="31">
        <v>790340.6</v>
      </c>
      <c r="G1355" s="31"/>
      <c r="H1355" s="31">
        <v>0</v>
      </c>
      <c r="I1355" s="31"/>
      <c r="J1355" s="9">
        <f t="shared" si="351"/>
        <v>790340.6</v>
      </c>
      <c r="K1355" s="32"/>
      <c r="L1355" s="11">
        <f t="shared" si="352"/>
        <v>6.2277826814921007E-2</v>
      </c>
      <c r="M1355" s="32"/>
      <c r="N1355" s="11">
        <f t="shared" si="353"/>
        <v>6.8003489035672618E-2</v>
      </c>
      <c r="O1355" s="13"/>
      <c r="P1355" s="11">
        <f t="shared" si="354"/>
        <v>7.036692627564875E-2</v>
      </c>
      <c r="Q1355" s="11"/>
      <c r="R1355" s="11">
        <f t="shared" si="355"/>
        <v>6.3139927715851377E-2</v>
      </c>
      <c r="S1355" s="11"/>
      <c r="T1355" s="11">
        <f t="shared" si="356"/>
        <v>6.1821641067434353E-2</v>
      </c>
      <c r="U1355" s="13"/>
      <c r="V1355" s="11">
        <f t="shared" si="357"/>
        <v>6.082771067938076E-2</v>
      </c>
      <c r="W1355" s="13"/>
      <c r="X1355" s="13">
        <f t="shared" si="358"/>
        <v>7.120970314251536E-2</v>
      </c>
      <c r="Y1355" s="13"/>
      <c r="Z1355" s="13">
        <f t="shared" si="359"/>
        <v>7.5327446886662985E-2</v>
      </c>
      <c r="AA1355" s="13"/>
      <c r="AB1355" s="13">
        <f t="shared" si="360"/>
        <v>7.7932456342056394E-2</v>
      </c>
      <c r="AC1355" s="13"/>
      <c r="AD1355" s="13">
        <f t="shared" si="361"/>
        <v>6.0183512432089137E-2</v>
      </c>
    </row>
    <row r="1356" spans="1:30" x14ac:dyDescent="0.2">
      <c r="A1356" s="30" t="s">
        <v>26</v>
      </c>
      <c r="B1356" s="30">
        <v>2013</v>
      </c>
      <c r="C1356" s="30"/>
      <c r="D1356" s="31">
        <v>10089068.119999999</v>
      </c>
      <c r="E1356" s="31"/>
      <c r="F1356" s="31">
        <v>863509.4</v>
      </c>
      <c r="G1356" s="31"/>
      <c r="H1356" s="31">
        <v>35676.639999999999</v>
      </c>
      <c r="I1356" s="31"/>
      <c r="J1356" s="9">
        <f t="shared" si="351"/>
        <v>827832.76</v>
      </c>
      <c r="K1356" s="32"/>
      <c r="L1356" s="11">
        <f t="shared" si="352"/>
        <v>8.2052450251470802E-2</v>
      </c>
      <c r="M1356" s="32"/>
      <c r="N1356" s="11">
        <f t="shared" si="353"/>
        <v>7.1035981578657578E-2</v>
      </c>
      <c r="O1356" s="13"/>
      <c r="P1356" s="11">
        <f t="shared" si="354"/>
        <v>7.3060889895072034E-2</v>
      </c>
      <c r="Q1356" s="11"/>
      <c r="R1356" s="11">
        <f t="shared" si="355"/>
        <v>7.4146687087403795E-2</v>
      </c>
      <c r="S1356" s="11"/>
      <c r="T1356" s="11">
        <f t="shared" si="356"/>
        <v>6.8185910302800454E-2</v>
      </c>
      <c r="U1356" s="13"/>
      <c r="V1356" s="11">
        <f t="shared" si="357"/>
        <v>6.636926660469547E-2</v>
      </c>
      <c r="W1356" s="13"/>
      <c r="X1356" s="13">
        <f t="shared" si="358"/>
        <v>6.4562411771278166E-2</v>
      </c>
      <c r="Y1356" s="13"/>
      <c r="Z1356" s="13">
        <f t="shared" si="359"/>
        <v>7.3117590837883481E-2</v>
      </c>
      <c r="AA1356" s="13"/>
      <c r="AB1356" s="13">
        <f t="shared" si="360"/>
        <v>7.635676728192542E-2</v>
      </c>
      <c r="AC1356" s="13"/>
      <c r="AD1356" s="13">
        <f t="shared" si="361"/>
        <v>7.8507555958903227E-2</v>
      </c>
    </row>
    <row r="1357" spans="1:30" x14ac:dyDescent="0.2">
      <c r="A1357" s="30" t="s">
        <v>26</v>
      </c>
      <c r="B1357" s="30">
        <v>2014</v>
      </c>
      <c r="C1357" s="30"/>
      <c r="D1357" s="31">
        <v>11332269.68</v>
      </c>
      <c r="E1357" s="31"/>
      <c r="F1357" s="31">
        <v>959288.33000000007</v>
      </c>
      <c r="G1357" s="31"/>
      <c r="H1357" s="31">
        <v>30132.36</v>
      </c>
      <c r="I1357" s="31"/>
      <c r="J1357" s="9">
        <f t="shared" si="351"/>
        <v>929155.97000000009</v>
      </c>
      <c r="K1357" s="32"/>
      <c r="L1357" s="11">
        <f t="shared" si="352"/>
        <v>8.1992045392269564E-2</v>
      </c>
      <c r="M1357" s="32"/>
      <c r="N1357" s="11">
        <f t="shared" si="353"/>
        <v>8.2020495003818125E-2</v>
      </c>
      <c r="O1357" s="13"/>
      <c r="P1357" s="11">
        <f t="shared" si="354"/>
        <v>7.4675681267193608E-2</v>
      </c>
      <c r="Q1357" s="11"/>
      <c r="R1357" s="11">
        <f t="shared" si="355"/>
        <v>7.5632373338214293E-2</v>
      </c>
      <c r="S1357" s="11"/>
      <c r="T1357" s="11">
        <f t="shared" si="356"/>
        <v>7.6237421679485967E-2</v>
      </c>
      <c r="U1357" s="13"/>
      <c r="V1357" s="11">
        <f t="shared" si="357"/>
        <v>7.1369351332861472E-2</v>
      </c>
      <c r="W1357" s="13"/>
      <c r="X1357" s="13">
        <f t="shared" si="358"/>
        <v>6.9518629418906741E-2</v>
      </c>
      <c r="Y1357" s="13"/>
      <c r="Z1357" s="13">
        <f t="shared" si="359"/>
        <v>6.743875396096316E-2</v>
      </c>
      <c r="AA1357" s="13"/>
      <c r="AB1357" s="13">
        <f t="shared" si="360"/>
        <v>7.4582106306210968E-2</v>
      </c>
      <c r="AC1357" s="13"/>
      <c r="AD1357" s="13">
        <f t="shared" si="361"/>
        <v>7.7183455353774147E-2</v>
      </c>
    </row>
    <row r="1358" spans="1:30" x14ac:dyDescent="0.2">
      <c r="A1358" s="30" t="s">
        <v>26</v>
      </c>
      <c r="B1358" s="30">
        <v>2015</v>
      </c>
      <c r="C1358" s="30"/>
      <c r="D1358" s="31">
        <v>4377305.6899999995</v>
      </c>
      <c r="E1358" s="31"/>
      <c r="F1358" s="31">
        <v>491390.11</v>
      </c>
      <c r="G1358" s="31"/>
      <c r="H1358" s="31">
        <v>0</v>
      </c>
      <c r="I1358" s="31"/>
      <c r="J1358" s="9">
        <f t="shared" si="351"/>
        <v>491390.11</v>
      </c>
      <c r="K1358" s="32"/>
      <c r="L1358" s="11">
        <f t="shared" si="352"/>
        <v>0.11225857749039228</v>
      </c>
      <c r="M1358" s="32"/>
      <c r="N1358" s="11">
        <f t="shared" si="353"/>
        <v>9.0425491876296352E-2</v>
      </c>
      <c r="O1358" s="13"/>
      <c r="P1358" s="11">
        <f t="shared" si="354"/>
        <v>8.7151048886407956E-2</v>
      </c>
      <c r="Q1358" s="11"/>
      <c r="R1358" s="11">
        <f t="shared" si="355"/>
        <v>7.8949914131417151E-2</v>
      </c>
      <c r="S1358" s="11"/>
      <c r="T1358" s="11">
        <f t="shared" si="356"/>
        <v>7.9298096001088558E-2</v>
      </c>
      <c r="U1358" s="13"/>
      <c r="V1358" s="11">
        <f t="shared" si="357"/>
        <v>7.9599304770257021E-2</v>
      </c>
      <c r="W1358" s="13"/>
      <c r="X1358" s="13">
        <f t="shared" si="358"/>
        <v>7.4713373408834619E-2</v>
      </c>
      <c r="Y1358" s="13"/>
      <c r="Z1358" s="13">
        <f t="shared" si="359"/>
        <v>7.2606244359016872E-2</v>
      </c>
      <c r="AA1358" s="13"/>
      <c r="AB1358" s="13">
        <f t="shared" si="360"/>
        <v>7.0124562872842189E-2</v>
      </c>
      <c r="AC1358" s="13"/>
      <c r="AD1358" s="13">
        <f t="shared" si="361"/>
        <v>7.6839852859099209E-2</v>
      </c>
    </row>
    <row r="1359" spans="1:30" x14ac:dyDescent="0.2">
      <c r="A1359" s="30" t="s">
        <v>26</v>
      </c>
      <c r="B1359" s="30">
        <v>2016</v>
      </c>
      <c r="C1359" s="30"/>
      <c r="D1359" s="31">
        <v>3619759.36</v>
      </c>
      <c r="E1359" s="31"/>
      <c r="F1359" s="31">
        <v>383706.93</v>
      </c>
      <c r="G1359" s="31"/>
      <c r="H1359" s="31">
        <v>558.19000000000005</v>
      </c>
      <c r="I1359" s="31"/>
      <c r="J1359" s="9">
        <f t="shared" si="351"/>
        <v>383148.74</v>
      </c>
      <c r="K1359" s="32"/>
      <c r="L1359" s="11">
        <f t="shared" si="352"/>
        <v>0.10584922971233093</v>
      </c>
      <c r="M1359" s="32"/>
      <c r="N1359" s="11">
        <f t="shared" si="353"/>
        <v>0.10935747609055652</v>
      </c>
      <c r="O1359" s="13"/>
      <c r="P1359" s="11">
        <f t="shared" si="354"/>
        <v>9.3313859229753229E-2</v>
      </c>
      <c r="Q1359" s="11"/>
      <c r="R1359" s="11">
        <f t="shared" si="355"/>
        <v>8.9451748737610359E-2</v>
      </c>
      <c r="S1359" s="11"/>
      <c r="T1359" s="11">
        <f t="shared" si="356"/>
        <v>8.1262225785975389E-2</v>
      </c>
      <c r="U1359" s="13"/>
      <c r="V1359" s="11">
        <f t="shared" si="357"/>
        <v>8.1327599717276794E-2</v>
      </c>
      <c r="W1359" s="13"/>
      <c r="X1359" s="13">
        <f t="shared" si="358"/>
        <v>8.1480085088312004E-2</v>
      </c>
      <c r="Y1359" s="13"/>
      <c r="Z1359" s="13">
        <f t="shared" si="359"/>
        <v>7.6685675854481133E-2</v>
      </c>
      <c r="AA1359" s="13"/>
      <c r="AB1359" s="13">
        <f t="shared" si="360"/>
        <v>7.4480215251964729E-2</v>
      </c>
      <c r="AC1359" s="13"/>
      <c r="AD1359" s="13">
        <f t="shared" si="361"/>
        <v>7.1811276036315819E-2</v>
      </c>
    </row>
    <row r="1360" spans="1:30" x14ac:dyDescent="0.2">
      <c r="A1360" s="30" t="s">
        <v>26</v>
      </c>
      <c r="B1360" s="32">
        <v>2017</v>
      </c>
      <c r="C1360" s="32"/>
      <c r="D1360" s="31">
        <v>5569521.2000000002</v>
      </c>
      <c r="E1360" s="31"/>
      <c r="F1360" s="31">
        <v>577797.49999999977</v>
      </c>
      <c r="G1360" s="31"/>
      <c r="H1360" s="31">
        <v>-95498.78</v>
      </c>
      <c r="I1360" s="31"/>
      <c r="J1360" s="9">
        <f t="shared" si="351"/>
        <v>673296.2799999998</v>
      </c>
      <c r="K1360" s="32"/>
      <c r="L1360" s="11">
        <f t="shared" si="352"/>
        <v>0.12088943660004378</v>
      </c>
      <c r="M1360" s="32"/>
      <c r="N1360" s="11">
        <f t="shared" si="353"/>
        <v>0.11496493257574451</v>
      </c>
      <c r="O1360" s="13"/>
      <c r="P1360" s="11">
        <f t="shared" si="354"/>
        <v>0.11409171780410123</v>
      </c>
      <c r="Q1360" s="11"/>
      <c r="R1360" s="11">
        <f t="shared" si="355"/>
        <v>9.9482125080917305E-2</v>
      </c>
      <c r="S1360" s="11"/>
      <c r="T1360" s="11">
        <f t="shared" si="356"/>
        <v>9.4456128785383023E-2</v>
      </c>
      <c r="U1360" s="13"/>
      <c r="V1360" s="11">
        <f t="shared" si="357"/>
        <v>8.5891244252728274E-2</v>
      </c>
      <c r="W1360" s="13"/>
      <c r="X1360" s="13">
        <f t="shared" si="358"/>
        <v>8.5490835797916748E-2</v>
      </c>
      <c r="Y1360" s="13"/>
      <c r="Z1360" s="13">
        <f t="shared" si="359"/>
        <v>8.5393263919317647E-2</v>
      </c>
      <c r="AA1360" s="13"/>
      <c r="AB1360" s="13">
        <f t="shared" si="360"/>
        <v>8.0611394841085329E-2</v>
      </c>
      <c r="AC1360" s="13"/>
      <c r="AD1360" s="13">
        <f t="shared" si="361"/>
        <v>7.8184301453008906E-2</v>
      </c>
    </row>
    <row r="1361" spans="1:30" x14ac:dyDescent="0.2">
      <c r="A1361" s="32" t="s">
        <v>26</v>
      </c>
      <c r="B1361" s="32">
        <v>2018</v>
      </c>
      <c r="C1361" s="32"/>
      <c r="D1361" s="31">
        <v>4905254.95</v>
      </c>
      <c r="E1361" s="31"/>
      <c r="F1361" s="31">
        <v>761682.35</v>
      </c>
      <c r="G1361" s="31"/>
      <c r="H1361" s="31">
        <v>171456.17</v>
      </c>
      <c r="I1361" s="31"/>
      <c r="J1361" s="9">
        <f t="shared" si="351"/>
        <v>590226.17999999993</v>
      </c>
      <c r="K1361" s="32"/>
      <c r="L1361" s="11">
        <f t="shared" si="352"/>
        <v>0.12032528095201248</v>
      </c>
      <c r="M1361" s="32"/>
      <c r="N1361" s="11">
        <f t="shared" si="353"/>
        <v>0.12062524696530147</v>
      </c>
      <c r="O1361" s="13"/>
      <c r="P1361" s="11">
        <f t="shared" si="354"/>
        <v>0.11683046942779313</v>
      </c>
      <c r="Q1361" s="11"/>
      <c r="R1361" s="11">
        <f t="shared" si="355"/>
        <v>0.11574705990867871</v>
      </c>
      <c r="S1361" s="11"/>
      <c r="T1361" s="11">
        <f t="shared" si="356"/>
        <v>0.10291255767868757</v>
      </c>
      <c r="U1361" s="13"/>
      <c r="V1361" s="11">
        <f t="shared" si="357"/>
        <v>9.7636993030813621E-2</v>
      </c>
      <c r="W1361" s="13"/>
      <c r="X1361" s="13">
        <f t="shared" si="358"/>
        <v>8.9103410730652033E-2</v>
      </c>
      <c r="Y1361" s="13"/>
      <c r="Z1361" s="13">
        <f t="shared" si="359"/>
        <v>8.8445534321412569E-2</v>
      </c>
      <c r="AA1361" s="13"/>
      <c r="AB1361" s="13">
        <f t="shared" si="360"/>
        <v>8.820249422298837E-2</v>
      </c>
      <c r="AC1361" s="13"/>
      <c r="AD1361" s="13">
        <f t="shared" si="361"/>
        <v>8.3492371486230468E-2</v>
      </c>
    </row>
    <row r="1362" spans="1:30" x14ac:dyDescent="0.2">
      <c r="A1362" s="32" t="s">
        <v>26</v>
      </c>
      <c r="B1362" s="32">
        <v>2019</v>
      </c>
      <c r="C1362" s="32"/>
      <c r="D1362" s="31">
        <v>7529006.7800000003</v>
      </c>
      <c r="E1362" s="31"/>
      <c r="F1362" s="31">
        <v>889446.59</v>
      </c>
      <c r="G1362" s="31"/>
      <c r="H1362" s="31">
        <v>15774.19</v>
      </c>
      <c r="I1362" s="31"/>
      <c r="J1362" s="9">
        <f t="shared" si="351"/>
        <v>873672.4</v>
      </c>
      <c r="K1362" s="32"/>
      <c r="L1362" s="11">
        <f t="shared" si="352"/>
        <v>0.11604085711820809</v>
      </c>
      <c r="M1362" s="32"/>
      <c r="N1362" s="11">
        <f t="shared" si="353"/>
        <v>0.11773104119789185</v>
      </c>
      <c r="O1362" s="13"/>
      <c r="P1362" s="11">
        <f t="shared" si="354"/>
        <v>0.11870809975378879</v>
      </c>
      <c r="Q1362" s="11"/>
      <c r="R1362" s="11">
        <f t="shared" si="355"/>
        <v>0.11655553776522336</v>
      </c>
      <c r="S1362" s="11"/>
      <c r="T1362" s="11">
        <f t="shared" si="356"/>
        <v>0.11583213410257397</v>
      </c>
      <c r="U1362" s="13"/>
      <c r="V1362" s="11">
        <f t="shared" si="357"/>
        <v>0.10556015481724436</v>
      </c>
      <c r="W1362" s="13"/>
      <c r="X1362" s="13">
        <f t="shared" si="358"/>
        <v>0.10055889161505453</v>
      </c>
      <c r="Y1362" s="13"/>
      <c r="Z1362" s="13">
        <f t="shared" si="359"/>
        <v>9.2477274431653322E-2</v>
      </c>
      <c r="AA1362" s="13"/>
      <c r="AB1362" s="13">
        <f t="shared" si="360"/>
        <v>9.1624340747172225E-2</v>
      </c>
      <c r="AC1362" s="13"/>
      <c r="AD1362" s="13">
        <f t="shared" si="361"/>
        <v>9.1261183538443633E-2</v>
      </c>
    </row>
    <row r="1363" spans="1:30" x14ac:dyDescent="0.2">
      <c r="A1363" s="32" t="s">
        <v>26</v>
      </c>
      <c r="B1363" s="32">
        <v>2020</v>
      </c>
      <c r="C1363" s="32"/>
      <c r="D1363" s="31">
        <v>12368386.479999999</v>
      </c>
      <c r="E1363" s="31"/>
      <c r="F1363" s="31">
        <v>1393578.25</v>
      </c>
      <c r="G1363" s="31"/>
      <c r="H1363" s="31">
        <v>33664.550000000003</v>
      </c>
      <c r="I1363" s="31"/>
      <c r="J1363" s="9">
        <f t="shared" si="351"/>
        <v>1359913.7</v>
      </c>
      <c r="K1363" s="32"/>
      <c r="L1363" s="11">
        <f t="shared" si="352"/>
        <v>0.10995077669985617</v>
      </c>
      <c r="M1363" s="32"/>
      <c r="N1363" s="11">
        <f t="shared" si="353"/>
        <v>0.11225521206791489</v>
      </c>
      <c r="O1363" s="13"/>
      <c r="P1363" s="11">
        <f t="shared" si="354"/>
        <v>0.1138512410485864</v>
      </c>
      <c r="Q1363" s="11"/>
      <c r="R1363" s="11">
        <f t="shared" si="355"/>
        <v>0.11514187586641675</v>
      </c>
      <c r="S1363" s="11"/>
      <c r="T1363" s="11">
        <f t="shared" si="356"/>
        <v>0.11415231322279566</v>
      </c>
      <c r="U1363" s="13"/>
      <c r="V1363" s="11">
        <f t="shared" si="357"/>
        <v>0.11393626877172777</v>
      </c>
      <c r="W1363" s="13"/>
      <c r="X1363" s="13">
        <f t="shared" si="358"/>
        <v>0.10665277584092045</v>
      </c>
      <c r="Y1363" s="13"/>
      <c r="Z1363" s="13">
        <f t="shared" si="359"/>
        <v>0.10250171403862059</v>
      </c>
      <c r="AA1363" s="13"/>
      <c r="AB1363" s="13">
        <f t="shared" si="360"/>
        <v>9.5459002470158649E-2</v>
      </c>
      <c r="AC1363" s="13"/>
      <c r="AD1363" s="13">
        <f t="shared" si="361"/>
        <v>9.4540517854809908E-2</v>
      </c>
    </row>
    <row r="1364" spans="1:30" x14ac:dyDescent="0.2">
      <c r="A1364" s="32" t="s">
        <v>26</v>
      </c>
      <c r="B1364" s="32">
        <v>2021</v>
      </c>
      <c r="C1364" s="32"/>
      <c r="D1364" s="31">
        <v>6387162.4199999999</v>
      </c>
      <c r="E1364" s="31"/>
      <c r="F1364" s="31">
        <v>1407195.3</v>
      </c>
      <c r="G1364" s="31"/>
      <c r="H1364" s="31">
        <v>17289.5</v>
      </c>
      <c r="I1364" s="31"/>
      <c r="J1364" s="9">
        <f t="shared" si="351"/>
        <v>1389905.8</v>
      </c>
      <c r="K1364" s="32"/>
      <c r="L1364" s="11">
        <f t="shared" si="352"/>
        <v>0.21760927757963608</v>
      </c>
      <c r="M1364" s="32"/>
      <c r="N1364" s="11">
        <f t="shared" si="353"/>
        <v>0.14661365096064985</v>
      </c>
      <c r="O1364" s="13"/>
      <c r="P1364" s="11">
        <f t="shared" si="354"/>
        <v>0.13785631167268034</v>
      </c>
      <c r="Q1364" s="11"/>
      <c r="R1364" s="11">
        <f t="shared" si="355"/>
        <v>0.13509918767980669</v>
      </c>
      <c r="S1364" s="11"/>
      <c r="T1364" s="11">
        <f t="shared" si="356"/>
        <v>0.13294622390311275</v>
      </c>
      <c r="U1364" s="13"/>
      <c r="V1364" s="11">
        <f t="shared" si="357"/>
        <v>0.13051713014544444</v>
      </c>
      <c r="W1364" s="13"/>
      <c r="X1364" s="13">
        <f t="shared" si="358"/>
        <v>0.12873139063110386</v>
      </c>
      <c r="Y1364" s="13"/>
      <c r="Z1364" s="13">
        <f t="shared" si="359"/>
        <v>0.11928807708136037</v>
      </c>
      <c r="AA1364" s="13"/>
      <c r="AB1364" s="13">
        <f t="shared" si="360"/>
        <v>0.11361135246402182</v>
      </c>
      <c r="AC1364" s="13"/>
      <c r="AD1364" s="13">
        <f t="shared" si="361"/>
        <v>0.10535136331952148</v>
      </c>
    </row>
    <row r="1365" spans="1:30" x14ac:dyDescent="0.2">
      <c r="A1365" s="32" t="s">
        <v>26</v>
      </c>
      <c r="B1365" s="32">
        <v>2022</v>
      </c>
      <c r="C1365" s="32"/>
      <c r="D1365" s="31">
        <v>7536377.0999999996</v>
      </c>
      <c r="E1365" s="31"/>
      <c r="F1365" s="31">
        <v>2280434.42</v>
      </c>
      <c r="G1365" s="31"/>
      <c r="H1365" s="31">
        <v>15549.95</v>
      </c>
      <c r="I1365" s="31"/>
      <c r="J1365" s="9">
        <f t="shared" si="351"/>
        <v>2264884.4699999997</v>
      </c>
      <c r="K1365" s="32"/>
      <c r="L1365" s="11">
        <f t="shared" si="352"/>
        <v>0.30052695611529312</v>
      </c>
      <c r="M1365" s="32"/>
      <c r="N1365" s="11">
        <f t="shared" si="353"/>
        <v>0.2624900273921153</v>
      </c>
      <c r="O1365" s="13"/>
      <c r="P1365" s="11">
        <f t="shared" si="354"/>
        <v>0.19073170866219538</v>
      </c>
      <c r="Q1365" s="11"/>
      <c r="R1365" s="11">
        <f t="shared" si="355"/>
        <v>0.17410449345980455</v>
      </c>
      <c r="S1365" s="11"/>
      <c r="T1365" s="11">
        <f t="shared" si="356"/>
        <v>0.16729254620075146</v>
      </c>
      <c r="U1365" s="13"/>
      <c r="V1365" s="11">
        <f t="shared" si="357"/>
        <v>0.16145805096611193</v>
      </c>
      <c r="W1365" s="13"/>
      <c r="X1365" s="13">
        <f t="shared" si="358"/>
        <v>0.15725709961541937</v>
      </c>
      <c r="Y1365" s="13"/>
      <c r="Z1365" s="13">
        <f t="shared" si="359"/>
        <v>0.15349037867200938</v>
      </c>
      <c r="AA1365" s="13"/>
      <c r="AB1365" s="13">
        <f t="shared" si="360"/>
        <v>0.14075579575012898</v>
      </c>
      <c r="AC1365" s="13"/>
      <c r="AD1365" s="13">
        <f t="shared" si="361"/>
        <v>0.13272121407633136</v>
      </c>
    </row>
    <row r="1366" spans="1:30" x14ac:dyDescent="0.2">
      <c r="A1366" s="30"/>
      <c r="B1366" s="30"/>
      <c r="C1366" s="30"/>
      <c r="E1366" s="31"/>
      <c r="F1366" s="31"/>
      <c r="G1366" s="31"/>
      <c r="H1366" s="31"/>
      <c r="I1366" s="31"/>
      <c r="J1366" s="33"/>
      <c r="K1366" s="32"/>
      <c r="L1366" s="32"/>
      <c r="M1366" s="32"/>
      <c r="N1366" s="32"/>
      <c r="P1366" s="11"/>
      <c r="V1366" s="11"/>
      <c r="AB1366" s="13"/>
      <c r="AD1366" s="13"/>
    </row>
    <row r="1367" spans="1:30" x14ac:dyDescent="0.2">
      <c r="A1367" s="30" t="s">
        <v>27</v>
      </c>
      <c r="B1367" s="30">
        <v>1974</v>
      </c>
      <c r="C1367" s="30"/>
      <c r="D1367" s="31">
        <v>21711</v>
      </c>
      <c r="E1367" s="31"/>
      <c r="F1367" s="31">
        <v>200</v>
      </c>
      <c r="G1367" s="31"/>
      <c r="H1367" s="31">
        <v>0</v>
      </c>
      <c r="I1367" s="31"/>
      <c r="J1367" s="9">
        <f t="shared" ref="J1367:J1415" si="362">+F1367-H1367</f>
        <v>200</v>
      </c>
      <c r="K1367" s="10"/>
      <c r="L1367" s="11">
        <f t="shared" ref="L1367:L1415" si="363">+IF(+D1367=0,"NA",+J1367/D1367)</f>
        <v>9.2119202247708531E-3</v>
      </c>
      <c r="M1367" s="12"/>
      <c r="N1367" s="11" t="s">
        <v>42</v>
      </c>
      <c r="O1367" s="13"/>
      <c r="P1367" s="11" t="s">
        <v>42</v>
      </c>
      <c r="Q1367" s="11"/>
      <c r="R1367" s="11"/>
      <c r="S1367" s="11"/>
      <c r="T1367" s="11"/>
      <c r="U1367" s="13"/>
      <c r="V1367" s="11" t="s">
        <v>42</v>
      </c>
      <c r="W1367" s="13"/>
      <c r="X1367" s="13"/>
      <c r="Y1367" s="13"/>
      <c r="Z1367" s="13"/>
      <c r="AA1367" s="13"/>
      <c r="AB1367" s="13"/>
      <c r="AC1367" s="13"/>
      <c r="AD1367" s="13"/>
    </row>
    <row r="1368" spans="1:30" x14ac:dyDescent="0.2">
      <c r="A1368" s="30" t="s">
        <v>27</v>
      </c>
      <c r="B1368" s="30">
        <v>1975</v>
      </c>
      <c r="C1368" s="30"/>
      <c r="D1368" s="31">
        <v>6025</v>
      </c>
      <c r="E1368" s="31"/>
      <c r="F1368" s="31">
        <v>6849.88</v>
      </c>
      <c r="G1368" s="31"/>
      <c r="H1368" s="31">
        <v>0</v>
      </c>
      <c r="I1368" s="31"/>
      <c r="J1368" s="9">
        <f t="shared" si="362"/>
        <v>6849.88</v>
      </c>
      <c r="K1368" s="32"/>
      <c r="L1368" s="11">
        <f t="shared" si="363"/>
        <v>1.1369095435684649</v>
      </c>
      <c r="M1368" s="32"/>
      <c r="N1368" s="11">
        <f t="shared" ref="N1368:N1415" si="364">+IF(SUM(D1367:D1368)=0,"NA",+SUM(J1367,,J1368)/SUM(D1367:D1368))</f>
        <v>0.25417796365734063</v>
      </c>
      <c r="O1368" s="13"/>
      <c r="P1368" s="11" t="s">
        <v>42</v>
      </c>
      <c r="Q1368" s="11"/>
      <c r="R1368" s="11"/>
      <c r="S1368" s="11"/>
      <c r="T1368" s="11"/>
      <c r="U1368" s="13"/>
      <c r="V1368" s="11" t="s">
        <v>42</v>
      </c>
      <c r="W1368" s="13"/>
      <c r="X1368" s="13"/>
      <c r="Y1368" s="13"/>
      <c r="Z1368" s="13"/>
      <c r="AA1368" s="13"/>
      <c r="AB1368" s="13"/>
      <c r="AC1368" s="13"/>
      <c r="AD1368" s="13"/>
    </row>
    <row r="1369" spans="1:30" x14ac:dyDescent="0.2">
      <c r="A1369" s="30" t="s">
        <v>27</v>
      </c>
      <c r="B1369" s="30">
        <v>1976</v>
      </c>
      <c r="C1369" s="30"/>
      <c r="D1369" s="31">
        <v>3023</v>
      </c>
      <c r="E1369" s="31"/>
      <c r="F1369" s="31">
        <v>0</v>
      </c>
      <c r="G1369" s="31"/>
      <c r="H1369" s="31">
        <v>0</v>
      </c>
      <c r="I1369" s="31"/>
      <c r="J1369" s="9">
        <f t="shared" si="362"/>
        <v>0</v>
      </c>
      <c r="K1369" s="32"/>
      <c r="L1369" s="11">
        <f t="shared" si="363"/>
        <v>0</v>
      </c>
      <c r="M1369" s="32"/>
      <c r="N1369" s="11">
        <f t="shared" si="364"/>
        <v>0.75706012378426168</v>
      </c>
      <c r="O1369" s="13"/>
      <c r="P1369" s="11">
        <f t="shared" ref="P1369:P1415" si="365">+IF(SUM(D1367:D1369)=0,"NA",+SUM(J1367:J1369)/SUM(D1367:D1369))</f>
        <v>0.2291973081049449</v>
      </c>
      <c r="Q1369" s="11"/>
      <c r="R1369" s="11"/>
      <c r="S1369" s="11"/>
      <c r="T1369" s="11"/>
      <c r="U1369" s="13"/>
      <c r="V1369" s="11" t="s">
        <v>42</v>
      </c>
      <c r="W1369" s="13"/>
      <c r="X1369" s="13"/>
      <c r="Y1369" s="13"/>
      <c r="Z1369" s="13"/>
      <c r="AA1369" s="13"/>
      <c r="AB1369" s="13"/>
      <c r="AC1369" s="13"/>
      <c r="AD1369" s="13"/>
    </row>
    <row r="1370" spans="1:30" x14ac:dyDescent="0.2">
      <c r="A1370" s="30" t="s">
        <v>27</v>
      </c>
      <c r="B1370" s="30">
        <v>1977</v>
      </c>
      <c r="C1370" s="30"/>
      <c r="D1370" s="31">
        <v>0</v>
      </c>
      <c r="E1370" s="31"/>
      <c r="F1370" s="31">
        <v>0</v>
      </c>
      <c r="G1370" s="31"/>
      <c r="H1370" s="31">
        <v>0</v>
      </c>
      <c r="I1370" s="31"/>
      <c r="J1370" s="9">
        <f t="shared" si="362"/>
        <v>0</v>
      </c>
      <c r="K1370" s="32"/>
      <c r="L1370" s="11" t="str">
        <f t="shared" si="363"/>
        <v>NA</v>
      </c>
      <c r="M1370" s="32"/>
      <c r="N1370" s="11">
        <f t="shared" si="364"/>
        <v>0</v>
      </c>
      <c r="O1370" s="13"/>
      <c r="P1370" s="11">
        <f t="shared" si="365"/>
        <v>0.75706012378426168</v>
      </c>
      <c r="Q1370" s="11"/>
      <c r="R1370" s="11">
        <f t="shared" ref="R1370:R1415" si="366">+IF(SUM(D1367:D1370)=0,"NA",+SUM(J1367:J1370)/SUM(D1367:D1370))</f>
        <v>0.2291973081049449</v>
      </c>
      <c r="S1370" s="11"/>
      <c r="T1370" s="11"/>
      <c r="U1370" s="13"/>
      <c r="V1370" s="11" t="s">
        <v>42</v>
      </c>
      <c r="W1370" s="13"/>
      <c r="X1370" s="13"/>
      <c r="Y1370" s="13"/>
      <c r="Z1370" s="13"/>
      <c r="AA1370" s="13"/>
      <c r="AB1370" s="13"/>
      <c r="AC1370" s="13"/>
      <c r="AD1370" s="13"/>
    </row>
    <row r="1371" spans="1:30" x14ac:dyDescent="0.2">
      <c r="A1371" s="30" t="s">
        <v>27</v>
      </c>
      <c r="B1371" s="30">
        <v>1978</v>
      </c>
      <c r="C1371" s="30"/>
      <c r="D1371" s="31">
        <v>6223</v>
      </c>
      <c r="E1371" s="31"/>
      <c r="F1371" s="31">
        <v>0</v>
      </c>
      <c r="G1371" s="31"/>
      <c r="H1371" s="31">
        <v>0</v>
      </c>
      <c r="I1371" s="31"/>
      <c r="J1371" s="9">
        <f t="shared" si="362"/>
        <v>0</v>
      </c>
      <c r="K1371" s="32"/>
      <c r="L1371" s="11">
        <f t="shared" si="363"/>
        <v>0</v>
      </c>
      <c r="M1371" s="32"/>
      <c r="N1371" s="11">
        <f t="shared" si="364"/>
        <v>0</v>
      </c>
      <c r="O1371" s="13"/>
      <c r="P1371" s="11">
        <f t="shared" si="365"/>
        <v>0</v>
      </c>
      <c r="Q1371" s="11"/>
      <c r="R1371" s="11">
        <f t="shared" si="366"/>
        <v>0.44855477702835439</v>
      </c>
      <c r="S1371" s="11"/>
      <c r="T1371" s="11">
        <f t="shared" ref="T1371:T1415" si="367">+IF(SUM(D1367:D1371)=0,"NA",+SUM(J1367:J1371)/SUM(D1367:D1371))</f>
        <v>0.1906300362338435</v>
      </c>
      <c r="U1371" s="13"/>
      <c r="V1371" s="11" t="s">
        <v>42</v>
      </c>
      <c r="W1371" s="13"/>
      <c r="X1371" s="13"/>
      <c r="Y1371" s="13"/>
      <c r="Z1371" s="13"/>
      <c r="AA1371" s="13"/>
      <c r="AB1371" s="13"/>
      <c r="AC1371" s="13"/>
      <c r="AD1371" s="13"/>
    </row>
    <row r="1372" spans="1:30" x14ac:dyDescent="0.2">
      <c r="A1372" s="30" t="s">
        <v>27</v>
      </c>
      <c r="B1372" s="30">
        <v>1979</v>
      </c>
      <c r="C1372" s="30"/>
      <c r="D1372" s="31">
        <v>75808</v>
      </c>
      <c r="E1372" s="31"/>
      <c r="F1372" s="31">
        <v>1500</v>
      </c>
      <c r="G1372" s="31"/>
      <c r="H1372" s="31">
        <v>0</v>
      </c>
      <c r="I1372" s="31"/>
      <c r="J1372" s="9">
        <f t="shared" si="362"/>
        <v>1500</v>
      </c>
      <c r="K1372" s="32"/>
      <c r="L1372" s="11">
        <f t="shared" si="363"/>
        <v>1.9786829886027861E-2</v>
      </c>
      <c r="M1372" s="32"/>
      <c r="N1372" s="11">
        <f t="shared" si="364"/>
        <v>1.8285770013775279E-2</v>
      </c>
      <c r="O1372" s="13"/>
      <c r="P1372" s="11">
        <f t="shared" si="365"/>
        <v>1.8285770013775279E-2</v>
      </c>
      <c r="Q1372" s="11"/>
      <c r="R1372" s="11">
        <f t="shared" si="366"/>
        <v>1.7635854868671669E-2</v>
      </c>
      <c r="S1372" s="11"/>
      <c r="T1372" s="11">
        <f t="shared" si="367"/>
        <v>9.1677335060771428E-2</v>
      </c>
      <c r="U1372" s="13"/>
      <c r="V1372" s="11">
        <f t="shared" ref="V1372:V1415" si="368">+IF(SUM(D1367:D1372)=0,"NA",+SUM(J1367:J1372)/SUM(D1367:D1372))</f>
        <v>7.5803528681620713E-2</v>
      </c>
      <c r="W1372" s="13"/>
      <c r="X1372" s="13"/>
      <c r="Y1372" s="13"/>
      <c r="Z1372" s="13"/>
      <c r="AA1372" s="13"/>
      <c r="AB1372" s="13"/>
      <c r="AC1372" s="13"/>
      <c r="AD1372" s="13"/>
    </row>
    <row r="1373" spans="1:30" x14ac:dyDescent="0.2">
      <c r="A1373" s="30" t="s">
        <v>27</v>
      </c>
      <c r="B1373" s="30">
        <v>1980</v>
      </c>
      <c r="C1373" s="30"/>
      <c r="D1373" s="31">
        <v>263</v>
      </c>
      <c r="E1373" s="31"/>
      <c r="F1373" s="31">
        <v>8200</v>
      </c>
      <c r="G1373" s="31"/>
      <c r="H1373" s="31">
        <v>0</v>
      </c>
      <c r="I1373" s="31"/>
      <c r="J1373" s="9">
        <f t="shared" si="362"/>
        <v>8200</v>
      </c>
      <c r="K1373" s="32"/>
      <c r="L1373" s="11">
        <f t="shared" si="363"/>
        <v>31.178707224334602</v>
      </c>
      <c r="M1373" s="32"/>
      <c r="N1373" s="11">
        <f t="shared" si="364"/>
        <v>0.12751245546923268</v>
      </c>
      <c r="O1373" s="13"/>
      <c r="P1373" s="11">
        <f t="shared" si="365"/>
        <v>0.11787007558266702</v>
      </c>
      <c r="Q1373" s="11"/>
      <c r="R1373" s="11">
        <f t="shared" si="366"/>
        <v>0.11787007558266702</v>
      </c>
      <c r="S1373" s="11"/>
      <c r="T1373" s="11">
        <f t="shared" si="367"/>
        <v>0.11369363667264437</v>
      </c>
      <c r="U1373" s="13"/>
      <c r="V1373" s="11">
        <f t="shared" si="368"/>
        <v>0.18118587287337698</v>
      </c>
      <c r="W1373" s="13"/>
      <c r="X1373" s="13">
        <f t="shared" ref="X1373:X1415" si="369">+IF(SUM(D1367:D1373)=0,"NA",+SUM(J1367:J1373)/SUM(D1367:D1373))</f>
        <v>0.14815953579294669</v>
      </c>
      <c r="Y1373" s="13"/>
      <c r="Z1373" s="13"/>
      <c r="AA1373" s="13"/>
      <c r="AB1373" s="13"/>
      <c r="AC1373" s="13"/>
      <c r="AD1373" s="13"/>
    </row>
    <row r="1374" spans="1:30" x14ac:dyDescent="0.2">
      <c r="A1374" s="30" t="s">
        <v>27</v>
      </c>
      <c r="B1374" s="30">
        <v>1981</v>
      </c>
      <c r="C1374" s="30"/>
      <c r="D1374" s="31">
        <v>60539</v>
      </c>
      <c r="E1374" s="31"/>
      <c r="F1374" s="31">
        <v>6400</v>
      </c>
      <c r="G1374" s="31"/>
      <c r="H1374" s="31">
        <v>0</v>
      </c>
      <c r="I1374" s="31"/>
      <c r="J1374" s="9">
        <f t="shared" si="362"/>
        <v>6400</v>
      </c>
      <c r="K1374" s="32"/>
      <c r="L1374" s="11">
        <f t="shared" si="363"/>
        <v>0.10571697583376005</v>
      </c>
      <c r="M1374" s="32"/>
      <c r="N1374" s="11">
        <f t="shared" si="364"/>
        <v>0.24012368014210059</v>
      </c>
      <c r="O1374" s="13"/>
      <c r="P1374" s="11">
        <f t="shared" si="365"/>
        <v>0.11785374423541468</v>
      </c>
      <c r="Q1374" s="11"/>
      <c r="R1374" s="11">
        <f t="shared" si="366"/>
        <v>0.11271904951936877</v>
      </c>
      <c r="S1374" s="11"/>
      <c r="T1374" s="11">
        <f t="shared" si="367"/>
        <v>0.11271904951936877</v>
      </c>
      <c r="U1374" s="13"/>
      <c r="V1374" s="11">
        <f t="shared" si="368"/>
        <v>0.11038284335234752</v>
      </c>
      <c r="W1374" s="13"/>
      <c r="X1374" s="13">
        <f t="shared" si="369"/>
        <v>0.1511043514330298</v>
      </c>
      <c r="Y1374" s="13"/>
      <c r="Z1374" s="13">
        <f t="shared" ref="Z1374:Z1415" si="370">+IF(SUM(D1367:D1374)=0,"NA",+SUM(J1367:J1374)/SUM(D1367:D1374))</f>
        <v>0.13335798884741232</v>
      </c>
      <c r="AA1374" s="13"/>
      <c r="AB1374" s="13"/>
      <c r="AC1374" s="13"/>
      <c r="AD1374" s="13"/>
    </row>
    <row r="1375" spans="1:30" x14ac:dyDescent="0.2">
      <c r="A1375" s="30" t="s">
        <v>27</v>
      </c>
      <c r="B1375" s="30">
        <v>1982</v>
      </c>
      <c r="C1375" s="30"/>
      <c r="D1375" s="31">
        <v>35838</v>
      </c>
      <c r="E1375" s="31"/>
      <c r="F1375" s="31">
        <v>24940</v>
      </c>
      <c r="G1375" s="31"/>
      <c r="H1375" s="31">
        <v>0</v>
      </c>
      <c r="I1375" s="31"/>
      <c r="J1375" s="9">
        <f t="shared" si="362"/>
        <v>24940</v>
      </c>
      <c r="K1375" s="32"/>
      <c r="L1375" s="11">
        <f t="shared" si="363"/>
        <v>0.69590936994251906</v>
      </c>
      <c r="M1375" s="32"/>
      <c r="N1375" s="11">
        <f t="shared" si="364"/>
        <v>0.32518131919441362</v>
      </c>
      <c r="O1375" s="13"/>
      <c r="P1375" s="11">
        <f t="shared" si="365"/>
        <v>0.40914735099337746</v>
      </c>
      <c r="Q1375" s="11"/>
      <c r="R1375" s="11">
        <f t="shared" si="366"/>
        <v>0.23798478381889032</v>
      </c>
      <c r="S1375" s="11"/>
      <c r="T1375" s="11">
        <f t="shared" si="367"/>
        <v>0.22969592155414142</v>
      </c>
      <c r="U1375" s="13"/>
      <c r="V1375" s="11">
        <f t="shared" si="368"/>
        <v>0.22969592155414142</v>
      </c>
      <c r="W1375" s="13"/>
      <c r="X1375" s="13">
        <f t="shared" si="369"/>
        <v>0.22587427212786332</v>
      </c>
      <c r="Y1375" s="13"/>
      <c r="Z1375" s="13">
        <f t="shared" si="370"/>
        <v>0.25511471934114288</v>
      </c>
      <c r="AA1375" s="13"/>
      <c r="AB1375" s="13">
        <f t="shared" ref="AB1375:AB1415" si="371">+IF(SUM(D1367:D1375)=0,"NA",+SUM(J1367:J1375)/SUM(D1367:D1375))</f>
        <v>0.22962269015900302</v>
      </c>
      <c r="AC1375" s="13"/>
      <c r="AD1375" s="13"/>
    </row>
    <row r="1376" spans="1:30" x14ac:dyDescent="0.2">
      <c r="A1376" s="30" t="s">
        <v>27</v>
      </c>
      <c r="B1376" s="30">
        <v>1983</v>
      </c>
      <c r="C1376" s="30"/>
      <c r="D1376" s="31">
        <v>41684</v>
      </c>
      <c r="E1376" s="31"/>
      <c r="F1376" s="31">
        <v>8955</v>
      </c>
      <c r="G1376" s="31"/>
      <c r="H1376" s="31">
        <v>0</v>
      </c>
      <c r="I1376" s="31"/>
      <c r="J1376" s="9">
        <f t="shared" si="362"/>
        <v>8955</v>
      </c>
      <c r="K1376" s="32"/>
      <c r="L1376" s="11">
        <f t="shared" si="363"/>
        <v>0.21483063045772957</v>
      </c>
      <c r="M1376" s="32"/>
      <c r="N1376" s="11">
        <f t="shared" si="364"/>
        <v>0.43723072160160986</v>
      </c>
      <c r="O1376" s="13"/>
      <c r="P1376" s="11">
        <f t="shared" si="365"/>
        <v>0.29186374138967558</v>
      </c>
      <c r="Q1376" s="11"/>
      <c r="R1376" s="11">
        <f t="shared" si="366"/>
        <v>0.35058991931985772</v>
      </c>
      <c r="S1376" s="11"/>
      <c r="T1376" s="11">
        <f t="shared" si="367"/>
        <v>0.233477481179833</v>
      </c>
      <c r="U1376" s="13"/>
      <c r="V1376" s="11">
        <f t="shared" si="368"/>
        <v>0.22688389190170408</v>
      </c>
      <c r="W1376" s="13"/>
      <c r="X1376" s="13">
        <f t="shared" si="369"/>
        <v>0.22688389190170408</v>
      </c>
      <c r="Y1376" s="13"/>
      <c r="Z1376" s="13">
        <f t="shared" si="370"/>
        <v>0.22381344626597069</v>
      </c>
      <c r="AA1376" s="13"/>
      <c r="AB1376" s="13">
        <f t="shared" si="371"/>
        <v>0.24779484139265837</v>
      </c>
      <c r="AC1376" s="13"/>
      <c r="AD1376" s="13">
        <f t="shared" ref="AD1376:AD1415" si="372">+IF(SUM(D1367:D1376)=0,"NA",+SUM(J1367:J1376)/SUM(D1367:D1376))</f>
        <v>0.22716726267750903</v>
      </c>
    </row>
    <row r="1377" spans="1:30" x14ac:dyDescent="0.2">
      <c r="A1377" s="30" t="s">
        <v>27</v>
      </c>
      <c r="B1377" s="30">
        <v>1984</v>
      </c>
      <c r="C1377" s="30"/>
      <c r="D1377" s="31">
        <v>79697</v>
      </c>
      <c r="E1377" s="31"/>
      <c r="F1377" s="31">
        <v>0</v>
      </c>
      <c r="G1377" s="31"/>
      <c r="H1377" s="31">
        <v>0</v>
      </c>
      <c r="I1377" s="31"/>
      <c r="J1377" s="9">
        <f t="shared" si="362"/>
        <v>0</v>
      </c>
      <c r="K1377" s="32"/>
      <c r="L1377" s="11">
        <f t="shared" si="363"/>
        <v>0</v>
      </c>
      <c r="M1377" s="32"/>
      <c r="N1377" s="11">
        <f t="shared" si="364"/>
        <v>7.3775961641443066E-2</v>
      </c>
      <c r="O1377" s="13"/>
      <c r="P1377" s="11">
        <f t="shared" si="365"/>
        <v>0.21559099091076778</v>
      </c>
      <c r="Q1377" s="11"/>
      <c r="R1377" s="11">
        <f t="shared" si="366"/>
        <v>0.18504486631949227</v>
      </c>
      <c r="S1377" s="11"/>
      <c r="T1377" s="11">
        <f t="shared" si="367"/>
        <v>0.22243270143701754</v>
      </c>
      <c r="U1377" s="13"/>
      <c r="V1377" s="11">
        <f t="shared" si="368"/>
        <v>0.17014998519547084</v>
      </c>
      <c r="W1377" s="13"/>
      <c r="X1377" s="13">
        <f t="shared" si="369"/>
        <v>0.16662111900603896</v>
      </c>
      <c r="Y1377" s="13"/>
      <c r="Z1377" s="13">
        <f t="shared" si="370"/>
        <v>0.16662111900603896</v>
      </c>
      <c r="AA1377" s="13"/>
      <c r="AB1377" s="13">
        <f t="shared" si="371"/>
        <v>0.16495916852264292</v>
      </c>
      <c r="AC1377" s="13"/>
      <c r="AD1377" s="13">
        <f t="shared" si="372"/>
        <v>0.183904496926561</v>
      </c>
    </row>
    <row r="1378" spans="1:30" x14ac:dyDescent="0.2">
      <c r="A1378" s="30" t="s">
        <v>27</v>
      </c>
      <c r="B1378" s="30">
        <v>1985</v>
      </c>
      <c r="C1378" s="30"/>
      <c r="D1378" s="31">
        <v>22301</v>
      </c>
      <c r="E1378" s="31"/>
      <c r="F1378" s="31">
        <v>3815</v>
      </c>
      <c r="G1378" s="31"/>
      <c r="H1378" s="31">
        <v>0</v>
      </c>
      <c r="I1378" s="31"/>
      <c r="J1378" s="9">
        <f t="shared" si="362"/>
        <v>3815</v>
      </c>
      <c r="K1378" s="32"/>
      <c r="L1378" s="11">
        <f t="shared" si="363"/>
        <v>0.17106856194789472</v>
      </c>
      <c r="M1378" s="32"/>
      <c r="N1378" s="11">
        <f t="shared" si="364"/>
        <v>3.7402694170473934E-2</v>
      </c>
      <c r="O1378" s="13"/>
      <c r="P1378" s="11">
        <f t="shared" si="365"/>
        <v>8.8876825211230359E-2</v>
      </c>
      <c r="Q1378" s="11"/>
      <c r="R1378" s="11">
        <f t="shared" si="366"/>
        <v>0.21006016042780748</v>
      </c>
      <c r="S1378" s="11"/>
      <c r="T1378" s="11">
        <f t="shared" si="367"/>
        <v>0.18374649565315193</v>
      </c>
      <c r="U1378" s="13"/>
      <c r="V1378" s="11">
        <f t="shared" si="368"/>
        <v>0.2176662977172294</v>
      </c>
      <c r="W1378" s="13"/>
      <c r="X1378" s="13">
        <f t="shared" si="369"/>
        <v>0.17021478505678045</v>
      </c>
      <c r="Y1378" s="13"/>
      <c r="Z1378" s="13">
        <f t="shared" si="370"/>
        <v>0.16692880165532817</v>
      </c>
      <c r="AA1378" s="13"/>
      <c r="AB1378" s="13">
        <f t="shared" si="371"/>
        <v>0.16692880165532817</v>
      </c>
      <c r="AC1378" s="13"/>
      <c r="AD1378" s="13">
        <f t="shared" si="372"/>
        <v>0.1653779012588513</v>
      </c>
    </row>
    <row r="1379" spans="1:30" x14ac:dyDescent="0.2">
      <c r="A1379" s="30" t="s">
        <v>27</v>
      </c>
      <c r="B1379" s="30">
        <v>1986</v>
      </c>
      <c r="C1379" s="30"/>
      <c r="D1379" s="31">
        <v>0</v>
      </c>
      <c r="E1379" s="31"/>
      <c r="F1379" s="31">
        <v>0</v>
      </c>
      <c r="G1379" s="31"/>
      <c r="H1379" s="31">
        <v>0</v>
      </c>
      <c r="I1379" s="31"/>
      <c r="J1379" s="9">
        <f t="shared" si="362"/>
        <v>0</v>
      </c>
      <c r="K1379" s="32"/>
      <c r="L1379" s="11" t="str">
        <f t="shared" si="363"/>
        <v>NA</v>
      </c>
      <c r="M1379" s="32"/>
      <c r="N1379" s="11">
        <f t="shared" si="364"/>
        <v>0.17106856194789472</v>
      </c>
      <c r="O1379" s="13"/>
      <c r="P1379" s="11">
        <f t="shared" si="365"/>
        <v>3.7402694170473934E-2</v>
      </c>
      <c r="Q1379" s="11"/>
      <c r="R1379" s="11">
        <f t="shared" si="366"/>
        <v>8.8876825211230359E-2</v>
      </c>
      <c r="S1379" s="11"/>
      <c r="T1379" s="11">
        <f t="shared" si="367"/>
        <v>0.21006016042780748</v>
      </c>
      <c r="U1379" s="13"/>
      <c r="V1379" s="11">
        <f t="shared" si="368"/>
        <v>0.18374649565315193</v>
      </c>
      <c r="W1379" s="13"/>
      <c r="X1379" s="13">
        <f t="shared" si="369"/>
        <v>0.2176662977172294</v>
      </c>
      <c r="Y1379" s="13"/>
      <c r="Z1379" s="13">
        <f t="shared" si="370"/>
        <v>0.17021478505678045</v>
      </c>
      <c r="AA1379" s="13"/>
      <c r="AB1379" s="13">
        <f t="shared" si="371"/>
        <v>0.16692880165532817</v>
      </c>
      <c r="AC1379" s="13"/>
      <c r="AD1379" s="13">
        <f t="shared" si="372"/>
        <v>0.16692880165532817</v>
      </c>
    </row>
    <row r="1380" spans="1:30" x14ac:dyDescent="0.2">
      <c r="A1380" s="30" t="s">
        <v>27</v>
      </c>
      <c r="B1380" s="30">
        <v>1987</v>
      </c>
      <c r="C1380" s="30"/>
      <c r="D1380" s="31">
        <v>262077</v>
      </c>
      <c r="E1380" s="31"/>
      <c r="F1380" s="31">
        <v>11260</v>
      </c>
      <c r="G1380" s="31"/>
      <c r="H1380" s="31">
        <v>0</v>
      </c>
      <c r="I1380" s="31"/>
      <c r="J1380" s="9">
        <f t="shared" si="362"/>
        <v>11260</v>
      </c>
      <c r="K1380" s="32"/>
      <c r="L1380" s="11">
        <f t="shared" si="363"/>
        <v>4.2964472273415828E-2</v>
      </c>
      <c r="M1380" s="32"/>
      <c r="N1380" s="11">
        <f t="shared" si="364"/>
        <v>4.2964472273415828E-2</v>
      </c>
      <c r="O1380" s="13"/>
      <c r="P1380" s="11">
        <f t="shared" si="365"/>
        <v>5.3010429780081442E-2</v>
      </c>
      <c r="Q1380" s="11"/>
      <c r="R1380" s="11">
        <f t="shared" si="366"/>
        <v>4.1406303646226737E-2</v>
      </c>
      <c r="S1380" s="11"/>
      <c r="T1380" s="11">
        <f t="shared" si="367"/>
        <v>5.922234626958367E-2</v>
      </c>
      <c r="U1380" s="13"/>
      <c r="V1380" s="11">
        <f t="shared" si="368"/>
        <v>0.11089296349386432</v>
      </c>
      <c r="W1380" s="13"/>
      <c r="X1380" s="13">
        <f t="shared" si="369"/>
        <v>0.11026893112622875</v>
      </c>
      <c r="Y1380" s="13"/>
      <c r="Z1380" s="13">
        <f t="shared" si="370"/>
        <v>0.12653289516897923</v>
      </c>
      <c r="AA1380" s="13"/>
      <c r="AB1380" s="13">
        <f t="shared" si="371"/>
        <v>0.11253755143054305</v>
      </c>
      <c r="AC1380" s="13"/>
      <c r="AD1380" s="13">
        <f t="shared" si="372"/>
        <v>0.11133925363174375</v>
      </c>
    </row>
    <row r="1381" spans="1:30" x14ac:dyDescent="0.2">
      <c r="A1381" s="30" t="s">
        <v>27</v>
      </c>
      <c r="B1381" s="30">
        <v>1988</v>
      </c>
      <c r="C1381" s="30"/>
      <c r="D1381" s="31">
        <v>189525</v>
      </c>
      <c r="E1381" s="31"/>
      <c r="F1381" s="31">
        <v>9416</v>
      </c>
      <c r="G1381" s="31"/>
      <c r="H1381" s="31">
        <v>0</v>
      </c>
      <c r="I1381" s="31"/>
      <c r="J1381" s="9">
        <f t="shared" si="362"/>
        <v>9416</v>
      </c>
      <c r="K1381" s="32"/>
      <c r="L1381" s="11">
        <f t="shared" si="363"/>
        <v>4.9682099986809128E-2</v>
      </c>
      <c r="M1381" s="32"/>
      <c r="N1381" s="11">
        <f t="shared" si="364"/>
        <v>4.5783676777339341E-2</v>
      </c>
      <c r="O1381" s="13"/>
      <c r="P1381" s="11">
        <f t="shared" si="365"/>
        <v>4.5783676777339341E-2</v>
      </c>
      <c r="Q1381" s="11"/>
      <c r="R1381" s="11">
        <f t="shared" si="366"/>
        <v>5.1679352103700546E-2</v>
      </c>
      <c r="S1381" s="11"/>
      <c r="T1381" s="11">
        <f t="shared" si="367"/>
        <v>4.4239523121387285E-2</v>
      </c>
      <c r="U1381" s="13"/>
      <c r="V1381" s="11">
        <f t="shared" si="368"/>
        <v>5.6184947016886061E-2</v>
      </c>
      <c r="W1381" s="13"/>
      <c r="X1381" s="13">
        <f t="shared" si="369"/>
        <v>9.2511432021067236E-2</v>
      </c>
      <c r="Y1381" s="13"/>
      <c r="Z1381" s="13">
        <f t="shared" si="370"/>
        <v>9.3667273418625602E-2</v>
      </c>
      <c r="AA1381" s="13"/>
      <c r="AB1381" s="13">
        <f t="shared" si="371"/>
        <v>0.10548268306923882</v>
      </c>
      <c r="AC1381" s="13"/>
      <c r="AD1381" s="13">
        <f t="shared" si="372"/>
        <v>9.7020835395684957E-2</v>
      </c>
    </row>
    <row r="1382" spans="1:30" x14ac:dyDescent="0.2">
      <c r="A1382" s="30" t="s">
        <v>27</v>
      </c>
      <c r="B1382" s="30">
        <v>1989</v>
      </c>
      <c r="C1382" s="30"/>
      <c r="D1382" s="31">
        <v>196989.86</v>
      </c>
      <c r="E1382" s="31"/>
      <c r="F1382" s="31">
        <v>0</v>
      </c>
      <c r="G1382" s="31"/>
      <c r="H1382" s="31">
        <v>0</v>
      </c>
      <c r="I1382" s="31"/>
      <c r="J1382" s="9">
        <f t="shared" si="362"/>
        <v>0</v>
      </c>
      <c r="K1382" s="32"/>
      <c r="L1382" s="11">
        <f t="shared" si="363"/>
        <v>0</v>
      </c>
      <c r="M1382" s="32"/>
      <c r="N1382" s="11">
        <f t="shared" si="364"/>
        <v>2.4361288463786362E-2</v>
      </c>
      <c r="O1382" s="13"/>
      <c r="P1382" s="11">
        <f t="shared" si="365"/>
        <v>3.1878290917804614E-2</v>
      </c>
      <c r="Q1382" s="11"/>
      <c r="R1382" s="11">
        <f t="shared" si="366"/>
        <v>3.1878290917804614E-2</v>
      </c>
      <c r="S1382" s="11"/>
      <c r="T1382" s="11">
        <f t="shared" si="367"/>
        <v>3.6505083688027323E-2</v>
      </c>
      <c r="U1382" s="13"/>
      <c r="V1382" s="11">
        <f t="shared" si="368"/>
        <v>3.2629004607123258E-2</v>
      </c>
      <c r="W1382" s="13"/>
      <c r="X1382" s="13">
        <f t="shared" si="369"/>
        <v>4.2215200688307447E-2</v>
      </c>
      <c r="Y1382" s="13"/>
      <c r="Z1382" s="13">
        <f t="shared" si="370"/>
        <v>7.0504967770899943E-2</v>
      </c>
      <c r="AA1382" s="13"/>
      <c r="AB1382" s="13">
        <f t="shared" si="371"/>
        <v>7.2903772354420499E-2</v>
      </c>
      <c r="AC1382" s="13"/>
      <c r="AD1382" s="13">
        <f t="shared" si="372"/>
        <v>8.2106943410692232E-2</v>
      </c>
    </row>
    <row r="1383" spans="1:30" x14ac:dyDescent="0.2">
      <c r="A1383" s="30" t="s">
        <v>27</v>
      </c>
      <c r="B1383" s="30">
        <v>1990</v>
      </c>
      <c r="C1383" s="30"/>
      <c r="D1383" s="31">
        <v>241882.2</v>
      </c>
      <c r="E1383" s="31"/>
      <c r="F1383" s="31">
        <v>56386</v>
      </c>
      <c r="G1383" s="31"/>
      <c r="H1383" s="31">
        <v>0</v>
      </c>
      <c r="I1383" s="31"/>
      <c r="J1383" s="9">
        <f t="shared" si="362"/>
        <v>56386</v>
      </c>
      <c r="K1383" s="32"/>
      <c r="L1383" s="11">
        <f t="shared" si="363"/>
        <v>0.23311347424490103</v>
      </c>
      <c r="M1383" s="32"/>
      <c r="N1383" s="11">
        <f t="shared" si="364"/>
        <v>0.12847935683123687</v>
      </c>
      <c r="O1383" s="13"/>
      <c r="P1383" s="11">
        <f t="shared" si="365"/>
        <v>0.10471404815293056</v>
      </c>
      <c r="Q1383" s="11"/>
      <c r="R1383" s="11">
        <f t="shared" si="366"/>
        <v>8.6540420952857397E-2</v>
      </c>
      <c r="S1383" s="11"/>
      <c r="T1383" s="11">
        <f t="shared" si="367"/>
        <v>8.6540420952857397E-2</v>
      </c>
      <c r="U1383" s="13"/>
      <c r="V1383" s="11">
        <f t="shared" si="368"/>
        <v>8.8605619877475617E-2</v>
      </c>
      <c r="W1383" s="13"/>
      <c r="X1383" s="13">
        <f t="shared" si="369"/>
        <v>8.1490455257753044E-2</v>
      </c>
      <c r="Y1383" s="13"/>
      <c r="Z1383" s="13">
        <f t="shared" si="370"/>
        <v>8.6865032730166464E-2</v>
      </c>
      <c r="AA1383" s="13"/>
      <c r="AB1383" s="13">
        <f t="shared" si="371"/>
        <v>0.10726414686825457</v>
      </c>
      <c r="AC1383" s="13"/>
      <c r="AD1383" s="13">
        <f t="shared" si="372"/>
        <v>0.10718129728997045</v>
      </c>
    </row>
    <row r="1384" spans="1:30" x14ac:dyDescent="0.2">
      <c r="A1384" s="30" t="s">
        <v>27</v>
      </c>
      <c r="B1384" s="30">
        <v>1991</v>
      </c>
      <c r="C1384" s="30"/>
      <c r="D1384" s="31">
        <v>373572.62</v>
      </c>
      <c r="E1384" s="31"/>
      <c r="F1384" s="31">
        <v>9975</v>
      </c>
      <c r="G1384" s="31"/>
      <c r="H1384" s="31">
        <v>0</v>
      </c>
      <c r="I1384" s="31"/>
      <c r="J1384" s="9">
        <f t="shared" si="362"/>
        <v>9975</v>
      </c>
      <c r="K1384" s="32"/>
      <c r="L1384" s="11">
        <f t="shared" si="363"/>
        <v>2.6701635681972626E-2</v>
      </c>
      <c r="M1384" s="32"/>
      <c r="N1384" s="11">
        <f t="shared" si="364"/>
        <v>0.10782432413154225</v>
      </c>
      <c r="O1384" s="13"/>
      <c r="P1384" s="11">
        <f t="shared" si="365"/>
        <v>8.1680638243578629E-2</v>
      </c>
      <c r="Q1384" s="11"/>
      <c r="R1384" s="11">
        <f t="shared" si="366"/>
        <v>7.5628036968144588E-2</v>
      </c>
      <c r="S1384" s="11"/>
      <c r="T1384" s="11">
        <f t="shared" si="367"/>
        <v>6.8855843203512068E-2</v>
      </c>
      <c r="U1384" s="13"/>
      <c r="V1384" s="11">
        <f t="shared" si="368"/>
        <v>6.8855843203512068E-2</v>
      </c>
      <c r="W1384" s="13"/>
      <c r="X1384" s="13">
        <f t="shared" si="369"/>
        <v>7.0627872551532869E-2</v>
      </c>
      <c r="Y1384" s="13"/>
      <c r="Z1384" s="13">
        <f t="shared" si="370"/>
        <v>6.650734147290116E-2</v>
      </c>
      <c r="AA1384" s="13"/>
      <c r="AB1384" s="13">
        <f t="shared" si="371"/>
        <v>7.0899315626644754E-2</v>
      </c>
      <c r="AC1384" s="13"/>
      <c r="AD1384" s="13">
        <f t="shared" si="372"/>
        <v>8.6415821124383382E-2</v>
      </c>
    </row>
    <row r="1385" spans="1:30" x14ac:dyDescent="0.2">
      <c r="A1385" s="30" t="s">
        <v>27</v>
      </c>
      <c r="B1385" s="30">
        <v>1992</v>
      </c>
      <c r="C1385" s="30"/>
      <c r="D1385" s="31">
        <v>223264.31</v>
      </c>
      <c r="E1385" s="31"/>
      <c r="F1385" s="31">
        <v>23465</v>
      </c>
      <c r="G1385" s="31"/>
      <c r="H1385" s="31">
        <v>0</v>
      </c>
      <c r="I1385" s="31"/>
      <c r="J1385" s="9">
        <f t="shared" si="362"/>
        <v>23465</v>
      </c>
      <c r="K1385" s="32"/>
      <c r="L1385" s="11">
        <f t="shared" si="363"/>
        <v>0.10509964624439974</v>
      </c>
      <c r="M1385" s="32"/>
      <c r="N1385" s="11">
        <f t="shared" si="364"/>
        <v>5.6028704524031386E-2</v>
      </c>
      <c r="O1385" s="13"/>
      <c r="P1385" s="11">
        <f t="shared" si="365"/>
        <v>0.10709902372204147</v>
      </c>
      <c r="Q1385" s="11"/>
      <c r="R1385" s="11">
        <f t="shared" si="366"/>
        <v>8.6728995178462248E-2</v>
      </c>
      <c r="S1385" s="11"/>
      <c r="T1385" s="11">
        <f t="shared" si="367"/>
        <v>8.0998405863683232E-2</v>
      </c>
      <c r="U1385" s="13"/>
      <c r="V1385" s="11">
        <f t="shared" si="368"/>
        <v>7.4296499348801281E-2</v>
      </c>
      <c r="W1385" s="13"/>
      <c r="X1385" s="13">
        <f t="shared" si="369"/>
        <v>7.4296499348801281E-2</v>
      </c>
      <c r="Y1385" s="13"/>
      <c r="Z1385" s="13">
        <f t="shared" si="370"/>
        <v>7.57260811104183E-2</v>
      </c>
      <c r="AA1385" s="13"/>
      <c r="AB1385" s="13">
        <f t="shared" si="371"/>
        <v>7.1928744328061706E-2</v>
      </c>
      <c r="AC1385" s="13"/>
      <c r="AD1385" s="13">
        <f t="shared" si="372"/>
        <v>7.5580950228363628E-2</v>
      </c>
    </row>
    <row r="1386" spans="1:30" x14ac:dyDescent="0.2">
      <c r="A1386" s="30" t="s">
        <v>27</v>
      </c>
      <c r="B1386" s="30">
        <v>1993</v>
      </c>
      <c r="C1386" s="30"/>
      <c r="D1386" s="31">
        <v>94778.57</v>
      </c>
      <c r="E1386" s="31"/>
      <c r="F1386" s="31">
        <v>1283</v>
      </c>
      <c r="G1386" s="31"/>
      <c r="H1386" s="31">
        <v>0</v>
      </c>
      <c r="I1386" s="31"/>
      <c r="J1386" s="9">
        <f t="shared" si="362"/>
        <v>1283</v>
      </c>
      <c r="K1386" s="32"/>
      <c r="L1386" s="11">
        <f t="shared" si="363"/>
        <v>1.3536815337053512E-2</v>
      </c>
      <c r="M1386" s="32"/>
      <c r="N1386" s="11">
        <f t="shared" si="364"/>
        <v>7.7813406795964116E-2</v>
      </c>
      <c r="O1386" s="13"/>
      <c r="P1386" s="11">
        <f t="shared" si="365"/>
        <v>5.020564171855605E-2</v>
      </c>
      <c r="Q1386" s="11"/>
      <c r="R1386" s="11">
        <f t="shared" si="366"/>
        <v>9.7599597727985807E-2</v>
      </c>
      <c r="S1386" s="11"/>
      <c r="T1386" s="11">
        <f t="shared" si="367"/>
        <v>8.0592660391592449E-2</v>
      </c>
      <c r="U1386" s="13"/>
      <c r="V1386" s="11">
        <f t="shared" si="368"/>
        <v>7.615457840795091E-2</v>
      </c>
      <c r="W1386" s="13"/>
      <c r="X1386" s="13">
        <f t="shared" si="369"/>
        <v>7.06565562571565E-2</v>
      </c>
      <c r="Y1386" s="13"/>
      <c r="Z1386" s="13">
        <f t="shared" si="370"/>
        <v>7.06565562571565E-2</v>
      </c>
      <c r="AA1386" s="13"/>
      <c r="AB1386" s="13">
        <f t="shared" si="371"/>
        <v>7.2052281334789192E-2</v>
      </c>
      <c r="AC1386" s="13"/>
      <c r="AD1386" s="13">
        <f t="shared" si="372"/>
        <v>6.8642511675580567E-2</v>
      </c>
    </row>
    <row r="1387" spans="1:30" x14ac:dyDescent="0.2">
      <c r="A1387" s="30" t="s">
        <v>27</v>
      </c>
      <c r="B1387" s="30">
        <v>1994</v>
      </c>
      <c r="C1387" s="30"/>
      <c r="D1387" s="31">
        <v>460979.6</v>
      </c>
      <c r="E1387" s="31"/>
      <c r="F1387" s="31">
        <v>43528</v>
      </c>
      <c r="G1387" s="31"/>
      <c r="H1387" s="31">
        <v>0</v>
      </c>
      <c r="I1387" s="31"/>
      <c r="J1387" s="9">
        <f t="shared" si="362"/>
        <v>43528</v>
      </c>
      <c r="K1387" s="32"/>
      <c r="L1387" s="11">
        <f t="shared" si="363"/>
        <v>9.442500275500261E-2</v>
      </c>
      <c r="M1387" s="32"/>
      <c r="N1387" s="11">
        <f t="shared" si="364"/>
        <v>8.0630393611667475E-2</v>
      </c>
      <c r="O1387" s="13"/>
      <c r="P1387" s="11">
        <f t="shared" si="365"/>
        <v>8.7643170451255789E-2</v>
      </c>
      <c r="Q1387" s="11"/>
      <c r="R1387" s="11">
        <f t="shared" si="366"/>
        <v>6.7891144079998259E-2</v>
      </c>
      <c r="S1387" s="11"/>
      <c r="T1387" s="11">
        <f t="shared" si="367"/>
        <v>9.6550155387972236E-2</v>
      </c>
      <c r="U1387" s="13"/>
      <c r="V1387" s="11">
        <f t="shared" si="368"/>
        <v>8.4599295156049581E-2</v>
      </c>
      <c r="W1387" s="13"/>
      <c r="X1387" s="13">
        <f t="shared" si="369"/>
        <v>8.0883567730023018E-2</v>
      </c>
      <c r="Y1387" s="13"/>
      <c r="Z1387" s="13">
        <f t="shared" si="370"/>
        <v>7.6019453007650506E-2</v>
      </c>
      <c r="AA1387" s="13"/>
      <c r="AB1387" s="13">
        <f t="shared" si="371"/>
        <v>7.6019453007650506E-2</v>
      </c>
      <c r="AC1387" s="13"/>
      <c r="AD1387" s="13">
        <f t="shared" si="372"/>
        <v>7.7045753386889251E-2</v>
      </c>
    </row>
    <row r="1388" spans="1:30" x14ac:dyDescent="0.2">
      <c r="A1388" s="30" t="s">
        <v>27</v>
      </c>
      <c r="B1388" s="30">
        <v>1995</v>
      </c>
      <c r="C1388" s="30"/>
      <c r="D1388" s="31">
        <v>242341.16</v>
      </c>
      <c r="E1388" s="31"/>
      <c r="F1388" s="31">
        <v>3900</v>
      </c>
      <c r="G1388" s="31"/>
      <c r="H1388" s="31">
        <v>0</v>
      </c>
      <c r="I1388" s="31"/>
      <c r="J1388" s="9">
        <f t="shared" si="362"/>
        <v>3900</v>
      </c>
      <c r="K1388" s="32"/>
      <c r="L1388" s="11">
        <f t="shared" si="363"/>
        <v>1.6093015317744621E-2</v>
      </c>
      <c r="M1388" s="32"/>
      <c r="N1388" s="11">
        <f t="shared" si="364"/>
        <v>6.7434380864856022E-2</v>
      </c>
      <c r="O1388" s="13"/>
      <c r="P1388" s="11">
        <f t="shared" si="365"/>
        <v>6.1033756286952408E-2</v>
      </c>
      <c r="Q1388" s="11"/>
      <c r="R1388" s="11">
        <f t="shared" si="366"/>
        <v>7.0666310384810638E-2</v>
      </c>
      <c r="S1388" s="11"/>
      <c r="T1388" s="11">
        <f t="shared" si="367"/>
        <v>5.889229662723084E-2</v>
      </c>
      <c r="U1388" s="13"/>
      <c r="V1388" s="11">
        <f t="shared" si="368"/>
        <v>8.4637975062915635E-2</v>
      </c>
      <c r="W1388" s="13"/>
      <c r="X1388" s="13">
        <f t="shared" si="369"/>
        <v>7.5546063614762085E-2</v>
      </c>
      <c r="Y1388" s="13"/>
      <c r="Z1388" s="13">
        <f t="shared" si="370"/>
        <v>7.3123394221570964E-2</v>
      </c>
      <c r="AA1388" s="13"/>
      <c r="AB1388" s="13">
        <f t="shared" si="371"/>
        <v>6.9664951893627564E-2</v>
      </c>
      <c r="AC1388" s="13"/>
      <c r="AD1388" s="13">
        <f t="shared" si="372"/>
        <v>6.9664951893627564E-2</v>
      </c>
    </row>
    <row r="1389" spans="1:30" x14ac:dyDescent="0.2">
      <c r="A1389" s="30" t="s">
        <v>27</v>
      </c>
      <c r="B1389" s="30">
        <v>1996</v>
      </c>
      <c r="C1389" s="30"/>
      <c r="D1389" s="31">
        <v>0</v>
      </c>
      <c r="E1389" s="31"/>
      <c r="F1389" s="31">
        <v>0</v>
      </c>
      <c r="G1389" s="31"/>
      <c r="H1389" s="31">
        <v>0</v>
      </c>
      <c r="I1389" s="31"/>
      <c r="J1389" s="9">
        <f t="shared" si="362"/>
        <v>0</v>
      </c>
      <c r="K1389" s="32"/>
      <c r="L1389" s="11" t="str">
        <f t="shared" si="363"/>
        <v>NA</v>
      </c>
      <c r="M1389" s="32"/>
      <c r="N1389" s="11">
        <f t="shared" si="364"/>
        <v>1.6093015317744621E-2</v>
      </c>
      <c r="O1389" s="13"/>
      <c r="P1389" s="11">
        <f t="shared" si="365"/>
        <v>6.7434380864856022E-2</v>
      </c>
      <c r="Q1389" s="11"/>
      <c r="R1389" s="11">
        <f t="shared" si="366"/>
        <v>6.1033756286952408E-2</v>
      </c>
      <c r="S1389" s="11"/>
      <c r="T1389" s="11">
        <f t="shared" si="367"/>
        <v>7.0666310384810638E-2</v>
      </c>
      <c r="U1389" s="13"/>
      <c r="V1389" s="11">
        <f t="shared" si="368"/>
        <v>5.889229662723084E-2</v>
      </c>
      <c r="W1389" s="13"/>
      <c r="X1389" s="13">
        <f t="shared" si="369"/>
        <v>8.4637975062915635E-2</v>
      </c>
      <c r="Y1389" s="13"/>
      <c r="Z1389" s="13">
        <f t="shared" si="370"/>
        <v>7.5546063614762085E-2</v>
      </c>
      <c r="AA1389" s="13"/>
      <c r="AB1389" s="13">
        <f t="shared" si="371"/>
        <v>7.3123394221570964E-2</v>
      </c>
      <c r="AC1389" s="13"/>
      <c r="AD1389" s="13">
        <f t="shared" si="372"/>
        <v>6.9664951893627564E-2</v>
      </c>
    </row>
    <row r="1390" spans="1:30" x14ac:dyDescent="0.2">
      <c r="A1390" s="30" t="s">
        <v>27</v>
      </c>
      <c r="B1390" s="30">
        <v>1997</v>
      </c>
      <c r="C1390" s="30"/>
      <c r="D1390" s="31">
        <v>1832.91</v>
      </c>
      <c r="E1390" s="31"/>
      <c r="F1390" s="31">
        <v>0</v>
      </c>
      <c r="G1390" s="31"/>
      <c r="H1390" s="31">
        <v>0</v>
      </c>
      <c r="I1390" s="31"/>
      <c r="J1390" s="9">
        <f t="shared" si="362"/>
        <v>0</v>
      </c>
      <c r="K1390" s="32"/>
      <c r="L1390" s="11">
        <f t="shared" si="363"/>
        <v>0</v>
      </c>
      <c r="M1390" s="32"/>
      <c r="N1390" s="11">
        <f t="shared" si="364"/>
        <v>0</v>
      </c>
      <c r="O1390" s="13"/>
      <c r="P1390" s="11">
        <f t="shared" si="365"/>
        <v>1.5972211955184265E-2</v>
      </c>
      <c r="Q1390" s="11"/>
      <c r="R1390" s="11">
        <f t="shared" si="366"/>
        <v>6.7259098289880553E-2</v>
      </c>
      <c r="S1390" s="11"/>
      <c r="T1390" s="11">
        <f t="shared" si="367"/>
        <v>6.0893907713983376E-2</v>
      </c>
      <c r="U1390" s="13"/>
      <c r="V1390" s="11">
        <f t="shared" si="368"/>
        <v>7.053972181591113E-2</v>
      </c>
      <c r="W1390" s="13"/>
      <c r="X1390" s="13">
        <f t="shared" si="369"/>
        <v>5.8815015225457762E-2</v>
      </c>
      <c r="Y1390" s="13"/>
      <c r="Z1390" s="13">
        <f t="shared" si="370"/>
        <v>8.4543303436166534E-2</v>
      </c>
      <c r="AA1390" s="13"/>
      <c r="AB1390" s="13">
        <f t="shared" si="371"/>
        <v>7.5470629955288165E-2</v>
      </c>
      <c r="AC1390" s="13"/>
      <c r="AD1390" s="13">
        <f t="shared" si="372"/>
        <v>7.3057212691128082E-2</v>
      </c>
    </row>
    <row r="1391" spans="1:30" x14ac:dyDescent="0.2">
      <c r="A1391" s="30" t="s">
        <v>27</v>
      </c>
      <c r="B1391" s="30">
        <v>1998</v>
      </c>
      <c r="C1391" s="30"/>
      <c r="D1391" s="31">
        <v>0</v>
      </c>
      <c r="E1391" s="31"/>
      <c r="F1391" s="31">
        <v>18650</v>
      </c>
      <c r="G1391" s="31"/>
      <c r="H1391" s="31">
        <v>0</v>
      </c>
      <c r="I1391" s="31"/>
      <c r="J1391" s="9">
        <f t="shared" si="362"/>
        <v>18650</v>
      </c>
      <c r="K1391" s="32"/>
      <c r="L1391" s="11" t="str">
        <f t="shared" si="363"/>
        <v>NA</v>
      </c>
      <c r="M1391" s="32"/>
      <c r="N1391" s="11">
        <f t="shared" si="364"/>
        <v>10.175076790458887</v>
      </c>
      <c r="O1391" s="13"/>
      <c r="P1391" s="11">
        <f t="shared" si="365"/>
        <v>10.175076790458887</v>
      </c>
      <c r="Q1391" s="11"/>
      <c r="R1391" s="11">
        <f t="shared" si="366"/>
        <v>9.2352148612667995E-2</v>
      </c>
      <c r="S1391" s="11"/>
      <c r="T1391" s="11">
        <f t="shared" si="367"/>
        <v>9.3707234055805166E-2</v>
      </c>
      <c r="U1391" s="13"/>
      <c r="V1391" s="11">
        <f t="shared" si="368"/>
        <v>8.4208382449993513E-2</v>
      </c>
      <c r="W1391" s="13"/>
      <c r="X1391" s="13">
        <f t="shared" si="369"/>
        <v>8.8766913844656722E-2</v>
      </c>
      <c r="Y1391" s="13"/>
      <c r="Z1391" s="13">
        <f t="shared" si="370"/>
        <v>7.2167257242655214E-2</v>
      </c>
      <c r="AA1391" s="13"/>
      <c r="AB1391" s="13">
        <f t="shared" si="371"/>
        <v>9.5924613909790943E-2</v>
      </c>
      <c r="AC1391" s="13"/>
      <c r="AD1391" s="13">
        <f t="shared" si="372"/>
        <v>8.5630567363100693E-2</v>
      </c>
    </row>
    <row r="1392" spans="1:30" x14ac:dyDescent="0.2">
      <c r="A1392" s="30" t="s">
        <v>27</v>
      </c>
      <c r="B1392" s="30">
        <v>1999</v>
      </c>
      <c r="C1392" s="30"/>
      <c r="D1392" s="31">
        <v>36734.129999999997</v>
      </c>
      <c r="E1392" s="31"/>
      <c r="F1392" s="31">
        <v>0</v>
      </c>
      <c r="G1392" s="31"/>
      <c r="H1392" s="31">
        <v>0</v>
      </c>
      <c r="I1392" s="31"/>
      <c r="J1392" s="9">
        <f t="shared" si="362"/>
        <v>0</v>
      </c>
      <c r="K1392" s="32"/>
      <c r="L1392" s="11">
        <f t="shared" si="363"/>
        <v>0</v>
      </c>
      <c r="M1392" s="32"/>
      <c r="N1392" s="11">
        <f t="shared" si="364"/>
        <v>0.50770223767379274</v>
      </c>
      <c r="O1392" s="13"/>
      <c r="P1392" s="11">
        <f t="shared" si="365"/>
        <v>0.48357353844111445</v>
      </c>
      <c r="Q1392" s="11"/>
      <c r="R1392" s="11">
        <f t="shared" si="366"/>
        <v>0.48357353844111445</v>
      </c>
      <c r="S1392" s="11"/>
      <c r="T1392" s="11">
        <f t="shared" si="367"/>
        <v>8.0275335501064041E-2</v>
      </c>
      <c r="U1392" s="13"/>
      <c r="V1392" s="11">
        <f t="shared" si="368"/>
        <v>8.9067376495475456E-2</v>
      </c>
      <c r="W1392" s="13"/>
      <c r="X1392" s="13">
        <f t="shared" si="369"/>
        <v>8.0511183926276375E-2</v>
      </c>
      <c r="Y1392" s="13"/>
      <c r="Z1392" s="13">
        <f t="shared" si="370"/>
        <v>8.569050949633801E-2</v>
      </c>
      <c r="AA1392" s="13"/>
      <c r="AB1392" s="13">
        <f t="shared" si="371"/>
        <v>7.0317940670244716E-2</v>
      </c>
      <c r="AC1392" s="13"/>
      <c r="AD1392" s="13">
        <f t="shared" si="372"/>
        <v>9.3821392151239219E-2</v>
      </c>
    </row>
    <row r="1393" spans="1:30" x14ac:dyDescent="0.2">
      <c r="A1393" s="30" t="s">
        <v>27</v>
      </c>
      <c r="B1393" s="30">
        <v>2000</v>
      </c>
      <c r="C1393" s="30"/>
      <c r="D1393" s="31">
        <v>18877.14</v>
      </c>
      <c r="E1393" s="31"/>
      <c r="F1393" s="31">
        <v>0</v>
      </c>
      <c r="G1393" s="31"/>
      <c r="H1393" s="31">
        <v>0</v>
      </c>
      <c r="I1393" s="31"/>
      <c r="J1393" s="9">
        <f t="shared" si="362"/>
        <v>0</v>
      </c>
      <c r="K1393" s="32"/>
      <c r="L1393" s="11">
        <f t="shared" si="363"/>
        <v>0</v>
      </c>
      <c r="M1393" s="32"/>
      <c r="N1393" s="11">
        <f t="shared" si="364"/>
        <v>0</v>
      </c>
      <c r="O1393" s="13"/>
      <c r="P1393" s="11">
        <f t="shared" si="365"/>
        <v>0.3353636771827006</v>
      </c>
      <c r="Q1393" s="11"/>
      <c r="R1393" s="11">
        <f t="shared" si="366"/>
        <v>0.32466300328423175</v>
      </c>
      <c r="S1393" s="11"/>
      <c r="T1393" s="11">
        <f t="shared" si="367"/>
        <v>0.32466300328423175</v>
      </c>
      <c r="U1393" s="13"/>
      <c r="V1393" s="11">
        <f t="shared" si="368"/>
        <v>7.5220489434206478E-2</v>
      </c>
      <c r="W1393" s="13"/>
      <c r="X1393" s="13">
        <f t="shared" si="369"/>
        <v>8.6857314954603443E-2</v>
      </c>
      <c r="Y1393" s="13"/>
      <c r="Z1393" s="13">
        <f t="shared" si="370"/>
        <v>7.873474488749263E-2</v>
      </c>
      <c r="AA1393" s="13"/>
      <c r="AB1393" s="13">
        <f t="shared" si="371"/>
        <v>8.4191084191436449E-2</v>
      </c>
      <c r="AC1393" s="13"/>
      <c r="AD1393" s="13">
        <f t="shared" si="372"/>
        <v>6.9403991697932821E-2</v>
      </c>
    </row>
    <row r="1394" spans="1:30" x14ac:dyDescent="0.2">
      <c r="A1394" s="30" t="s">
        <v>27</v>
      </c>
      <c r="B1394" s="30">
        <v>2001</v>
      </c>
      <c r="C1394" s="30"/>
      <c r="D1394" s="31">
        <v>4425.26</v>
      </c>
      <c r="E1394" s="31"/>
      <c r="F1394" s="31">
        <v>0</v>
      </c>
      <c r="G1394" s="31"/>
      <c r="H1394" s="31">
        <v>0</v>
      </c>
      <c r="I1394" s="31"/>
      <c r="J1394" s="9">
        <f t="shared" si="362"/>
        <v>0</v>
      </c>
      <c r="K1394" s="32"/>
      <c r="L1394" s="11">
        <f t="shared" si="363"/>
        <v>0</v>
      </c>
      <c r="M1394" s="32"/>
      <c r="N1394" s="11">
        <f t="shared" si="364"/>
        <v>0</v>
      </c>
      <c r="O1394" s="13"/>
      <c r="P1394" s="11">
        <f t="shared" si="365"/>
        <v>0</v>
      </c>
      <c r="Q1394" s="11"/>
      <c r="R1394" s="11">
        <f t="shared" si="366"/>
        <v>0.31064420278786931</v>
      </c>
      <c r="S1394" s="11"/>
      <c r="T1394" s="11">
        <f t="shared" si="367"/>
        <v>0.30144122849665361</v>
      </c>
      <c r="U1394" s="13"/>
      <c r="V1394" s="11">
        <f t="shared" si="368"/>
        <v>0.30144122849665361</v>
      </c>
      <c r="W1394" s="13"/>
      <c r="X1394" s="13">
        <f t="shared" si="369"/>
        <v>7.4126279623392466E-2</v>
      </c>
      <c r="Y1394" s="13"/>
      <c r="Z1394" s="13">
        <f t="shared" si="370"/>
        <v>8.6355000364615214E-2</v>
      </c>
      <c r="AA1394" s="13"/>
      <c r="AB1394" s="13">
        <f t="shared" si="371"/>
        <v>7.8329588643085257E-2</v>
      </c>
      <c r="AC1394" s="13"/>
      <c r="AD1394" s="13">
        <f t="shared" si="372"/>
        <v>8.3847143959082202E-2</v>
      </c>
    </row>
    <row r="1395" spans="1:30" x14ac:dyDescent="0.2">
      <c r="A1395" s="30" t="s">
        <v>27</v>
      </c>
      <c r="B1395" s="30">
        <v>2002</v>
      </c>
      <c r="C1395" s="30"/>
      <c r="D1395" s="31">
        <v>0</v>
      </c>
      <c r="E1395" s="31"/>
      <c r="F1395" s="31">
        <v>0</v>
      </c>
      <c r="G1395" s="31"/>
      <c r="H1395" s="31">
        <v>0</v>
      </c>
      <c r="I1395" s="31"/>
      <c r="J1395" s="9">
        <f t="shared" si="362"/>
        <v>0</v>
      </c>
      <c r="K1395" s="32"/>
      <c r="L1395" s="11" t="str">
        <f t="shared" si="363"/>
        <v>NA</v>
      </c>
      <c r="M1395" s="32"/>
      <c r="N1395" s="11">
        <f t="shared" si="364"/>
        <v>0</v>
      </c>
      <c r="O1395" s="13"/>
      <c r="P1395" s="11">
        <f t="shared" si="365"/>
        <v>0</v>
      </c>
      <c r="Q1395" s="11"/>
      <c r="R1395" s="11">
        <f t="shared" si="366"/>
        <v>0</v>
      </c>
      <c r="S1395" s="11"/>
      <c r="T1395" s="11">
        <f t="shared" si="367"/>
        <v>0.31064420278786931</v>
      </c>
      <c r="U1395" s="13"/>
      <c r="V1395" s="11">
        <f t="shared" si="368"/>
        <v>0.30144122849665361</v>
      </c>
      <c r="W1395" s="13"/>
      <c r="X1395" s="13">
        <f t="shared" si="369"/>
        <v>0.30144122849665361</v>
      </c>
      <c r="Y1395" s="13"/>
      <c r="Z1395" s="13">
        <f t="shared" si="370"/>
        <v>7.4126279623392466E-2</v>
      </c>
      <c r="AA1395" s="13"/>
      <c r="AB1395" s="13">
        <f t="shared" si="371"/>
        <v>8.6355000364615214E-2</v>
      </c>
      <c r="AC1395" s="13"/>
      <c r="AD1395" s="13">
        <f t="shared" si="372"/>
        <v>7.8329588643085257E-2</v>
      </c>
    </row>
    <row r="1396" spans="1:30" x14ac:dyDescent="0.2">
      <c r="A1396" s="30" t="s">
        <v>27</v>
      </c>
      <c r="B1396" s="30">
        <v>2003</v>
      </c>
      <c r="C1396" s="30"/>
      <c r="D1396" s="31">
        <v>0</v>
      </c>
      <c r="E1396" s="31"/>
      <c r="F1396" s="31">
        <v>0</v>
      </c>
      <c r="G1396" s="31"/>
      <c r="H1396" s="31">
        <v>0</v>
      </c>
      <c r="I1396" s="31"/>
      <c r="J1396" s="9">
        <f t="shared" si="362"/>
        <v>0</v>
      </c>
      <c r="K1396" s="32"/>
      <c r="L1396" s="11" t="str">
        <f t="shared" si="363"/>
        <v>NA</v>
      </c>
      <c r="M1396" s="32"/>
      <c r="N1396" s="11" t="str">
        <f t="shared" si="364"/>
        <v>NA</v>
      </c>
      <c r="O1396" s="13"/>
      <c r="P1396" s="11">
        <f t="shared" si="365"/>
        <v>0</v>
      </c>
      <c r="Q1396" s="11"/>
      <c r="R1396" s="11">
        <f t="shared" si="366"/>
        <v>0</v>
      </c>
      <c r="S1396" s="11"/>
      <c r="T1396" s="11">
        <f t="shared" si="367"/>
        <v>0</v>
      </c>
      <c r="U1396" s="13"/>
      <c r="V1396" s="11">
        <f t="shared" si="368"/>
        <v>0.31064420278786931</v>
      </c>
      <c r="W1396" s="13"/>
      <c r="X1396" s="13">
        <f t="shared" si="369"/>
        <v>0.30144122849665361</v>
      </c>
      <c r="Y1396" s="13"/>
      <c r="Z1396" s="13">
        <f t="shared" si="370"/>
        <v>0.30144122849665361</v>
      </c>
      <c r="AA1396" s="13"/>
      <c r="AB1396" s="13">
        <f t="shared" si="371"/>
        <v>7.4126279623392466E-2</v>
      </c>
      <c r="AC1396" s="13"/>
      <c r="AD1396" s="13">
        <f t="shared" si="372"/>
        <v>8.6355000364615214E-2</v>
      </c>
    </row>
    <row r="1397" spans="1:30" x14ac:dyDescent="0.2">
      <c r="A1397" s="30" t="s">
        <v>27</v>
      </c>
      <c r="B1397" s="30">
        <v>2004</v>
      </c>
      <c r="C1397" s="30"/>
      <c r="D1397" s="31">
        <v>350.92</v>
      </c>
      <c r="E1397" s="31"/>
      <c r="F1397" s="31">
        <v>0</v>
      </c>
      <c r="G1397" s="31"/>
      <c r="H1397" s="31">
        <v>0</v>
      </c>
      <c r="I1397" s="31"/>
      <c r="J1397" s="9">
        <f t="shared" si="362"/>
        <v>0</v>
      </c>
      <c r="K1397" s="32"/>
      <c r="L1397" s="11">
        <f t="shared" si="363"/>
        <v>0</v>
      </c>
      <c r="M1397" s="32"/>
      <c r="N1397" s="11">
        <f t="shared" si="364"/>
        <v>0</v>
      </c>
      <c r="O1397" s="13"/>
      <c r="P1397" s="11">
        <f t="shared" si="365"/>
        <v>0</v>
      </c>
      <c r="Q1397" s="11"/>
      <c r="R1397" s="11">
        <f t="shared" si="366"/>
        <v>0</v>
      </c>
      <c r="S1397" s="11"/>
      <c r="T1397" s="11">
        <f t="shared" si="367"/>
        <v>0</v>
      </c>
      <c r="U1397" s="13"/>
      <c r="V1397" s="11">
        <f t="shared" si="368"/>
        <v>0</v>
      </c>
      <c r="W1397" s="13"/>
      <c r="X1397" s="13">
        <f t="shared" si="369"/>
        <v>0.30883900545560378</v>
      </c>
      <c r="Y1397" s="13"/>
      <c r="Z1397" s="13">
        <f t="shared" si="370"/>
        <v>0.29974111368047374</v>
      </c>
      <c r="AA1397" s="13"/>
      <c r="AB1397" s="13">
        <f t="shared" si="371"/>
        <v>0.29974111368047374</v>
      </c>
      <c r="AC1397" s="13"/>
      <c r="AD1397" s="13">
        <f t="shared" si="372"/>
        <v>7.404087029773164E-2</v>
      </c>
    </row>
    <row r="1398" spans="1:30" x14ac:dyDescent="0.2">
      <c r="A1398" s="30" t="s">
        <v>27</v>
      </c>
      <c r="B1398" s="30">
        <v>2005</v>
      </c>
      <c r="C1398" s="30"/>
      <c r="D1398" s="31">
        <v>0</v>
      </c>
      <c r="E1398" s="31"/>
      <c r="F1398" s="31">
        <v>0</v>
      </c>
      <c r="G1398" s="31"/>
      <c r="H1398" s="31">
        <v>0</v>
      </c>
      <c r="I1398" s="31"/>
      <c r="J1398" s="9">
        <f t="shared" si="362"/>
        <v>0</v>
      </c>
      <c r="K1398" s="32"/>
      <c r="L1398" s="11" t="str">
        <f t="shared" si="363"/>
        <v>NA</v>
      </c>
      <c r="M1398" s="32"/>
      <c r="N1398" s="11">
        <f t="shared" si="364"/>
        <v>0</v>
      </c>
      <c r="O1398" s="13"/>
      <c r="P1398" s="11">
        <f t="shared" si="365"/>
        <v>0</v>
      </c>
      <c r="Q1398" s="11"/>
      <c r="R1398" s="11">
        <f t="shared" si="366"/>
        <v>0</v>
      </c>
      <c r="S1398" s="11"/>
      <c r="T1398" s="11">
        <f t="shared" si="367"/>
        <v>0</v>
      </c>
      <c r="U1398" s="13"/>
      <c r="V1398" s="11">
        <f t="shared" si="368"/>
        <v>0</v>
      </c>
      <c r="W1398" s="13"/>
      <c r="X1398" s="13">
        <f t="shared" si="369"/>
        <v>0</v>
      </c>
      <c r="Y1398" s="13"/>
      <c r="Z1398" s="13">
        <f t="shared" si="370"/>
        <v>0.30883900545560378</v>
      </c>
      <c r="AA1398" s="13"/>
      <c r="AB1398" s="13">
        <f t="shared" si="371"/>
        <v>0.29974111368047374</v>
      </c>
      <c r="AC1398" s="13"/>
      <c r="AD1398" s="13">
        <f t="shared" si="372"/>
        <v>0.29974111368047374</v>
      </c>
    </row>
    <row r="1399" spans="1:30" x14ac:dyDescent="0.2">
      <c r="A1399" s="30" t="s">
        <v>27</v>
      </c>
      <c r="B1399" s="30">
        <v>2006</v>
      </c>
      <c r="C1399" s="30"/>
      <c r="D1399" s="31">
        <v>0</v>
      </c>
      <c r="E1399" s="31"/>
      <c r="F1399" s="31">
        <v>0</v>
      </c>
      <c r="G1399" s="31"/>
      <c r="H1399" s="31">
        <v>0</v>
      </c>
      <c r="I1399" s="31"/>
      <c r="J1399" s="9">
        <f t="shared" si="362"/>
        <v>0</v>
      </c>
      <c r="K1399" s="32"/>
      <c r="L1399" s="11" t="str">
        <f t="shared" si="363"/>
        <v>NA</v>
      </c>
      <c r="M1399" s="32"/>
      <c r="N1399" s="11" t="str">
        <f t="shared" si="364"/>
        <v>NA</v>
      </c>
      <c r="O1399" s="13"/>
      <c r="P1399" s="11">
        <f t="shared" si="365"/>
        <v>0</v>
      </c>
      <c r="Q1399" s="11"/>
      <c r="R1399" s="11">
        <f t="shared" si="366"/>
        <v>0</v>
      </c>
      <c r="S1399" s="11"/>
      <c r="T1399" s="11">
        <f t="shared" si="367"/>
        <v>0</v>
      </c>
      <c r="U1399" s="13"/>
      <c r="V1399" s="11">
        <f t="shared" si="368"/>
        <v>0</v>
      </c>
      <c r="W1399" s="13"/>
      <c r="X1399" s="13">
        <f t="shared" si="369"/>
        <v>0</v>
      </c>
      <c r="Y1399" s="13"/>
      <c r="Z1399" s="13">
        <f t="shared" si="370"/>
        <v>0</v>
      </c>
      <c r="AA1399" s="13"/>
      <c r="AB1399" s="13">
        <f t="shared" si="371"/>
        <v>0.30883900545560378</v>
      </c>
      <c r="AC1399" s="13"/>
      <c r="AD1399" s="13">
        <f t="shared" si="372"/>
        <v>0.29974111368047374</v>
      </c>
    </row>
    <row r="1400" spans="1:30" x14ac:dyDescent="0.2">
      <c r="A1400" s="30" t="s">
        <v>27</v>
      </c>
      <c r="B1400" s="30">
        <v>2007</v>
      </c>
      <c r="C1400" s="30"/>
      <c r="D1400" s="31">
        <v>0</v>
      </c>
      <c r="E1400" s="31"/>
      <c r="F1400" s="31">
        <v>0</v>
      </c>
      <c r="G1400" s="31"/>
      <c r="H1400" s="31">
        <v>0</v>
      </c>
      <c r="I1400" s="31"/>
      <c r="J1400" s="9">
        <f t="shared" si="362"/>
        <v>0</v>
      </c>
      <c r="K1400" s="32"/>
      <c r="L1400" s="11" t="str">
        <f t="shared" si="363"/>
        <v>NA</v>
      </c>
      <c r="M1400" s="32"/>
      <c r="N1400" s="11" t="str">
        <f t="shared" si="364"/>
        <v>NA</v>
      </c>
      <c r="O1400" s="13"/>
      <c r="P1400" s="11" t="str">
        <f t="shared" si="365"/>
        <v>NA</v>
      </c>
      <c r="Q1400" s="11"/>
      <c r="R1400" s="11">
        <f t="shared" si="366"/>
        <v>0</v>
      </c>
      <c r="S1400" s="11"/>
      <c r="T1400" s="11">
        <f t="shared" si="367"/>
        <v>0</v>
      </c>
      <c r="U1400" s="13"/>
      <c r="V1400" s="11">
        <f t="shared" si="368"/>
        <v>0</v>
      </c>
      <c r="W1400" s="13"/>
      <c r="X1400" s="13">
        <f t="shared" si="369"/>
        <v>0</v>
      </c>
      <c r="Y1400" s="13"/>
      <c r="Z1400" s="13">
        <f t="shared" si="370"/>
        <v>0</v>
      </c>
      <c r="AA1400" s="13"/>
      <c r="AB1400" s="13">
        <f t="shared" si="371"/>
        <v>0</v>
      </c>
      <c r="AC1400" s="13"/>
      <c r="AD1400" s="13">
        <f t="shared" si="372"/>
        <v>0.30883900545560378</v>
      </c>
    </row>
    <row r="1401" spans="1:30" x14ac:dyDescent="0.2">
      <c r="A1401" s="30" t="s">
        <v>27</v>
      </c>
      <c r="B1401" s="30">
        <v>2008</v>
      </c>
      <c r="C1401" s="30"/>
      <c r="D1401" s="31">
        <v>140883.19</v>
      </c>
      <c r="E1401" s="31"/>
      <c r="F1401" s="31">
        <v>0</v>
      </c>
      <c r="G1401" s="31"/>
      <c r="H1401" s="31">
        <v>0</v>
      </c>
      <c r="I1401" s="31"/>
      <c r="J1401" s="9">
        <f t="shared" si="362"/>
        <v>0</v>
      </c>
      <c r="K1401" s="32"/>
      <c r="L1401" s="11">
        <f t="shared" si="363"/>
        <v>0</v>
      </c>
      <c r="M1401" s="32"/>
      <c r="N1401" s="11">
        <f t="shared" si="364"/>
        <v>0</v>
      </c>
      <c r="O1401" s="13"/>
      <c r="P1401" s="11">
        <f t="shared" si="365"/>
        <v>0</v>
      </c>
      <c r="Q1401" s="11"/>
      <c r="R1401" s="11">
        <f t="shared" si="366"/>
        <v>0</v>
      </c>
      <c r="S1401" s="11"/>
      <c r="T1401" s="11">
        <f t="shared" si="367"/>
        <v>0</v>
      </c>
      <c r="U1401" s="13"/>
      <c r="V1401" s="11">
        <f t="shared" si="368"/>
        <v>0</v>
      </c>
      <c r="W1401" s="13"/>
      <c r="X1401" s="13">
        <f t="shared" si="369"/>
        <v>0</v>
      </c>
      <c r="Y1401" s="13"/>
      <c r="Z1401" s="13">
        <f t="shared" si="370"/>
        <v>0</v>
      </c>
      <c r="AA1401" s="13"/>
      <c r="AB1401" s="13">
        <f t="shared" si="371"/>
        <v>0</v>
      </c>
      <c r="AC1401" s="13"/>
      <c r="AD1401" s="13">
        <f t="shared" si="372"/>
        <v>0</v>
      </c>
    </row>
    <row r="1402" spans="1:30" x14ac:dyDescent="0.2">
      <c r="A1402" s="30" t="s">
        <v>27</v>
      </c>
      <c r="B1402" s="30">
        <v>2009</v>
      </c>
      <c r="C1402" s="30"/>
      <c r="D1402" s="31">
        <v>0</v>
      </c>
      <c r="E1402" s="31"/>
      <c r="F1402" s="31">
        <v>0</v>
      </c>
      <c r="G1402" s="31"/>
      <c r="H1402" s="31">
        <v>0</v>
      </c>
      <c r="I1402" s="31"/>
      <c r="J1402" s="9">
        <f t="shared" si="362"/>
        <v>0</v>
      </c>
      <c r="K1402" s="32"/>
      <c r="L1402" s="11" t="str">
        <f t="shared" si="363"/>
        <v>NA</v>
      </c>
      <c r="M1402" s="32"/>
      <c r="N1402" s="11">
        <f t="shared" si="364"/>
        <v>0</v>
      </c>
      <c r="O1402" s="13"/>
      <c r="P1402" s="11">
        <f t="shared" si="365"/>
        <v>0</v>
      </c>
      <c r="Q1402" s="11"/>
      <c r="R1402" s="11">
        <f t="shared" si="366"/>
        <v>0</v>
      </c>
      <c r="S1402" s="11"/>
      <c r="T1402" s="11">
        <f t="shared" si="367"/>
        <v>0</v>
      </c>
      <c r="U1402" s="13"/>
      <c r="V1402" s="11">
        <f t="shared" si="368"/>
        <v>0</v>
      </c>
      <c r="W1402" s="13"/>
      <c r="X1402" s="13">
        <f t="shared" si="369"/>
        <v>0</v>
      </c>
      <c r="Y1402" s="13"/>
      <c r="Z1402" s="13">
        <f t="shared" si="370"/>
        <v>0</v>
      </c>
      <c r="AA1402" s="13"/>
      <c r="AB1402" s="13">
        <f t="shared" si="371"/>
        <v>0</v>
      </c>
      <c r="AC1402" s="13"/>
      <c r="AD1402" s="13">
        <f t="shared" si="372"/>
        <v>0</v>
      </c>
    </row>
    <row r="1403" spans="1:30" x14ac:dyDescent="0.2">
      <c r="A1403" s="30" t="s">
        <v>27</v>
      </c>
      <c r="B1403" s="30">
        <v>2010</v>
      </c>
      <c r="C1403" s="30"/>
      <c r="D1403" s="31">
        <v>903988.32</v>
      </c>
      <c r="E1403" s="31"/>
      <c r="F1403" s="31">
        <v>0</v>
      </c>
      <c r="G1403" s="31"/>
      <c r="H1403" s="31">
        <v>0</v>
      </c>
      <c r="I1403" s="31"/>
      <c r="J1403" s="9">
        <f t="shared" si="362"/>
        <v>0</v>
      </c>
      <c r="K1403" s="32"/>
      <c r="L1403" s="11">
        <f t="shared" si="363"/>
        <v>0</v>
      </c>
      <c r="M1403" s="32"/>
      <c r="N1403" s="11">
        <f t="shared" si="364"/>
        <v>0</v>
      </c>
      <c r="O1403" s="13"/>
      <c r="P1403" s="11">
        <f t="shared" si="365"/>
        <v>0</v>
      </c>
      <c r="Q1403" s="11"/>
      <c r="R1403" s="11">
        <f t="shared" si="366"/>
        <v>0</v>
      </c>
      <c r="S1403" s="11"/>
      <c r="T1403" s="11">
        <f t="shared" si="367"/>
        <v>0</v>
      </c>
      <c r="U1403" s="13"/>
      <c r="V1403" s="11">
        <f t="shared" si="368"/>
        <v>0</v>
      </c>
      <c r="W1403" s="13"/>
      <c r="X1403" s="13">
        <f t="shared" si="369"/>
        <v>0</v>
      </c>
      <c r="Y1403" s="13"/>
      <c r="Z1403" s="13">
        <f t="shared" si="370"/>
        <v>0</v>
      </c>
      <c r="AA1403" s="13"/>
      <c r="AB1403" s="13">
        <f t="shared" si="371"/>
        <v>0</v>
      </c>
      <c r="AC1403" s="13"/>
      <c r="AD1403" s="13">
        <f t="shared" si="372"/>
        <v>0</v>
      </c>
    </row>
    <row r="1404" spans="1:30" x14ac:dyDescent="0.2">
      <c r="A1404" s="30" t="s">
        <v>27</v>
      </c>
      <c r="B1404" s="30">
        <v>2011</v>
      </c>
      <c r="C1404" s="30"/>
      <c r="D1404" s="31">
        <v>975062.7</v>
      </c>
      <c r="E1404" s="31"/>
      <c r="F1404" s="31">
        <v>0</v>
      </c>
      <c r="G1404" s="31"/>
      <c r="H1404" s="31">
        <v>0</v>
      </c>
      <c r="I1404" s="31"/>
      <c r="J1404" s="9">
        <f t="shared" si="362"/>
        <v>0</v>
      </c>
      <c r="K1404" s="32"/>
      <c r="L1404" s="11">
        <f t="shared" si="363"/>
        <v>0</v>
      </c>
      <c r="M1404" s="32"/>
      <c r="N1404" s="11">
        <f t="shared" si="364"/>
        <v>0</v>
      </c>
      <c r="O1404" s="13"/>
      <c r="P1404" s="11">
        <f t="shared" si="365"/>
        <v>0</v>
      </c>
      <c r="Q1404" s="11"/>
      <c r="R1404" s="11">
        <f t="shared" si="366"/>
        <v>0</v>
      </c>
      <c r="S1404" s="11"/>
      <c r="T1404" s="11">
        <f t="shared" si="367"/>
        <v>0</v>
      </c>
      <c r="U1404" s="13"/>
      <c r="V1404" s="11">
        <f t="shared" si="368"/>
        <v>0</v>
      </c>
      <c r="W1404" s="13"/>
      <c r="X1404" s="13">
        <f t="shared" si="369"/>
        <v>0</v>
      </c>
      <c r="Y1404" s="13"/>
      <c r="Z1404" s="13">
        <f t="shared" si="370"/>
        <v>0</v>
      </c>
      <c r="AA1404" s="13"/>
      <c r="AB1404" s="13">
        <f t="shared" si="371"/>
        <v>0</v>
      </c>
      <c r="AC1404" s="13"/>
      <c r="AD1404" s="13">
        <f t="shared" si="372"/>
        <v>0</v>
      </c>
    </row>
    <row r="1405" spans="1:30" x14ac:dyDescent="0.2">
      <c r="A1405" s="30" t="s">
        <v>27</v>
      </c>
      <c r="B1405" s="30">
        <v>2012</v>
      </c>
      <c r="C1405" s="30"/>
      <c r="D1405" s="31">
        <v>0</v>
      </c>
      <c r="E1405" s="31"/>
      <c r="F1405" s="31">
        <v>0</v>
      </c>
      <c r="G1405" s="31"/>
      <c r="H1405" s="31">
        <v>0</v>
      </c>
      <c r="I1405" s="31"/>
      <c r="J1405" s="9">
        <f t="shared" si="362"/>
        <v>0</v>
      </c>
      <c r="K1405" s="32"/>
      <c r="L1405" s="11" t="str">
        <f t="shared" si="363"/>
        <v>NA</v>
      </c>
      <c r="M1405" s="32"/>
      <c r="N1405" s="11">
        <f t="shared" si="364"/>
        <v>0</v>
      </c>
      <c r="O1405" s="13"/>
      <c r="P1405" s="11">
        <f t="shared" si="365"/>
        <v>0</v>
      </c>
      <c r="Q1405" s="11"/>
      <c r="R1405" s="11">
        <f t="shared" si="366"/>
        <v>0</v>
      </c>
      <c r="S1405" s="11"/>
      <c r="T1405" s="11">
        <f t="shared" si="367"/>
        <v>0</v>
      </c>
      <c r="U1405" s="13"/>
      <c r="V1405" s="11">
        <f t="shared" si="368"/>
        <v>0</v>
      </c>
      <c r="W1405" s="13"/>
      <c r="X1405" s="13">
        <f t="shared" si="369"/>
        <v>0</v>
      </c>
      <c r="Y1405" s="13"/>
      <c r="Z1405" s="13">
        <f t="shared" si="370"/>
        <v>0</v>
      </c>
      <c r="AA1405" s="13"/>
      <c r="AB1405" s="13">
        <f t="shared" si="371"/>
        <v>0</v>
      </c>
      <c r="AC1405" s="13"/>
      <c r="AD1405" s="13">
        <f t="shared" si="372"/>
        <v>0</v>
      </c>
    </row>
    <row r="1406" spans="1:30" x14ac:dyDescent="0.2">
      <c r="A1406" s="30" t="s">
        <v>27</v>
      </c>
      <c r="B1406" s="30">
        <v>2013</v>
      </c>
      <c r="C1406" s="30"/>
      <c r="D1406" s="31">
        <v>348606.9</v>
      </c>
      <c r="E1406" s="31"/>
      <c r="F1406" s="31">
        <v>0</v>
      </c>
      <c r="G1406" s="31"/>
      <c r="H1406" s="31">
        <v>0</v>
      </c>
      <c r="I1406" s="31"/>
      <c r="J1406" s="9">
        <f t="shared" si="362"/>
        <v>0</v>
      </c>
      <c r="K1406" s="32"/>
      <c r="L1406" s="11">
        <f t="shared" si="363"/>
        <v>0</v>
      </c>
      <c r="M1406" s="32"/>
      <c r="N1406" s="11">
        <f t="shared" si="364"/>
        <v>0</v>
      </c>
      <c r="O1406" s="13"/>
      <c r="P1406" s="11">
        <f t="shared" si="365"/>
        <v>0</v>
      </c>
      <c r="Q1406" s="11"/>
      <c r="R1406" s="11">
        <f t="shared" si="366"/>
        <v>0</v>
      </c>
      <c r="S1406" s="11"/>
      <c r="T1406" s="11">
        <f t="shared" si="367"/>
        <v>0</v>
      </c>
      <c r="U1406" s="13"/>
      <c r="V1406" s="11">
        <f t="shared" si="368"/>
        <v>0</v>
      </c>
      <c r="W1406" s="13"/>
      <c r="X1406" s="13">
        <f t="shared" si="369"/>
        <v>0</v>
      </c>
      <c r="Y1406" s="13"/>
      <c r="Z1406" s="13">
        <f t="shared" si="370"/>
        <v>0</v>
      </c>
      <c r="AA1406" s="13"/>
      <c r="AB1406" s="13">
        <f t="shared" si="371"/>
        <v>0</v>
      </c>
      <c r="AC1406" s="13"/>
      <c r="AD1406" s="13">
        <f t="shared" si="372"/>
        <v>0</v>
      </c>
    </row>
    <row r="1407" spans="1:30" x14ac:dyDescent="0.2">
      <c r="A1407" s="30" t="s">
        <v>27</v>
      </c>
      <c r="B1407" s="30">
        <v>2014</v>
      </c>
      <c r="C1407" s="30"/>
      <c r="D1407" s="31">
        <v>1137753.43</v>
      </c>
      <c r="E1407" s="31"/>
      <c r="F1407" s="31">
        <v>0</v>
      </c>
      <c r="G1407" s="31"/>
      <c r="H1407" s="31">
        <v>0</v>
      </c>
      <c r="I1407" s="31"/>
      <c r="J1407" s="9">
        <f t="shared" si="362"/>
        <v>0</v>
      </c>
      <c r="K1407" s="32"/>
      <c r="L1407" s="11">
        <f t="shared" si="363"/>
        <v>0</v>
      </c>
      <c r="M1407" s="32"/>
      <c r="N1407" s="11">
        <f t="shared" si="364"/>
        <v>0</v>
      </c>
      <c r="O1407" s="13"/>
      <c r="P1407" s="11">
        <f t="shared" si="365"/>
        <v>0</v>
      </c>
      <c r="Q1407" s="11"/>
      <c r="R1407" s="11">
        <f t="shared" si="366"/>
        <v>0</v>
      </c>
      <c r="S1407" s="11"/>
      <c r="T1407" s="11">
        <f t="shared" si="367"/>
        <v>0</v>
      </c>
      <c r="U1407" s="13"/>
      <c r="V1407" s="11">
        <f t="shared" si="368"/>
        <v>0</v>
      </c>
      <c r="W1407" s="13"/>
      <c r="X1407" s="13">
        <f t="shared" si="369"/>
        <v>0</v>
      </c>
      <c r="Y1407" s="13"/>
      <c r="Z1407" s="13">
        <f t="shared" si="370"/>
        <v>0</v>
      </c>
      <c r="AA1407" s="13"/>
      <c r="AB1407" s="13">
        <f t="shared" si="371"/>
        <v>0</v>
      </c>
      <c r="AC1407" s="13"/>
      <c r="AD1407" s="13">
        <f t="shared" si="372"/>
        <v>0</v>
      </c>
    </row>
    <row r="1408" spans="1:30" x14ac:dyDescent="0.2">
      <c r="A1408" s="30" t="s">
        <v>27</v>
      </c>
      <c r="B1408" s="30">
        <v>2015</v>
      </c>
      <c r="C1408" s="30"/>
      <c r="D1408" s="31">
        <v>0</v>
      </c>
      <c r="E1408" s="31"/>
      <c r="F1408" s="31">
        <v>0</v>
      </c>
      <c r="G1408" s="31"/>
      <c r="H1408" s="31">
        <v>0</v>
      </c>
      <c r="I1408" s="31"/>
      <c r="J1408" s="9">
        <f t="shared" si="362"/>
        <v>0</v>
      </c>
      <c r="K1408" s="32"/>
      <c r="L1408" s="11" t="str">
        <f t="shared" si="363"/>
        <v>NA</v>
      </c>
      <c r="M1408" s="32"/>
      <c r="N1408" s="11">
        <f t="shared" si="364"/>
        <v>0</v>
      </c>
      <c r="O1408" s="13"/>
      <c r="P1408" s="11">
        <f t="shared" si="365"/>
        <v>0</v>
      </c>
      <c r="Q1408" s="11"/>
      <c r="R1408" s="11">
        <f t="shared" si="366"/>
        <v>0</v>
      </c>
      <c r="S1408" s="11"/>
      <c r="T1408" s="11">
        <f t="shared" si="367"/>
        <v>0</v>
      </c>
      <c r="U1408" s="13"/>
      <c r="V1408" s="11">
        <f t="shared" si="368"/>
        <v>0</v>
      </c>
      <c r="W1408" s="13"/>
      <c r="X1408" s="13">
        <f t="shared" si="369"/>
        <v>0</v>
      </c>
      <c r="Y1408" s="13"/>
      <c r="Z1408" s="13">
        <f t="shared" si="370"/>
        <v>0</v>
      </c>
      <c r="AA1408" s="13"/>
      <c r="AB1408" s="13">
        <f t="shared" si="371"/>
        <v>0</v>
      </c>
      <c r="AC1408" s="13"/>
      <c r="AD1408" s="13">
        <f t="shared" si="372"/>
        <v>0</v>
      </c>
    </row>
    <row r="1409" spans="1:30" x14ac:dyDescent="0.2">
      <c r="A1409" s="30" t="s">
        <v>27</v>
      </c>
      <c r="B1409" s="30">
        <v>2016</v>
      </c>
      <c r="C1409" s="30"/>
      <c r="D1409" s="31">
        <v>0</v>
      </c>
      <c r="E1409" s="31"/>
      <c r="F1409" s="31">
        <v>0</v>
      </c>
      <c r="G1409" s="31"/>
      <c r="H1409" s="31">
        <v>0</v>
      </c>
      <c r="I1409" s="31"/>
      <c r="J1409" s="9">
        <f t="shared" si="362"/>
        <v>0</v>
      </c>
      <c r="K1409" s="32"/>
      <c r="L1409" s="11" t="str">
        <f t="shared" si="363"/>
        <v>NA</v>
      </c>
      <c r="M1409" s="32"/>
      <c r="N1409" s="11" t="str">
        <f t="shared" si="364"/>
        <v>NA</v>
      </c>
      <c r="O1409" s="13"/>
      <c r="P1409" s="11">
        <f t="shared" si="365"/>
        <v>0</v>
      </c>
      <c r="Q1409" s="11"/>
      <c r="R1409" s="11">
        <f t="shared" si="366"/>
        <v>0</v>
      </c>
      <c r="S1409" s="11"/>
      <c r="T1409" s="11">
        <f t="shared" si="367"/>
        <v>0</v>
      </c>
      <c r="U1409" s="13"/>
      <c r="V1409" s="11">
        <f t="shared" si="368"/>
        <v>0</v>
      </c>
      <c r="W1409" s="13"/>
      <c r="X1409" s="13">
        <f t="shared" si="369"/>
        <v>0</v>
      </c>
      <c r="Y1409" s="13"/>
      <c r="Z1409" s="13">
        <f t="shared" si="370"/>
        <v>0</v>
      </c>
      <c r="AA1409" s="13"/>
      <c r="AB1409" s="13">
        <f t="shared" si="371"/>
        <v>0</v>
      </c>
      <c r="AC1409" s="13"/>
      <c r="AD1409" s="13">
        <f t="shared" si="372"/>
        <v>0</v>
      </c>
    </row>
    <row r="1410" spans="1:30" x14ac:dyDescent="0.2">
      <c r="A1410" s="30" t="s">
        <v>27</v>
      </c>
      <c r="B1410" s="32">
        <v>2017</v>
      </c>
      <c r="C1410" s="32"/>
      <c r="D1410" s="31">
        <v>0</v>
      </c>
      <c r="E1410" s="31"/>
      <c r="F1410" s="31">
        <v>3220.6</v>
      </c>
      <c r="G1410" s="31"/>
      <c r="H1410" s="31">
        <v>0</v>
      </c>
      <c r="I1410" s="31"/>
      <c r="J1410" s="9">
        <f t="shared" si="362"/>
        <v>3220.6</v>
      </c>
      <c r="K1410" s="32"/>
      <c r="L1410" s="11" t="str">
        <f t="shared" si="363"/>
        <v>NA</v>
      </c>
      <c r="M1410" s="32"/>
      <c r="N1410" s="11" t="str">
        <f t="shared" si="364"/>
        <v>NA</v>
      </c>
      <c r="O1410" s="13"/>
      <c r="P1410" s="11" t="str">
        <f t="shared" si="365"/>
        <v>NA</v>
      </c>
      <c r="Q1410" s="11"/>
      <c r="R1410" s="11">
        <f t="shared" si="366"/>
        <v>2.8306660433447344E-3</v>
      </c>
      <c r="S1410" s="11"/>
      <c r="T1410" s="11">
        <f t="shared" si="367"/>
        <v>2.1667693458960924E-3</v>
      </c>
      <c r="U1410" s="13"/>
      <c r="V1410" s="11">
        <f t="shared" si="368"/>
        <v>2.1667693458960924E-3</v>
      </c>
      <c r="W1410" s="13"/>
      <c r="X1410" s="13">
        <f t="shared" si="369"/>
        <v>1.3084301076032427E-3</v>
      </c>
      <c r="Y1410" s="13"/>
      <c r="Z1410" s="13">
        <f t="shared" si="370"/>
        <v>9.569706835391758E-4</v>
      </c>
      <c r="AA1410" s="13"/>
      <c r="AB1410" s="13">
        <f t="shared" si="371"/>
        <v>9.569706835391758E-4</v>
      </c>
      <c r="AC1410" s="13"/>
      <c r="AD1410" s="13">
        <f t="shared" si="372"/>
        <v>9.1851952631452345E-4</v>
      </c>
    </row>
    <row r="1411" spans="1:30" x14ac:dyDescent="0.2">
      <c r="A1411" s="30" t="s">
        <v>27</v>
      </c>
      <c r="B1411" s="32">
        <v>2018</v>
      </c>
      <c r="C1411" s="32"/>
      <c r="D1411" s="31">
        <v>181900.09</v>
      </c>
      <c r="E1411" s="31"/>
      <c r="F1411" s="31">
        <v>0</v>
      </c>
      <c r="G1411" s="31"/>
      <c r="H1411" s="31">
        <v>0</v>
      </c>
      <c r="I1411" s="31"/>
      <c r="J1411" s="9">
        <f t="shared" si="362"/>
        <v>0</v>
      </c>
      <c r="K1411" s="32"/>
      <c r="L1411" s="11">
        <f t="shared" si="363"/>
        <v>0</v>
      </c>
      <c r="M1411" s="32"/>
      <c r="N1411" s="11">
        <f t="shared" si="364"/>
        <v>1.7705323840136636E-2</v>
      </c>
      <c r="O1411" s="13"/>
      <c r="P1411" s="11">
        <f t="shared" si="365"/>
        <v>1.7705323840136636E-2</v>
      </c>
      <c r="Q1411" s="11"/>
      <c r="R1411" s="11">
        <f t="shared" si="366"/>
        <v>1.7705323840136636E-2</v>
      </c>
      <c r="S1411" s="11"/>
      <c r="T1411" s="11">
        <f t="shared" si="367"/>
        <v>2.4404890762538944E-3</v>
      </c>
      <c r="U1411" s="13"/>
      <c r="V1411" s="11">
        <f t="shared" si="368"/>
        <v>1.9305139421817606E-3</v>
      </c>
      <c r="W1411" s="13"/>
      <c r="X1411" s="13">
        <f t="shared" si="369"/>
        <v>1.9305139421817606E-3</v>
      </c>
      <c r="Y1411" s="13"/>
      <c r="Z1411" s="13">
        <f t="shared" si="370"/>
        <v>1.2183905840463423E-3</v>
      </c>
      <c r="AA1411" s="13"/>
      <c r="AB1411" s="13">
        <f t="shared" si="371"/>
        <v>9.0789885649284862E-4</v>
      </c>
      <c r="AC1411" s="13"/>
      <c r="AD1411" s="13">
        <f t="shared" si="372"/>
        <v>9.0789885649284862E-4</v>
      </c>
    </row>
    <row r="1412" spans="1:30" x14ac:dyDescent="0.2">
      <c r="A1412" s="30" t="s">
        <v>27</v>
      </c>
      <c r="B1412" s="32">
        <v>2019</v>
      </c>
      <c r="C1412" s="32"/>
      <c r="D1412" s="31">
        <v>0</v>
      </c>
      <c r="E1412" s="31"/>
      <c r="F1412" s="31">
        <v>19.75</v>
      </c>
      <c r="G1412" s="31"/>
      <c r="H1412" s="31">
        <v>0</v>
      </c>
      <c r="I1412" s="31"/>
      <c r="J1412" s="9">
        <f t="shared" si="362"/>
        <v>19.75</v>
      </c>
      <c r="K1412" s="32"/>
      <c r="L1412" s="11" t="str">
        <f t="shared" si="363"/>
        <v>NA</v>
      </c>
      <c r="M1412" s="32"/>
      <c r="N1412" s="11">
        <f t="shared" si="364"/>
        <v>1.0857608701567987E-4</v>
      </c>
      <c r="O1412" s="13"/>
      <c r="P1412" s="11">
        <f t="shared" si="365"/>
        <v>1.7813899927152318E-2</v>
      </c>
      <c r="Q1412" s="11"/>
      <c r="R1412" s="11">
        <f t="shared" si="366"/>
        <v>1.7813899927152318E-2</v>
      </c>
      <c r="S1412" s="11"/>
      <c r="T1412" s="11">
        <f t="shared" si="367"/>
        <v>1.7813899927152318E-2</v>
      </c>
      <c r="U1412" s="13"/>
      <c r="V1412" s="11">
        <f t="shared" si="368"/>
        <v>2.4554551258272701E-3</v>
      </c>
      <c r="W1412" s="13"/>
      <c r="X1412" s="13">
        <f t="shared" si="369"/>
        <v>1.9423526214210607E-3</v>
      </c>
      <c r="Y1412" s="13"/>
      <c r="Z1412" s="13">
        <f t="shared" si="370"/>
        <v>1.9423526214210607E-3</v>
      </c>
      <c r="AA1412" s="13"/>
      <c r="AB1412" s="13">
        <f t="shared" si="371"/>
        <v>1.2258622396493092E-3</v>
      </c>
      <c r="AC1412" s="13"/>
      <c r="AD1412" s="13">
        <f t="shared" si="372"/>
        <v>9.134664533430424E-4</v>
      </c>
    </row>
    <row r="1413" spans="1:30" x14ac:dyDescent="0.2">
      <c r="A1413" s="30" t="s">
        <v>27</v>
      </c>
      <c r="B1413" s="32">
        <v>2020</v>
      </c>
      <c r="C1413" s="32"/>
      <c r="D1413" s="31">
        <v>0</v>
      </c>
      <c r="E1413" s="31"/>
      <c r="F1413" s="31">
        <v>0</v>
      </c>
      <c r="G1413" s="31"/>
      <c r="H1413" s="31">
        <v>0</v>
      </c>
      <c r="I1413" s="31"/>
      <c r="J1413" s="9">
        <f t="shared" si="362"/>
        <v>0</v>
      </c>
      <c r="K1413" s="32"/>
      <c r="L1413" s="11" t="str">
        <f t="shared" si="363"/>
        <v>NA</v>
      </c>
      <c r="M1413" s="32"/>
      <c r="N1413" s="11" t="str">
        <f t="shared" si="364"/>
        <v>NA</v>
      </c>
      <c r="O1413" s="13"/>
      <c r="P1413" s="11">
        <f t="shared" si="365"/>
        <v>1.0857608701567987E-4</v>
      </c>
      <c r="Q1413" s="11"/>
      <c r="R1413" s="11">
        <f t="shared" si="366"/>
        <v>1.7813899927152318E-2</v>
      </c>
      <c r="S1413" s="11"/>
      <c r="T1413" s="11">
        <f t="shared" si="367"/>
        <v>1.7813899927152318E-2</v>
      </c>
      <c r="U1413" s="13"/>
      <c r="V1413" s="11">
        <f t="shared" si="368"/>
        <v>1.7813899927152318E-2</v>
      </c>
      <c r="W1413" s="13"/>
      <c r="X1413" s="13">
        <f t="shared" si="369"/>
        <v>2.4554551258272701E-3</v>
      </c>
      <c r="Y1413" s="13"/>
      <c r="Z1413" s="13">
        <f t="shared" si="370"/>
        <v>1.9423526214210607E-3</v>
      </c>
      <c r="AA1413" s="13"/>
      <c r="AB1413" s="13">
        <f t="shared" si="371"/>
        <v>1.9423526214210607E-3</v>
      </c>
      <c r="AC1413" s="13"/>
      <c r="AD1413" s="13">
        <f t="shared" si="372"/>
        <v>1.2258622396493092E-3</v>
      </c>
    </row>
    <row r="1414" spans="1:30" x14ac:dyDescent="0.2">
      <c r="A1414" s="30" t="s">
        <v>27</v>
      </c>
      <c r="B1414" s="32">
        <v>2021</v>
      </c>
      <c r="C1414" s="32"/>
      <c r="D1414" s="31">
        <v>0</v>
      </c>
      <c r="E1414" s="31"/>
      <c r="F1414" s="31">
        <v>0</v>
      </c>
      <c r="G1414" s="31"/>
      <c r="H1414" s="31">
        <v>0</v>
      </c>
      <c r="I1414" s="31"/>
      <c r="J1414" s="9">
        <f t="shared" si="362"/>
        <v>0</v>
      </c>
      <c r="K1414" s="32"/>
      <c r="L1414" s="11" t="str">
        <f t="shared" si="363"/>
        <v>NA</v>
      </c>
      <c r="M1414" s="32"/>
      <c r="N1414" s="11" t="str">
        <f t="shared" si="364"/>
        <v>NA</v>
      </c>
      <c r="O1414" s="13"/>
      <c r="P1414" s="11" t="str">
        <f t="shared" si="365"/>
        <v>NA</v>
      </c>
      <c r="Q1414" s="11"/>
      <c r="R1414" s="11">
        <f t="shared" si="366"/>
        <v>1.0857608701567987E-4</v>
      </c>
      <c r="S1414" s="11"/>
      <c r="T1414" s="11">
        <f t="shared" si="367"/>
        <v>1.7813899927152318E-2</v>
      </c>
      <c r="U1414" s="13"/>
      <c r="V1414" s="11">
        <f t="shared" si="368"/>
        <v>1.7813899927152318E-2</v>
      </c>
      <c r="W1414" s="13"/>
      <c r="X1414" s="13">
        <f t="shared" si="369"/>
        <v>1.7813899927152318E-2</v>
      </c>
      <c r="Y1414" s="13"/>
      <c r="Z1414" s="13">
        <f t="shared" si="370"/>
        <v>2.4554551258272701E-3</v>
      </c>
      <c r="AA1414" s="13"/>
      <c r="AB1414" s="13">
        <f t="shared" si="371"/>
        <v>1.9423526214210607E-3</v>
      </c>
      <c r="AC1414" s="13"/>
      <c r="AD1414" s="13">
        <f t="shared" si="372"/>
        <v>1.9423526214210607E-3</v>
      </c>
    </row>
    <row r="1415" spans="1:30" x14ac:dyDescent="0.2">
      <c r="A1415" s="30" t="s">
        <v>27</v>
      </c>
      <c r="B1415" s="32">
        <v>2022</v>
      </c>
      <c r="C1415" s="32"/>
      <c r="D1415" s="31">
        <v>0</v>
      </c>
      <c r="E1415" s="31"/>
      <c r="F1415" s="31">
        <v>0</v>
      </c>
      <c r="G1415" s="31"/>
      <c r="H1415" s="31">
        <v>0</v>
      </c>
      <c r="I1415" s="31"/>
      <c r="J1415" s="9">
        <f t="shared" si="362"/>
        <v>0</v>
      </c>
      <c r="K1415" s="32"/>
      <c r="L1415" s="11" t="str">
        <f t="shared" si="363"/>
        <v>NA</v>
      </c>
      <c r="M1415" s="32"/>
      <c r="N1415" s="11" t="str">
        <f t="shared" si="364"/>
        <v>NA</v>
      </c>
      <c r="O1415" s="13"/>
      <c r="P1415" s="11" t="str">
        <f t="shared" si="365"/>
        <v>NA</v>
      </c>
      <c r="Q1415" s="11"/>
      <c r="R1415" s="11" t="str">
        <f t="shared" si="366"/>
        <v>NA</v>
      </c>
      <c r="S1415" s="11"/>
      <c r="T1415" s="11">
        <f t="shared" si="367"/>
        <v>1.0857608701567987E-4</v>
      </c>
      <c r="U1415" s="13"/>
      <c r="V1415" s="11">
        <f t="shared" si="368"/>
        <v>1.7813899927152318E-2</v>
      </c>
      <c r="W1415" s="13"/>
      <c r="X1415" s="13">
        <f t="shared" si="369"/>
        <v>1.7813899927152318E-2</v>
      </c>
      <c r="Y1415" s="13"/>
      <c r="Z1415" s="13">
        <f t="shared" si="370"/>
        <v>1.7813899927152318E-2</v>
      </c>
      <c r="AA1415" s="13"/>
      <c r="AB1415" s="13">
        <f t="shared" si="371"/>
        <v>2.4554551258272701E-3</v>
      </c>
      <c r="AC1415" s="13"/>
      <c r="AD1415" s="13">
        <f t="shared" si="372"/>
        <v>1.9423526214210607E-3</v>
      </c>
    </row>
    <row r="1416" spans="1:30" x14ac:dyDescent="0.2">
      <c r="A1416" s="30"/>
      <c r="B1416" s="30"/>
      <c r="C1416" s="30"/>
      <c r="E1416" s="31"/>
      <c r="F1416" s="31"/>
      <c r="G1416" s="31"/>
      <c r="H1416" s="31"/>
      <c r="I1416" s="31"/>
      <c r="J1416" s="9"/>
      <c r="K1416" s="32"/>
      <c r="L1416" s="11"/>
      <c r="M1416" s="32"/>
      <c r="N1416" s="11"/>
      <c r="O1416" s="13"/>
      <c r="P1416" s="11"/>
      <c r="Q1416" s="11"/>
      <c r="R1416" s="11"/>
      <c r="S1416" s="11"/>
      <c r="T1416" s="11"/>
      <c r="U1416" s="13"/>
      <c r="V1416" s="11"/>
      <c r="W1416" s="13"/>
      <c r="X1416" s="13"/>
      <c r="Y1416" s="13"/>
      <c r="Z1416" s="13"/>
      <c r="AA1416" s="13"/>
      <c r="AB1416" s="13"/>
      <c r="AC1416" s="13"/>
      <c r="AD1416" s="13"/>
    </row>
    <row r="1417" spans="1:30" x14ac:dyDescent="0.2">
      <c r="A1417" s="30" t="s">
        <v>28</v>
      </c>
      <c r="B1417" s="30">
        <v>1974</v>
      </c>
      <c r="C1417" s="30"/>
      <c r="D1417" s="31">
        <v>6990</v>
      </c>
      <c r="E1417" s="31"/>
      <c r="F1417" s="31">
        <v>962</v>
      </c>
      <c r="G1417" s="31"/>
      <c r="H1417" s="31">
        <v>0.68</v>
      </c>
      <c r="I1417" s="31"/>
      <c r="J1417" s="9">
        <f t="shared" ref="J1417:J1465" si="373">+F1417-H1417</f>
        <v>961.32</v>
      </c>
      <c r="K1417" s="10"/>
      <c r="L1417" s="11">
        <f t="shared" ref="L1417:L1465" si="374">+IF(+D1417=0,"NA",+J1417/D1417)</f>
        <v>0.13752789699570817</v>
      </c>
      <c r="M1417" s="12"/>
      <c r="N1417" s="11" t="s">
        <v>42</v>
      </c>
      <c r="O1417" s="13"/>
      <c r="P1417" s="11" t="s">
        <v>42</v>
      </c>
      <c r="Q1417" s="11"/>
      <c r="R1417" s="11"/>
      <c r="S1417" s="11"/>
      <c r="T1417" s="11"/>
      <c r="U1417" s="13"/>
      <c r="V1417" s="11" t="s">
        <v>42</v>
      </c>
      <c r="W1417" s="13"/>
      <c r="X1417" s="13"/>
      <c r="Y1417" s="13"/>
      <c r="Z1417" s="13"/>
      <c r="AA1417" s="13"/>
      <c r="AB1417" s="13"/>
      <c r="AC1417" s="13"/>
      <c r="AD1417" s="13"/>
    </row>
    <row r="1418" spans="1:30" x14ac:dyDescent="0.2">
      <c r="A1418" s="30" t="s">
        <v>28</v>
      </c>
      <c r="B1418" s="30">
        <v>1975</v>
      </c>
      <c r="C1418" s="30"/>
      <c r="D1418" s="31">
        <v>8523</v>
      </c>
      <c r="E1418" s="31"/>
      <c r="F1418" s="31">
        <v>1326.15</v>
      </c>
      <c r="G1418" s="31"/>
      <c r="H1418" s="31">
        <v>0</v>
      </c>
      <c r="I1418" s="31"/>
      <c r="J1418" s="9">
        <f t="shared" si="373"/>
        <v>1326.15</v>
      </c>
      <c r="K1418" s="32"/>
      <c r="L1418" s="11">
        <f t="shared" si="374"/>
        <v>0.15559662090813095</v>
      </c>
      <c r="M1418" s="32"/>
      <c r="N1418" s="11">
        <f t="shared" ref="N1418:N1465" si="375">+IF(SUM(D1417:D1418)=0,"NA",+SUM(J1417,,J1418)/SUM(D1417:D1418))</f>
        <v>0.14745503771030749</v>
      </c>
      <c r="O1418" s="13"/>
      <c r="P1418" s="11" t="s">
        <v>42</v>
      </c>
      <c r="Q1418" s="11"/>
      <c r="R1418" s="11"/>
      <c r="S1418" s="11"/>
      <c r="T1418" s="11"/>
      <c r="U1418" s="13"/>
      <c r="V1418" s="11" t="s">
        <v>42</v>
      </c>
      <c r="W1418" s="13"/>
      <c r="X1418" s="13"/>
      <c r="Y1418" s="13"/>
      <c r="Z1418" s="13"/>
      <c r="AA1418" s="13"/>
      <c r="AB1418" s="13"/>
      <c r="AC1418" s="13"/>
      <c r="AD1418" s="13"/>
    </row>
    <row r="1419" spans="1:30" x14ac:dyDescent="0.2">
      <c r="A1419" s="30" t="s">
        <v>28</v>
      </c>
      <c r="B1419" s="30">
        <v>1976</v>
      </c>
      <c r="C1419" s="30"/>
      <c r="D1419" s="31">
        <v>13868</v>
      </c>
      <c r="E1419" s="31"/>
      <c r="F1419" s="31">
        <v>150</v>
      </c>
      <c r="G1419" s="31"/>
      <c r="H1419" s="31">
        <v>0</v>
      </c>
      <c r="I1419" s="31"/>
      <c r="J1419" s="9">
        <f t="shared" si="373"/>
        <v>150</v>
      </c>
      <c r="K1419" s="32"/>
      <c r="L1419" s="11">
        <f t="shared" si="374"/>
        <v>1.0816267666570522E-2</v>
      </c>
      <c r="M1419" s="32"/>
      <c r="N1419" s="11">
        <f t="shared" si="375"/>
        <v>6.5926041713188333E-2</v>
      </c>
      <c r="O1419" s="13"/>
      <c r="P1419" s="11">
        <f t="shared" ref="P1419:P1465" si="376">+IF(SUM(D1417:D1419)=0,"NA",+SUM(J1417:J1419)/SUM(D1417:D1419))</f>
        <v>8.2960756951771561E-2</v>
      </c>
      <c r="Q1419" s="11"/>
      <c r="R1419" s="11"/>
      <c r="S1419" s="11"/>
      <c r="T1419" s="11"/>
      <c r="U1419" s="13"/>
      <c r="V1419" s="11" t="s">
        <v>42</v>
      </c>
      <c r="W1419" s="13"/>
      <c r="X1419" s="13"/>
      <c r="Y1419" s="13"/>
      <c r="Z1419" s="13"/>
      <c r="AA1419" s="13"/>
      <c r="AB1419" s="13"/>
      <c r="AC1419" s="13"/>
      <c r="AD1419" s="13"/>
    </row>
    <row r="1420" spans="1:30" x14ac:dyDescent="0.2">
      <c r="A1420" s="30" t="s">
        <v>28</v>
      </c>
      <c r="B1420" s="30">
        <v>1977</v>
      </c>
      <c r="C1420" s="30"/>
      <c r="D1420" s="31">
        <v>7594</v>
      </c>
      <c r="E1420" s="31"/>
      <c r="F1420" s="31">
        <v>350</v>
      </c>
      <c r="G1420" s="31"/>
      <c r="H1420" s="31">
        <v>0</v>
      </c>
      <c r="I1420" s="31"/>
      <c r="J1420" s="9">
        <f t="shared" si="373"/>
        <v>350</v>
      </c>
      <c r="K1420" s="32"/>
      <c r="L1420" s="11">
        <f t="shared" si="374"/>
        <v>4.6089017645509614E-2</v>
      </c>
      <c r="M1420" s="32"/>
      <c r="N1420" s="11">
        <f t="shared" si="375"/>
        <v>2.3296990028888267E-2</v>
      </c>
      <c r="O1420" s="13"/>
      <c r="P1420" s="11">
        <f t="shared" si="376"/>
        <v>6.0902117725529434E-2</v>
      </c>
      <c r="Q1420" s="11"/>
      <c r="R1420" s="11">
        <f t="shared" ref="R1420:R1465" si="377">+IF(SUM(D1417:D1420)=0,"NA",+SUM(J1417:J1420)/SUM(D1417:D1420))</f>
        <v>7.5387964841108865E-2</v>
      </c>
      <c r="S1420" s="11"/>
      <c r="T1420" s="11"/>
      <c r="U1420" s="13"/>
      <c r="V1420" s="11" t="s">
        <v>42</v>
      </c>
      <c r="W1420" s="13"/>
      <c r="X1420" s="13"/>
      <c r="Y1420" s="13"/>
      <c r="Z1420" s="13"/>
      <c r="AA1420" s="13"/>
      <c r="AB1420" s="13"/>
      <c r="AC1420" s="13"/>
      <c r="AD1420" s="13"/>
    </row>
    <row r="1421" spans="1:30" x14ac:dyDescent="0.2">
      <c r="A1421" s="30" t="s">
        <v>28</v>
      </c>
      <c r="B1421" s="30">
        <v>1978</v>
      </c>
      <c r="C1421" s="30"/>
      <c r="D1421" s="31">
        <v>0</v>
      </c>
      <c r="E1421" s="31"/>
      <c r="F1421" s="31">
        <v>0</v>
      </c>
      <c r="G1421" s="31"/>
      <c r="H1421" s="31">
        <v>182.48</v>
      </c>
      <c r="I1421" s="31"/>
      <c r="J1421" s="9">
        <f t="shared" si="373"/>
        <v>-182.48</v>
      </c>
      <c r="K1421" s="32"/>
      <c r="L1421" s="11" t="str">
        <f t="shared" si="374"/>
        <v>NA</v>
      </c>
      <c r="M1421" s="32"/>
      <c r="N1421" s="11">
        <f t="shared" si="375"/>
        <v>2.2059520674216487E-2</v>
      </c>
      <c r="O1421" s="13"/>
      <c r="P1421" s="11">
        <f t="shared" si="376"/>
        <v>1.4794520547945205E-2</v>
      </c>
      <c r="Q1421" s="11"/>
      <c r="R1421" s="11">
        <f t="shared" si="377"/>
        <v>5.4816408204102052E-2</v>
      </c>
      <c r="S1421" s="11"/>
      <c r="T1421" s="11">
        <f t="shared" ref="T1421:T1465" si="378">+IF(SUM(D1417:D1421)=0,"NA",+SUM(J1417:J1421)/SUM(D1417:D1421))</f>
        <v>7.0452738336714005E-2</v>
      </c>
      <c r="U1421" s="13"/>
      <c r="V1421" s="11" t="s">
        <v>42</v>
      </c>
      <c r="W1421" s="13"/>
      <c r="X1421" s="13"/>
      <c r="Y1421" s="13"/>
      <c r="Z1421" s="13"/>
      <c r="AA1421" s="13"/>
      <c r="AB1421" s="13"/>
      <c r="AC1421" s="13"/>
      <c r="AD1421" s="13"/>
    </row>
    <row r="1422" spans="1:30" x14ac:dyDescent="0.2">
      <c r="A1422" s="30" t="s">
        <v>28</v>
      </c>
      <c r="B1422" s="30">
        <v>1979</v>
      </c>
      <c r="C1422" s="30"/>
      <c r="D1422" s="31">
        <v>11649</v>
      </c>
      <c r="E1422" s="31"/>
      <c r="F1422" s="31">
        <v>2627.4</v>
      </c>
      <c r="G1422" s="31"/>
      <c r="H1422" s="31">
        <v>0</v>
      </c>
      <c r="I1422" s="31"/>
      <c r="J1422" s="9">
        <f t="shared" si="373"/>
        <v>2627.4</v>
      </c>
      <c r="K1422" s="32"/>
      <c r="L1422" s="11">
        <f t="shared" si="374"/>
        <v>0.22554725727530262</v>
      </c>
      <c r="M1422" s="32"/>
      <c r="N1422" s="11">
        <f t="shared" si="375"/>
        <v>0.20988239333848399</v>
      </c>
      <c r="O1422" s="13"/>
      <c r="P1422" s="11">
        <f t="shared" si="376"/>
        <v>0.14524346515616068</v>
      </c>
      <c r="Q1422" s="11"/>
      <c r="R1422" s="11">
        <f t="shared" si="377"/>
        <v>8.8940835371930774E-2</v>
      </c>
      <c r="S1422" s="11"/>
      <c r="T1422" s="11">
        <f t="shared" si="378"/>
        <v>0.10258610750828649</v>
      </c>
      <c r="U1422" s="13"/>
      <c r="V1422" s="11">
        <f t="shared" ref="V1422:V1465" si="379">+IF(SUM(D1417:D1422)=0,"NA",+SUM(J1417:J1422)/SUM(D1417:D1422))</f>
        <v>0.1076092053307009</v>
      </c>
      <c r="W1422" s="13"/>
      <c r="X1422" s="13"/>
      <c r="Y1422" s="13"/>
      <c r="Z1422" s="13"/>
      <c r="AA1422" s="13"/>
      <c r="AB1422" s="13"/>
      <c r="AC1422" s="13"/>
      <c r="AD1422" s="13"/>
    </row>
    <row r="1423" spans="1:30" x14ac:dyDescent="0.2">
      <c r="A1423" s="30" t="s">
        <v>28</v>
      </c>
      <c r="B1423" s="30">
        <v>1980</v>
      </c>
      <c r="C1423" s="30"/>
      <c r="D1423" s="31">
        <v>5822</v>
      </c>
      <c r="E1423" s="31"/>
      <c r="F1423" s="31">
        <v>1001</v>
      </c>
      <c r="G1423" s="31"/>
      <c r="H1423" s="31">
        <v>0</v>
      </c>
      <c r="I1423" s="31"/>
      <c r="J1423" s="9">
        <f t="shared" si="373"/>
        <v>1001</v>
      </c>
      <c r="K1423" s="32"/>
      <c r="L1423" s="11">
        <f t="shared" si="374"/>
        <v>0.17193404328409481</v>
      </c>
      <c r="M1423" s="32"/>
      <c r="N1423" s="11">
        <f t="shared" si="375"/>
        <v>0.20768130044073035</v>
      </c>
      <c r="O1423" s="13"/>
      <c r="P1423" s="11">
        <f t="shared" si="376"/>
        <v>0.19723656344799956</v>
      </c>
      <c r="Q1423" s="11"/>
      <c r="R1423" s="11">
        <f t="shared" si="377"/>
        <v>0.151443048075005</v>
      </c>
      <c r="S1423" s="11"/>
      <c r="T1423" s="11">
        <f t="shared" si="378"/>
        <v>0.10135155266740298</v>
      </c>
      <c r="U1423" s="13"/>
      <c r="V1423" s="11">
        <f t="shared" si="379"/>
        <v>0.11109385536075522</v>
      </c>
      <c r="W1423" s="13"/>
      <c r="X1423" s="13">
        <f t="shared" ref="X1423:X1465" si="380">+IF(SUM(D1417:D1423)=0,"NA",+SUM(J1417:J1423)/SUM(D1417:D1423))</f>
        <v>0.11448756566138928</v>
      </c>
      <c r="Y1423" s="13"/>
      <c r="Z1423" s="13"/>
      <c r="AA1423" s="13"/>
      <c r="AB1423" s="13"/>
      <c r="AC1423" s="13"/>
      <c r="AD1423" s="13"/>
    </row>
    <row r="1424" spans="1:30" x14ac:dyDescent="0.2">
      <c r="A1424" s="30" t="s">
        <v>28</v>
      </c>
      <c r="B1424" s="30">
        <v>1981</v>
      </c>
      <c r="C1424" s="30"/>
      <c r="D1424" s="31">
        <v>12577</v>
      </c>
      <c r="E1424" s="31"/>
      <c r="F1424" s="31">
        <v>1475</v>
      </c>
      <c r="G1424" s="31"/>
      <c r="H1424" s="31">
        <v>0</v>
      </c>
      <c r="I1424" s="31"/>
      <c r="J1424" s="9">
        <f t="shared" si="373"/>
        <v>1475</v>
      </c>
      <c r="K1424" s="32"/>
      <c r="L1424" s="11">
        <f t="shared" si="374"/>
        <v>0.11727757016776656</v>
      </c>
      <c r="M1424" s="32"/>
      <c r="N1424" s="11">
        <f t="shared" si="375"/>
        <v>0.13457253111582151</v>
      </c>
      <c r="O1424" s="13"/>
      <c r="P1424" s="11">
        <f t="shared" si="376"/>
        <v>0.16984158679446218</v>
      </c>
      <c r="Q1424" s="11"/>
      <c r="R1424" s="11">
        <f t="shared" si="377"/>
        <v>0.16376863684771034</v>
      </c>
      <c r="S1424" s="11"/>
      <c r="T1424" s="11">
        <f t="shared" si="378"/>
        <v>0.14002762871260827</v>
      </c>
      <c r="U1424" s="13"/>
      <c r="V1424" s="11">
        <f t="shared" si="379"/>
        <v>0.10524014754416618</v>
      </c>
      <c r="W1424" s="13"/>
      <c r="X1424" s="13">
        <f t="shared" si="380"/>
        <v>0.11238935252277914</v>
      </c>
      <c r="Y1424" s="13"/>
      <c r="Z1424" s="13">
        <f t="shared" ref="Z1424:Z1465" si="381">+IF(SUM(D1417:D1424)=0,"NA",+SUM(J1417:J1424)/SUM(D1417:D1424))</f>
        <v>0.11501111558718649</v>
      </c>
      <c r="AA1424" s="13"/>
      <c r="AB1424" s="13"/>
      <c r="AC1424" s="13"/>
      <c r="AD1424" s="13"/>
    </row>
    <row r="1425" spans="1:30" x14ac:dyDescent="0.2">
      <c r="A1425" s="30" t="s">
        <v>28</v>
      </c>
      <c r="B1425" s="30">
        <v>1982</v>
      </c>
      <c r="C1425" s="30"/>
      <c r="D1425" s="31">
        <v>14727</v>
      </c>
      <c r="E1425" s="31"/>
      <c r="F1425" s="31">
        <v>2236</v>
      </c>
      <c r="G1425" s="31"/>
      <c r="H1425" s="31">
        <v>0</v>
      </c>
      <c r="I1425" s="31"/>
      <c r="J1425" s="9">
        <f t="shared" si="373"/>
        <v>2236</v>
      </c>
      <c r="K1425" s="32"/>
      <c r="L1425" s="11">
        <f t="shared" si="374"/>
        <v>0.15182997215997826</v>
      </c>
      <c r="M1425" s="32"/>
      <c r="N1425" s="11">
        <f t="shared" si="375"/>
        <v>0.13591415177263405</v>
      </c>
      <c r="O1425" s="13"/>
      <c r="P1425" s="11">
        <f t="shared" si="376"/>
        <v>0.1422447624222665</v>
      </c>
      <c r="Q1425" s="11"/>
      <c r="R1425" s="11">
        <f t="shared" si="377"/>
        <v>0.16391736460078168</v>
      </c>
      <c r="S1425" s="11"/>
      <c r="T1425" s="11">
        <f t="shared" si="378"/>
        <v>0.15984187604690117</v>
      </c>
      <c r="U1425" s="13"/>
      <c r="V1425" s="11">
        <f t="shared" si="379"/>
        <v>0.14334663636884418</v>
      </c>
      <c r="W1425" s="13"/>
      <c r="X1425" s="13">
        <f t="shared" si="380"/>
        <v>0.11559883448827694</v>
      </c>
      <c r="Y1425" s="13"/>
      <c r="Z1425" s="13">
        <f t="shared" si="381"/>
        <v>0.12015877474585339</v>
      </c>
      <c r="AA1425" s="13"/>
      <c r="AB1425" s="13">
        <f t="shared" ref="AB1425:AB1465" si="382">+IF(SUM(D1417:D1425)=0,"NA",+SUM(J1417:J1425)/SUM(D1417:D1425))</f>
        <v>0.12164391437308868</v>
      </c>
      <c r="AC1425" s="13"/>
      <c r="AD1425" s="13"/>
    </row>
    <row r="1426" spans="1:30" x14ac:dyDescent="0.2">
      <c r="A1426" s="30" t="s">
        <v>28</v>
      </c>
      <c r="B1426" s="30">
        <v>1983</v>
      </c>
      <c r="C1426" s="30"/>
      <c r="D1426" s="31">
        <v>6762</v>
      </c>
      <c r="E1426" s="31"/>
      <c r="F1426" s="31">
        <v>3956.8</v>
      </c>
      <c r="G1426" s="31"/>
      <c r="H1426" s="31">
        <v>0</v>
      </c>
      <c r="I1426" s="31"/>
      <c r="J1426" s="9">
        <f t="shared" si="373"/>
        <v>3956.8</v>
      </c>
      <c r="K1426" s="32"/>
      <c r="L1426" s="11">
        <f t="shared" si="374"/>
        <v>0.58515232179828458</v>
      </c>
      <c r="M1426" s="32"/>
      <c r="N1426" s="11">
        <f t="shared" si="375"/>
        <v>0.28818465261296478</v>
      </c>
      <c r="O1426" s="13"/>
      <c r="P1426" s="11">
        <f t="shared" si="376"/>
        <v>0.22508659660658722</v>
      </c>
      <c r="Q1426" s="11"/>
      <c r="R1426" s="11">
        <f t="shared" si="377"/>
        <v>0.21732851985559565</v>
      </c>
      <c r="S1426" s="11"/>
      <c r="T1426" s="11">
        <f t="shared" si="378"/>
        <v>0.21918621572850575</v>
      </c>
      <c r="U1426" s="13"/>
      <c r="V1426" s="11">
        <f t="shared" si="379"/>
        <v>0.2156454586025574</v>
      </c>
      <c r="W1426" s="13"/>
      <c r="X1426" s="13">
        <f t="shared" si="380"/>
        <v>0.19386988212612677</v>
      </c>
      <c r="Y1426" s="13"/>
      <c r="Z1426" s="13">
        <f t="shared" si="381"/>
        <v>0.15909423416759136</v>
      </c>
      <c r="AA1426" s="13"/>
      <c r="AB1426" s="13">
        <f t="shared" si="382"/>
        <v>0.15872856406859498</v>
      </c>
      <c r="AC1426" s="13"/>
      <c r="AD1426" s="13">
        <f t="shared" ref="AD1426:AD1465" si="383">+IF(SUM(D1417:D1426)=0,"NA",+SUM(J1417:J1426)/SUM(D1417:D1426))</f>
        <v>0.15705429772234272</v>
      </c>
    </row>
    <row r="1427" spans="1:30" x14ac:dyDescent="0.2">
      <c r="A1427" s="30" t="s">
        <v>28</v>
      </c>
      <c r="B1427" s="30">
        <v>1984</v>
      </c>
      <c r="C1427" s="30"/>
      <c r="D1427" s="31">
        <v>60558</v>
      </c>
      <c r="E1427" s="31"/>
      <c r="F1427" s="31">
        <v>8730</v>
      </c>
      <c r="G1427" s="31"/>
      <c r="H1427" s="31">
        <v>116.7</v>
      </c>
      <c r="I1427" s="31"/>
      <c r="J1427" s="9">
        <f t="shared" si="373"/>
        <v>8613.2999999999993</v>
      </c>
      <c r="K1427" s="32"/>
      <c r="L1427" s="11">
        <f t="shared" si="374"/>
        <v>0.14223224016645197</v>
      </c>
      <c r="M1427" s="32"/>
      <c r="N1427" s="11">
        <f t="shared" si="375"/>
        <v>0.18672162804515743</v>
      </c>
      <c r="O1427" s="13"/>
      <c r="P1427" s="11">
        <f t="shared" si="376"/>
        <v>0.18045876144161271</v>
      </c>
      <c r="Q1427" s="11"/>
      <c r="R1427" s="11">
        <f t="shared" si="377"/>
        <v>0.1720609993236388</v>
      </c>
      <c r="S1427" s="11"/>
      <c r="T1427" s="11">
        <f t="shared" si="378"/>
        <v>0.17205364076220056</v>
      </c>
      <c r="U1427" s="13"/>
      <c r="V1427" s="11">
        <f t="shared" si="379"/>
        <v>0.17761273919443329</v>
      </c>
      <c r="W1427" s="13"/>
      <c r="X1427" s="13">
        <f t="shared" si="380"/>
        <v>0.17598483429234132</v>
      </c>
      <c r="Y1427" s="13"/>
      <c r="Z1427" s="13">
        <f t="shared" si="381"/>
        <v>0.1677432345495409</v>
      </c>
      <c r="AA1427" s="13"/>
      <c r="AB1427" s="13">
        <f t="shared" si="382"/>
        <v>0.15144859498191784</v>
      </c>
      <c r="AC1427" s="13"/>
      <c r="AD1427" s="13">
        <f t="shared" si="383"/>
        <v>0.15169742398648647</v>
      </c>
    </row>
    <row r="1428" spans="1:30" x14ac:dyDescent="0.2">
      <c r="A1428" s="30" t="s">
        <v>28</v>
      </c>
      <c r="B1428" s="30">
        <v>1985</v>
      </c>
      <c r="C1428" s="30"/>
      <c r="D1428" s="31">
        <v>26788</v>
      </c>
      <c r="E1428" s="31"/>
      <c r="F1428" s="31">
        <v>0</v>
      </c>
      <c r="G1428" s="31"/>
      <c r="H1428" s="31">
        <v>0</v>
      </c>
      <c r="I1428" s="31"/>
      <c r="J1428" s="9">
        <f t="shared" si="373"/>
        <v>0</v>
      </c>
      <c r="K1428" s="32"/>
      <c r="L1428" s="11">
        <f t="shared" si="374"/>
        <v>0</v>
      </c>
      <c r="M1428" s="32"/>
      <c r="N1428" s="11">
        <f t="shared" si="375"/>
        <v>9.8611270121127456E-2</v>
      </c>
      <c r="O1428" s="13"/>
      <c r="P1428" s="11">
        <f t="shared" si="376"/>
        <v>0.13357100352786158</v>
      </c>
      <c r="Q1428" s="11"/>
      <c r="R1428" s="11">
        <f t="shared" si="377"/>
        <v>0.1360417145219828</v>
      </c>
      <c r="S1428" s="11"/>
      <c r="T1428" s="11">
        <f t="shared" si="378"/>
        <v>0.13409794748459788</v>
      </c>
      <c r="U1428" s="13"/>
      <c r="V1428" s="11">
        <f t="shared" si="379"/>
        <v>0.1358292594746687</v>
      </c>
      <c r="W1428" s="13"/>
      <c r="X1428" s="13">
        <f t="shared" si="380"/>
        <v>0.14335447822987696</v>
      </c>
      <c r="Y1428" s="13"/>
      <c r="Z1428" s="13">
        <f t="shared" si="381"/>
        <v>0.14204056652002045</v>
      </c>
      <c r="AA1428" s="13"/>
      <c r="AB1428" s="13">
        <f t="shared" si="382"/>
        <v>0.13706602401742254</v>
      </c>
      <c r="AC1428" s="13"/>
      <c r="AD1428" s="13">
        <f t="shared" si="383"/>
        <v>0.12614687080981635</v>
      </c>
    </row>
    <row r="1429" spans="1:30" x14ac:dyDescent="0.2">
      <c r="A1429" s="30" t="s">
        <v>28</v>
      </c>
      <c r="B1429" s="30">
        <v>1986</v>
      </c>
      <c r="C1429" s="30"/>
      <c r="D1429" s="31">
        <v>0</v>
      </c>
      <c r="E1429" s="31"/>
      <c r="F1429" s="31">
        <v>0</v>
      </c>
      <c r="G1429" s="31"/>
      <c r="H1429" s="31">
        <v>0</v>
      </c>
      <c r="I1429" s="31"/>
      <c r="J1429" s="9">
        <f t="shared" si="373"/>
        <v>0</v>
      </c>
      <c r="K1429" s="32"/>
      <c r="L1429" s="11" t="str">
        <f t="shared" si="374"/>
        <v>NA</v>
      </c>
      <c r="M1429" s="32"/>
      <c r="N1429" s="11">
        <f t="shared" si="375"/>
        <v>0</v>
      </c>
      <c r="O1429" s="13"/>
      <c r="P1429" s="11">
        <f t="shared" si="376"/>
        <v>9.8611270121127456E-2</v>
      </c>
      <c r="Q1429" s="11"/>
      <c r="R1429" s="11">
        <f t="shared" si="377"/>
        <v>0.13357100352786158</v>
      </c>
      <c r="S1429" s="11"/>
      <c r="T1429" s="11">
        <f t="shared" si="378"/>
        <v>0.1360417145219828</v>
      </c>
      <c r="U1429" s="13"/>
      <c r="V1429" s="11">
        <f t="shared" si="379"/>
        <v>0.13409794748459788</v>
      </c>
      <c r="W1429" s="13"/>
      <c r="X1429" s="13">
        <f t="shared" si="380"/>
        <v>0.1358292594746687</v>
      </c>
      <c r="Y1429" s="13"/>
      <c r="Z1429" s="13">
        <f t="shared" si="381"/>
        <v>0.14335447822987696</v>
      </c>
      <c r="AA1429" s="13"/>
      <c r="AB1429" s="13">
        <f t="shared" si="382"/>
        <v>0.14204056652002045</v>
      </c>
      <c r="AC1429" s="13"/>
      <c r="AD1429" s="13">
        <f t="shared" si="383"/>
        <v>0.13706602401742254</v>
      </c>
    </row>
    <row r="1430" spans="1:30" x14ac:dyDescent="0.2">
      <c r="A1430" s="30" t="s">
        <v>28</v>
      </c>
      <c r="B1430" s="30">
        <v>1987</v>
      </c>
      <c r="C1430" s="30"/>
      <c r="D1430" s="31">
        <v>72377</v>
      </c>
      <c r="E1430" s="31"/>
      <c r="F1430" s="31">
        <v>220</v>
      </c>
      <c r="G1430" s="31"/>
      <c r="H1430" s="31">
        <v>0</v>
      </c>
      <c r="I1430" s="31"/>
      <c r="J1430" s="9">
        <f t="shared" si="373"/>
        <v>220</v>
      </c>
      <c r="K1430" s="32"/>
      <c r="L1430" s="11">
        <f t="shared" si="374"/>
        <v>3.0396396645343132E-3</v>
      </c>
      <c r="M1430" s="32"/>
      <c r="N1430" s="11">
        <f t="shared" si="375"/>
        <v>3.0396396645343132E-3</v>
      </c>
      <c r="O1430" s="13"/>
      <c r="P1430" s="11">
        <f t="shared" si="376"/>
        <v>2.2185246810870773E-3</v>
      </c>
      <c r="Q1430" s="11"/>
      <c r="R1430" s="11">
        <f t="shared" si="377"/>
        <v>5.5303869824633894E-2</v>
      </c>
      <c r="S1430" s="11"/>
      <c r="T1430" s="11">
        <f t="shared" si="378"/>
        <v>7.6824338528996602E-2</v>
      </c>
      <c r="U1430" s="13"/>
      <c r="V1430" s="11">
        <f t="shared" si="379"/>
        <v>8.29200052976624E-2</v>
      </c>
      <c r="W1430" s="13"/>
      <c r="X1430" s="13">
        <f t="shared" si="380"/>
        <v>8.5149827905608669E-2</v>
      </c>
      <c r="Y1430" s="13"/>
      <c r="Z1430" s="13">
        <f t="shared" si="381"/>
        <v>8.7681039622064916E-2</v>
      </c>
      <c r="AA1430" s="13"/>
      <c r="AB1430" s="13">
        <f t="shared" si="382"/>
        <v>9.528306352362019E-2</v>
      </c>
      <c r="AC1430" s="13"/>
      <c r="AD1430" s="13">
        <f t="shared" si="383"/>
        <v>9.4419293761242071E-2</v>
      </c>
    </row>
    <row r="1431" spans="1:30" x14ac:dyDescent="0.2">
      <c r="A1431" s="30" t="s">
        <v>28</v>
      </c>
      <c r="B1431" s="30">
        <v>1988</v>
      </c>
      <c r="C1431" s="30"/>
      <c r="D1431" s="31">
        <v>384244</v>
      </c>
      <c r="E1431" s="31"/>
      <c r="F1431" s="31">
        <v>3346.52</v>
      </c>
      <c r="G1431" s="31"/>
      <c r="H1431" s="31">
        <v>0</v>
      </c>
      <c r="I1431" s="31"/>
      <c r="J1431" s="9">
        <f t="shared" si="373"/>
        <v>3346.52</v>
      </c>
      <c r="K1431" s="32"/>
      <c r="L1431" s="11">
        <f t="shared" si="374"/>
        <v>8.7093617597151802E-3</v>
      </c>
      <c r="M1431" s="32"/>
      <c r="N1431" s="11">
        <f t="shared" si="375"/>
        <v>7.8106788781067884E-3</v>
      </c>
      <c r="O1431" s="13"/>
      <c r="P1431" s="11">
        <f t="shared" si="376"/>
        <v>7.8106788781067884E-3</v>
      </c>
      <c r="Q1431" s="11"/>
      <c r="R1431" s="11">
        <f t="shared" si="377"/>
        <v>7.3778518811193003E-3</v>
      </c>
      <c r="S1431" s="11"/>
      <c r="T1431" s="11">
        <f t="shared" si="378"/>
        <v>2.2390733261392695E-2</v>
      </c>
      <c r="U1431" s="13"/>
      <c r="V1431" s="11">
        <f t="shared" si="379"/>
        <v>2.9300472646256143E-2</v>
      </c>
      <c r="W1431" s="13"/>
      <c r="X1431" s="13">
        <f t="shared" si="380"/>
        <v>3.2491688124274921E-2</v>
      </c>
      <c r="Y1431" s="13"/>
      <c r="Z1431" s="13">
        <f t="shared" si="381"/>
        <v>3.433648251916413E-2</v>
      </c>
      <c r="AA1431" s="13"/>
      <c r="AB1431" s="13">
        <f t="shared" si="382"/>
        <v>3.5708557775475075E-2</v>
      </c>
      <c r="AC1431" s="13"/>
      <c r="AD1431" s="13">
        <f t="shared" si="383"/>
        <v>3.9422102958166526E-2</v>
      </c>
    </row>
    <row r="1432" spans="1:30" x14ac:dyDescent="0.2">
      <c r="A1432" s="30" t="s">
        <v>28</v>
      </c>
      <c r="B1432" s="30">
        <v>1989</v>
      </c>
      <c r="C1432" s="30"/>
      <c r="D1432" s="31">
        <v>370732.55</v>
      </c>
      <c r="E1432" s="31"/>
      <c r="F1432" s="31">
        <v>10867</v>
      </c>
      <c r="G1432" s="31"/>
      <c r="H1432" s="31">
        <v>0</v>
      </c>
      <c r="I1432" s="31"/>
      <c r="J1432" s="9">
        <f t="shared" si="373"/>
        <v>10867</v>
      </c>
      <c r="K1432" s="32"/>
      <c r="L1432" s="11">
        <f t="shared" si="374"/>
        <v>2.9312236004095136E-2</v>
      </c>
      <c r="M1432" s="32"/>
      <c r="N1432" s="11">
        <f t="shared" si="375"/>
        <v>1.8826439046351836E-2</v>
      </c>
      <c r="O1432" s="13"/>
      <c r="P1432" s="11">
        <f t="shared" si="376"/>
        <v>1.7445407709920382E-2</v>
      </c>
      <c r="Q1432" s="11"/>
      <c r="R1432" s="11">
        <f t="shared" si="377"/>
        <v>1.7445407709920382E-2</v>
      </c>
      <c r="S1432" s="11"/>
      <c r="T1432" s="11">
        <f t="shared" si="378"/>
        <v>1.6898276403952014E-2</v>
      </c>
      <c r="U1432" s="13"/>
      <c r="V1432" s="11">
        <f t="shared" si="379"/>
        <v>2.5196054813845702E-2</v>
      </c>
      <c r="W1432" s="13"/>
      <c r="X1432" s="13">
        <f t="shared" si="380"/>
        <v>2.930520540981878E-2</v>
      </c>
      <c r="Y1432" s="13"/>
      <c r="Z1432" s="13">
        <f t="shared" si="381"/>
        <v>3.1232618685626948E-2</v>
      </c>
      <c r="AA1432" s="13"/>
      <c r="AB1432" s="13">
        <f t="shared" si="382"/>
        <v>3.2373245424014395E-2</v>
      </c>
      <c r="AC1432" s="13"/>
      <c r="AD1432" s="13">
        <f t="shared" si="383"/>
        <v>3.3224422422018805E-2</v>
      </c>
    </row>
    <row r="1433" spans="1:30" x14ac:dyDescent="0.2">
      <c r="A1433" s="30" t="s">
        <v>28</v>
      </c>
      <c r="B1433" s="30">
        <v>1990</v>
      </c>
      <c r="C1433" s="30"/>
      <c r="D1433" s="31">
        <v>549676.43000000005</v>
      </c>
      <c r="E1433" s="31"/>
      <c r="F1433" s="31">
        <v>6427</v>
      </c>
      <c r="G1433" s="31"/>
      <c r="H1433" s="31">
        <v>0</v>
      </c>
      <c r="I1433" s="31"/>
      <c r="J1433" s="9">
        <f t="shared" si="373"/>
        <v>6427</v>
      </c>
      <c r="K1433" s="32"/>
      <c r="L1433" s="11">
        <f t="shared" si="374"/>
        <v>1.1692333251400282E-2</v>
      </c>
      <c r="M1433" s="32"/>
      <c r="N1433" s="11">
        <f t="shared" si="375"/>
        <v>1.8789473349119214E-2</v>
      </c>
      <c r="O1433" s="13"/>
      <c r="P1433" s="11">
        <f t="shared" si="376"/>
        <v>1.5820697393417214E-2</v>
      </c>
      <c r="Q1433" s="11"/>
      <c r="R1433" s="11">
        <f t="shared" si="377"/>
        <v>1.5148922175245596E-2</v>
      </c>
      <c r="S1433" s="11"/>
      <c r="T1433" s="11">
        <f t="shared" si="378"/>
        <v>1.5148922175245596E-2</v>
      </c>
      <c r="U1433" s="13"/>
      <c r="V1433" s="11">
        <f t="shared" si="379"/>
        <v>1.4859846716025108E-2</v>
      </c>
      <c r="W1433" s="13"/>
      <c r="X1433" s="13">
        <f t="shared" si="380"/>
        <v>2.0127221698897302E-2</v>
      </c>
      <c r="Y1433" s="13"/>
      <c r="Z1433" s="13">
        <f t="shared" si="381"/>
        <v>2.2724326646777208E-2</v>
      </c>
      <c r="AA1433" s="13"/>
      <c r="AB1433" s="13">
        <f t="shared" si="382"/>
        <v>2.4003944153795184E-2</v>
      </c>
      <c r="AC1433" s="13"/>
      <c r="AD1433" s="13">
        <f t="shared" si="383"/>
        <v>2.4786825579993423E-2</v>
      </c>
    </row>
    <row r="1434" spans="1:30" x14ac:dyDescent="0.2">
      <c r="A1434" s="30" t="s">
        <v>28</v>
      </c>
      <c r="B1434" s="30">
        <v>1991</v>
      </c>
      <c r="C1434" s="30"/>
      <c r="D1434" s="31">
        <v>429440</v>
      </c>
      <c r="E1434" s="31"/>
      <c r="F1434" s="31">
        <v>17278</v>
      </c>
      <c r="G1434" s="31"/>
      <c r="H1434" s="31">
        <v>0</v>
      </c>
      <c r="I1434" s="31"/>
      <c r="J1434" s="9">
        <f t="shared" si="373"/>
        <v>17278</v>
      </c>
      <c r="K1434" s="32"/>
      <c r="L1434" s="11">
        <f t="shared" si="374"/>
        <v>4.0233792846497765E-2</v>
      </c>
      <c r="M1434" s="32"/>
      <c r="N1434" s="11">
        <f t="shared" si="375"/>
        <v>2.4210603840035653E-2</v>
      </c>
      <c r="O1434" s="13"/>
      <c r="P1434" s="11">
        <f t="shared" si="376"/>
        <v>2.5611753990435287E-2</v>
      </c>
      <c r="Q1434" s="11"/>
      <c r="R1434" s="11">
        <f t="shared" si="377"/>
        <v>2.1866486075043108E-2</v>
      </c>
      <c r="S1434" s="11"/>
      <c r="T1434" s="11">
        <f t="shared" si="378"/>
        <v>2.1112180341906376E-2</v>
      </c>
      <c r="U1434" s="13"/>
      <c r="V1434" s="11">
        <f t="shared" si="379"/>
        <v>2.1112180341906376E-2</v>
      </c>
      <c r="W1434" s="13"/>
      <c r="X1434" s="13">
        <f t="shared" si="380"/>
        <v>2.0803684160152956E-2</v>
      </c>
      <c r="Y1434" s="13"/>
      <c r="Z1434" s="13">
        <f t="shared" si="381"/>
        <v>2.4686569600072757E-2</v>
      </c>
      <c r="AA1434" s="13"/>
      <c r="AB1434" s="13">
        <f t="shared" si="382"/>
        <v>2.6680631120434214E-2</v>
      </c>
      <c r="AC1434" s="13"/>
      <c r="AD1434" s="13">
        <f t="shared" si="383"/>
        <v>2.764291877944159E-2</v>
      </c>
    </row>
    <row r="1435" spans="1:30" x14ac:dyDescent="0.2">
      <c r="A1435" s="30" t="s">
        <v>28</v>
      </c>
      <c r="B1435" s="30">
        <v>1992</v>
      </c>
      <c r="C1435" s="30"/>
      <c r="D1435" s="31">
        <v>384781.9</v>
      </c>
      <c r="E1435" s="31"/>
      <c r="F1435" s="31">
        <v>4512</v>
      </c>
      <c r="G1435" s="31"/>
      <c r="H1435" s="31">
        <v>0</v>
      </c>
      <c r="I1435" s="31"/>
      <c r="J1435" s="9">
        <f t="shared" si="373"/>
        <v>4512</v>
      </c>
      <c r="K1435" s="32"/>
      <c r="L1435" s="11">
        <f t="shared" si="374"/>
        <v>1.1726123292181883E-2</v>
      </c>
      <c r="M1435" s="32"/>
      <c r="N1435" s="11">
        <f t="shared" si="375"/>
        <v>2.6761746398616889E-2</v>
      </c>
      <c r="O1435" s="13"/>
      <c r="P1435" s="11">
        <f t="shared" si="376"/>
        <v>2.0688492228009399E-2</v>
      </c>
      <c r="Q1435" s="11"/>
      <c r="R1435" s="11">
        <f t="shared" si="377"/>
        <v>2.2531594733284123E-2</v>
      </c>
      <c r="S1435" s="11"/>
      <c r="T1435" s="11">
        <f t="shared" si="378"/>
        <v>2.0025023846618074E-2</v>
      </c>
      <c r="U1435" s="13"/>
      <c r="V1435" s="11">
        <f t="shared" si="379"/>
        <v>1.9463996991527968E-2</v>
      </c>
      <c r="W1435" s="13"/>
      <c r="X1435" s="13">
        <f t="shared" si="380"/>
        <v>1.9463996991527968E-2</v>
      </c>
      <c r="Y1435" s="13"/>
      <c r="Z1435" s="13">
        <f t="shared" si="381"/>
        <v>1.9228923873091049E-2</v>
      </c>
      <c r="AA1435" s="13"/>
      <c r="AB1435" s="13">
        <f t="shared" si="382"/>
        <v>2.2497967039274171E-2</v>
      </c>
      <c r="AC1435" s="13"/>
      <c r="AD1435" s="13">
        <f t="shared" si="383"/>
        <v>2.4162767747546176E-2</v>
      </c>
    </row>
    <row r="1436" spans="1:30" x14ac:dyDescent="0.2">
      <c r="A1436" s="30" t="s">
        <v>28</v>
      </c>
      <c r="B1436" s="30">
        <v>1993</v>
      </c>
      <c r="C1436" s="30"/>
      <c r="D1436" s="31">
        <v>90840.08</v>
      </c>
      <c r="E1436" s="31"/>
      <c r="F1436" s="31">
        <v>8797</v>
      </c>
      <c r="G1436" s="31"/>
      <c r="H1436" s="31">
        <v>0</v>
      </c>
      <c r="I1436" s="31"/>
      <c r="J1436" s="9">
        <f t="shared" si="373"/>
        <v>8797</v>
      </c>
      <c r="K1436" s="32"/>
      <c r="L1436" s="11">
        <f t="shared" si="374"/>
        <v>9.6840513570661757E-2</v>
      </c>
      <c r="M1436" s="32"/>
      <c r="N1436" s="11">
        <f t="shared" si="375"/>
        <v>2.7982306452700102E-2</v>
      </c>
      <c r="O1436" s="13"/>
      <c r="P1436" s="11">
        <f t="shared" si="376"/>
        <v>3.3795475531963014E-2</v>
      </c>
      <c r="Q1436" s="11"/>
      <c r="R1436" s="11">
        <f t="shared" si="377"/>
        <v>2.5443749711674964E-2</v>
      </c>
      <c r="S1436" s="11"/>
      <c r="T1436" s="11">
        <f t="shared" si="378"/>
        <v>2.6229395618542189E-2</v>
      </c>
      <c r="U1436" s="13"/>
      <c r="V1436" s="11">
        <f t="shared" si="379"/>
        <v>2.318286336804273E-2</v>
      </c>
      <c r="W1436" s="13"/>
      <c r="X1436" s="13">
        <f t="shared" si="380"/>
        <v>2.2544017025501465E-2</v>
      </c>
      <c r="Y1436" s="13"/>
      <c r="Z1436" s="13">
        <f t="shared" si="381"/>
        <v>2.2544017025501465E-2</v>
      </c>
      <c r="AA1436" s="13"/>
      <c r="AB1436" s="13">
        <f t="shared" si="382"/>
        <v>2.2282457681342606E-2</v>
      </c>
      <c r="AC1436" s="13"/>
      <c r="AD1436" s="13">
        <f t="shared" si="383"/>
        <v>2.5348129393520817E-2</v>
      </c>
    </row>
    <row r="1437" spans="1:30" x14ac:dyDescent="0.2">
      <c r="A1437" s="30" t="s">
        <v>28</v>
      </c>
      <c r="B1437" s="30">
        <v>1994</v>
      </c>
      <c r="C1437" s="30"/>
      <c r="D1437" s="31">
        <v>134395.76999999999</v>
      </c>
      <c r="E1437" s="31"/>
      <c r="F1437" s="31">
        <v>1774</v>
      </c>
      <c r="G1437" s="31"/>
      <c r="H1437" s="31">
        <v>0</v>
      </c>
      <c r="I1437" s="31"/>
      <c r="J1437" s="9">
        <f t="shared" si="373"/>
        <v>1774</v>
      </c>
      <c r="K1437" s="32"/>
      <c r="L1437" s="11">
        <f t="shared" si="374"/>
        <v>1.3199820202674534E-2</v>
      </c>
      <c r="M1437" s="32"/>
      <c r="N1437" s="11">
        <f t="shared" si="375"/>
        <v>4.6933025981432355E-2</v>
      </c>
      <c r="O1437" s="13"/>
      <c r="P1437" s="11">
        <f t="shared" si="376"/>
        <v>2.4725510036388284E-2</v>
      </c>
      <c r="Q1437" s="11"/>
      <c r="R1437" s="11">
        <f t="shared" si="377"/>
        <v>3.1132578500665371E-2</v>
      </c>
      <c r="S1437" s="11"/>
      <c r="T1437" s="11">
        <f t="shared" si="378"/>
        <v>2.4408259848768717E-2</v>
      </c>
      <c r="U1437" s="13"/>
      <c r="V1437" s="11">
        <f t="shared" si="379"/>
        <v>2.5335906385838797E-2</v>
      </c>
      <c r="W1437" s="13"/>
      <c r="X1437" s="13">
        <f t="shared" si="380"/>
        <v>2.2610501851164685E-2</v>
      </c>
      <c r="Y1437" s="13"/>
      <c r="Z1437" s="13">
        <f t="shared" si="381"/>
        <v>2.2024328673086208E-2</v>
      </c>
      <c r="AA1437" s="13"/>
      <c r="AB1437" s="13">
        <f t="shared" si="382"/>
        <v>2.2024328673086208E-2</v>
      </c>
      <c r="AC1437" s="13"/>
      <c r="AD1437" s="13">
        <f t="shared" si="383"/>
        <v>2.1782854610519136E-2</v>
      </c>
    </row>
    <row r="1438" spans="1:30" x14ac:dyDescent="0.2">
      <c r="A1438" s="30" t="s">
        <v>28</v>
      </c>
      <c r="B1438" s="30">
        <v>1995</v>
      </c>
      <c r="C1438" s="30"/>
      <c r="D1438" s="31">
        <v>11505.28</v>
      </c>
      <c r="E1438" s="31"/>
      <c r="F1438" s="31">
        <v>7800</v>
      </c>
      <c r="G1438" s="31"/>
      <c r="H1438" s="31">
        <v>0</v>
      </c>
      <c r="I1438" s="31"/>
      <c r="J1438" s="9">
        <f t="shared" si="373"/>
        <v>7800</v>
      </c>
      <c r="K1438" s="32"/>
      <c r="L1438" s="11">
        <f t="shared" si="374"/>
        <v>0.67794960226956658</v>
      </c>
      <c r="M1438" s="32"/>
      <c r="N1438" s="11">
        <f t="shared" si="375"/>
        <v>6.5619815621614785E-2</v>
      </c>
      <c r="O1438" s="13"/>
      <c r="P1438" s="11">
        <f t="shared" si="376"/>
        <v>7.7599528227308881E-2</v>
      </c>
      <c r="Q1438" s="11"/>
      <c r="R1438" s="11">
        <f t="shared" si="377"/>
        <v>3.6817622027618187E-2</v>
      </c>
      <c r="S1438" s="11"/>
      <c r="T1438" s="11">
        <f t="shared" si="378"/>
        <v>3.8213523077020133E-2</v>
      </c>
      <c r="U1438" s="13"/>
      <c r="V1438" s="11">
        <f t="shared" si="379"/>
        <v>2.9105867476239774E-2</v>
      </c>
      <c r="W1438" s="13"/>
      <c r="X1438" s="13">
        <f t="shared" si="380"/>
        <v>2.914467675738178E-2</v>
      </c>
      <c r="Y1438" s="13"/>
      <c r="Z1438" s="13">
        <f t="shared" si="381"/>
        <v>2.5811303600369064E-2</v>
      </c>
      <c r="AA1438" s="13"/>
      <c r="AB1438" s="13">
        <f t="shared" si="382"/>
        <v>2.5132494100549331E-2</v>
      </c>
      <c r="AC1438" s="13"/>
      <c r="AD1438" s="13">
        <f t="shared" si="383"/>
        <v>2.5132494100549331E-2</v>
      </c>
    </row>
    <row r="1439" spans="1:30" x14ac:dyDescent="0.2">
      <c r="A1439" s="30" t="s">
        <v>28</v>
      </c>
      <c r="B1439" s="30">
        <v>1996</v>
      </c>
      <c r="C1439" s="30"/>
      <c r="D1439" s="31">
        <v>19821.37</v>
      </c>
      <c r="E1439" s="31"/>
      <c r="F1439" s="31">
        <v>0</v>
      </c>
      <c r="G1439" s="31"/>
      <c r="H1439" s="31">
        <v>0</v>
      </c>
      <c r="I1439" s="31"/>
      <c r="J1439" s="9">
        <f t="shared" si="373"/>
        <v>0</v>
      </c>
      <c r="K1439" s="32"/>
      <c r="L1439" s="11">
        <f t="shared" si="374"/>
        <v>0</v>
      </c>
      <c r="M1439" s="32"/>
      <c r="N1439" s="11">
        <f t="shared" si="375"/>
        <v>0.24898927909623275</v>
      </c>
      <c r="O1439" s="13"/>
      <c r="P1439" s="11">
        <f t="shared" si="376"/>
        <v>5.7771302156944128E-2</v>
      </c>
      <c r="Q1439" s="11"/>
      <c r="R1439" s="11">
        <f t="shared" si="377"/>
        <v>7.1604384896467727E-2</v>
      </c>
      <c r="S1439" s="11"/>
      <c r="T1439" s="11">
        <f t="shared" si="378"/>
        <v>3.5679737750887043E-2</v>
      </c>
      <c r="U1439" s="13"/>
      <c r="V1439" s="11">
        <f t="shared" si="379"/>
        <v>3.7506149697362039E-2</v>
      </c>
      <c r="W1439" s="13"/>
      <c r="X1439" s="13">
        <f t="shared" si="380"/>
        <v>2.8749846424859275E-2</v>
      </c>
      <c r="Y1439" s="13"/>
      <c r="Z1439" s="13">
        <f t="shared" si="381"/>
        <v>2.8854555553012133E-2</v>
      </c>
      <c r="AA1439" s="13"/>
      <c r="AB1439" s="13">
        <f t="shared" si="382"/>
        <v>2.5595926254221024E-2</v>
      </c>
      <c r="AC1439" s="13"/>
      <c r="AD1439" s="13">
        <f t="shared" si="383"/>
        <v>2.4928981747382336E-2</v>
      </c>
    </row>
    <row r="1440" spans="1:30" x14ac:dyDescent="0.2">
      <c r="A1440" s="30" t="s">
        <v>28</v>
      </c>
      <c r="B1440" s="30">
        <v>1997</v>
      </c>
      <c r="C1440" s="30"/>
      <c r="D1440" s="31">
        <v>253648.31</v>
      </c>
      <c r="E1440" s="31"/>
      <c r="F1440" s="31">
        <v>0</v>
      </c>
      <c r="G1440" s="31"/>
      <c r="H1440" s="31">
        <v>0</v>
      </c>
      <c r="I1440" s="31"/>
      <c r="J1440" s="9">
        <f t="shared" si="373"/>
        <v>0</v>
      </c>
      <c r="K1440" s="32"/>
      <c r="L1440" s="11">
        <f t="shared" si="374"/>
        <v>0</v>
      </c>
      <c r="M1440" s="32"/>
      <c r="N1440" s="11">
        <f t="shared" si="375"/>
        <v>0</v>
      </c>
      <c r="O1440" s="13"/>
      <c r="P1440" s="11">
        <f t="shared" si="376"/>
        <v>2.7370825843786414E-2</v>
      </c>
      <c r="Q1440" s="11"/>
      <c r="R1440" s="11">
        <f t="shared" si="377"/>
        <v>2.2829442579361703E-2</v>
      </c>
      <c r="S1440" s="11"/>
      <c r="T1440" s="11">
        <f t="shared" si="378"/>
        <v>3.6006685158238814E-2</v>
      </c>
      <c r="U1440" s="13"/>
      <c r="V1440" s="11">
        <f t="shared" si="379"/>
        <v>2.5567806021570837E-2</v>
      </c>
      <c r="W1440" s="13"/>
      <c r="X1440" s="13">
        <f t="shared" si="380"/>
        <v>3.0323171344809201E-2</v>
      </c>
      <c r="Y1440" s="13"/>
      <c r="Z1440" s="13">
        <f t="shared" si="381"/>
        <v>2.4858744352530073E-2</v>
      </c>
      <c r="AA1440" s="13"/>
      <c r="AB1440" s="13">
        <f t="shared" si="382"/>
        <v>2.5594232437833958E-2</v>
      </c>
      <c r="AC1440" s="13"/>
      <c r="AD1440" s="13">
        <f t="shared" si="383"/>
        <v>2.3126488509395068E-2</v>
      </c>
    </row>
    <row r="1441" spans="1:30" x14ac:dyDescent="0.2">
      <c r="A1441" s="30" t="s">
        <v>28</v>
      </c>
      <c r="B1441" s="30">
        <v>1998</v>
      </c>
      <c r="C1441" s="30"/>
      <c r="D1441" s="31">
        <v>0</v>
      </c>
      <c r="E1441" s="31"/>
      <c r="F1441" s="31">
        <v>103500</v>
      </c>
      <c r="G1441" s="31"/>
      <c r="H1441" s="31">
        <v>0</v>
      </c>
      <c r="I1441" s="31"/>
      <c r="J1441" s="9">
        <f t="shared" si="373"/>
        <v>103500</v>
      </c>
      <c r="K1441" s="32"/>
      <c r="L1441" s="11" t="str">
        <f t="shared" si="374"/>
        <v>NA</v>
      </c>
      <c r="M1441" s="32"/>
      <c r="N1441" s="11">
        <f t="shared" si="375"/>
        <v>0.40804529704928844</v>
      </c>
      <c r="O1441" s="13"/>
      <c r="P1441" s="11">
        <f t="shared" si="376"/>
        <v>0.37846974479949663</v>
      </c>
      <c r="Q1441" s="11"/>
      <c r="R1441" s="11">
        <f t="shared" si="377"/>
        <v>0.39056063030941385</v>
      </c>
      <c r="S1441" s="11"/>
      <c r="T1441" s="11">
        <f t="shared" si="378"/>
        <v>0.26962778255888292</v>
      </c>
      <c r="U1441" s="13"/>
      <c r="V1441" s="11">
        <f t="shared" si="379"/>
        <v>0.23886400995698231</v>
      </c>
      <c r="W1441" s="13"/>
      <c r="X1441" s="13">
        <f t="shared" si="380"/>
        <v>0.14121120606669524</v>
      </c>
      <c r="Y1441" s="13"/>
      <c r="Z1441" s="13">
        <f t="shared" si="381"/>
        <v>0.10846983687076105</v>
      </c>
      <c r="AA1441" s="13"/>
      <c r="AB1441" s="13">
        <f t="shared" si="382"/>
        <v>8.0084983737926801E-2</v>
      </c>
      <c r="AC1441" s="13"/>
      <c r="AD1441" s="13">
        <f t="shared" si="383"/>
        <v>7.1699933548543468E-2</v>
      </c>
    </row>
    <row r="1442" spans="1:30" x14ac:dyDescent="0.2">
      <c r="A1442" s="30" t="s">
        <v>28</v>
      </c>
      <c r="B1442" s="30">
        <v>1999</v>
      </c>
      <c r="C1442" s="30"/>
      <c r="D1442" s="31">
        <v>114243.16</v>
      </c>
      <c r="E1442" s="31"/>
      <c r="F1442" s="31">
        <v>0</v>
      </c>
      <c r="G1442" s="31"/>
      <c r="H1442" s="31">
        <v>0</v>
      </c>
      <c r="I1442" s="31"/>
      <c r="J1442" s="9">
        <f t="shared" si="373"/>
        <v>0</v>
      </c>
      <c r="K1442" s="32"/>
      <c r="L1442" s="11">
        <f t="shared" si="374"/>
        <v>0</v>
      </c>
      <c r="M1442" s="32"/>
      <c r="N1442" s="11">
        <f t="shared" si="375"/>
        <v>0.90596233507546531</v>
      </c>
      <c r="O1442" s="13"/>
      <c r="P1442" s="11">
        <f t="shared" si="376"/>
        <v>0.28133297029148302</v>
      </c>
      <c r="Q1442" s="11"/>
      <c r="R1442" s="11">
        <f t="shared" si="377"/>
        <v>0.26695014794970423</v>
      </c>
      <c r="S1442" s="11"/>
      <c r="T1442" s="11">
        <f t="shared" si="378"/>
        <v>0.27879496050930752</v>
      </c>
      <c r="U1442" s="13"/>
      <c r="V1442" s="11">
        <f t="shared" si="379"/>
        <v>0.2119022801299269</v>
      </c>
      <c r="W1442" s="13"/>
      <c r="X1442" s="13">
        <f t="shared" si="380"/>
        <v>0.19516410472976897</v>
      </c>
      <c r="Y1442" s="13"/>
      <c r="Z1442" s="13">
        <f t="shared" si="381"/>
        <v>0.1252264250179693</v>
      </c>
      <c r="AA1442" s="13"/>
      <c r="AB1442" s="13">
        <f t="shared" si="382"/>
        <v>9.9856404764750786E-2</v>
      </c>
      <c r="AC1442" s="13"/>
      <c r="AD1442" s="13">
        <f t="shared" si="383"/>
        <v>7.548360519410971E-2</v>
      </c>
    </row>
    <row r="1443" spans="1:30" x14ac:dyDescent="0.2">
      <c r="A1443" s="30" t="s">
        <v>28</v>
      </c>
      <c r="B1443" s="30">
        <v>2000</v>
      </c>
      <c r="C1443" s="30"/>
      <c r="D1443" s="31">
        <v>0</v>
      </c>
      <c r="E1443" s="31"/>
      <c r="F1443" s="31">
        <v>0</v>
      </c>
      <c r="G1443" s="31"/>
      <c r="H1443" s="31">
        <v>0</v>
      </c>
      <c r="I1443" s="31"/>
      <c r="J1443" s="9">
        <f t="shared" si="373"/>
        <v>0</v>
      </c>
      <c r="K1443" s="32"/>
      <c r="L1443" s="11" t="str">
        <f t="shared" si="374"/>
        <v>NA</v>
      </c>
      <c r="M1443" s="32"/>
      <c r="N1443" s="11">
        <f t="shared" si="375"/>
        <v>0</v>
      </c>
      <c r="O1443" s="13"/>
      <c r="P1443" s="11">
        <f t="shared" si="376"/>
        <v>0.90596233507546531</v>
      </c>
      <c r="Q1443" s="11"/>
      <c r="R1443" s="11">
        <f t="shared" si="377"/>
        <v>0.28133297029148302</v>
      </c>
      <c r="S1443" s="11"/>
      <c r="T1443" s="11">
        <f t="shared" si="378"/>
        <v>0.26695014794970423</v>
      </c>
      <c r="U1443" s="13"/>
      <c r="V1443" s="11">
        <f t="shared" si="379"/>
        <v>0.27879496050930752</v>
      </c>
      <c r="W1443" s="13"/>
      <c r="X1443" s="13">
        <f t="shared" si="380"/>
        <v>0.2119022801299269</v>
      </c>
      <c r="Y1443" s="13"/>
      <c r="Z1443" s="13">
        <f t="shared" si="381"/>
        <v>0.19516410472976897</v>
      </c>
      <c r="AA1443" s="13"/>
      <c r="AB1443" s="13">
        <f t="shared" si="382"/>
        <v>0.1252264250179693</v>
      </c>
      <c r="AC1443" s="13"/>
      <c r="AD1443" s="13">
        <f t="shared" si="383"/>
        <v>9.9856404764750786E-2</v>
      </c>
    </row>
    <row r="1444" spans="1:30" x14ac:dyDescent="0.2">
      <c r="A1444" s="30" t="s">
        <v>28</v>
      </c>
      <c r="B1444" s="30">
        <v>2001</v>
      </c>
      <c r="C1444" s="30"/>
      <c r="D1444" s="31">
        <v>0</v>
      </c>
      <c r="E1444" s="31"/>
      <c r="F1444" s="31">
        <v>0</v>
      </c>
      <c r="G1444" s="31"/>
      <c r="H1444" s="31">
        <v>0</v>
      </c>
      <c r="I1444" s="31"/>
      <c r="J1444" s="9">
        <f t="shared" si="373"/>
        <v>0</v>
      </c>
      <c r="K1444" s="32"/>
      <c r="L1444" s="11" t="str">
        <f t="shared" si="374"/>
        <v>NA</v>
      </c>
      <c r="M1444" s="32"/>
      <c r="N1444" s="11" t="str">
        <f t="shared" si="375"/>
        <v>NA</v>
      </c>
      <c r="O1444" s="13"/>
      <c r="P1444" s="11">
        <f t="shared" si="376"/>
        <v>0</v>
      </c>
      <c r="Q1444" s="11"/>
      <c r="R1444" s="11">
        <f t="shared" si="377"/>
        <v>0.90596233507546531</v>
      </c>
      <c r="S1444" s="11"/>
      <c r="T1444" s="11">
        <f t="shared" si="378"/>
        <v>0.28133297029148302</v>
      </c>
      <c r="U1444" s="13"/>
      <c r="V1444" s="11">
        <f t="shared" si="379"/>
        <v>0.26695014794970423</v>
      </c>
      <c r="W1444" s="13"/>
      <c r="X1444" s="13">
        <f t="shared" si="380"/>
        <v>0.27879496050930752</v>
      </c>
      <c r="Y1444" s="13"/>
      <c r="Z1444" s="13">
        <f t="shared" si="381"/>
        <v>0.2119022801299269</v>
      </c>
      <c r="AA1444" s="13"/>
      <c r="AB1444" s="13">
        <f t="shared" si="382"/>
        <v>0.19516410472976897</v>
      </c>
      <c r="AC1444" s="13"/>
      <c r="AD1444" s="13">
        <f t="shared" si="383"/>
        <v>0.1252264250179693</v>
      </c>
    </row>
    <row r="1445" spans="1:30" x14ac:dyDescent="0.2">
      <c r="A1445" s="30" t="s">
        <v>28</v>
      </c>
      <c r="B1445" s="30">
        <v>2002</v>
      </c>
      <c r="C1445" s="30"/>
      <c r="D1445" s="31">
        <v>891.81999999997788</v>
      </c>
      <c r="E1445" s="31"/>
      <c r="F1445" s="31">
        <v>0</v>
      </c>
      <c r="G1445" s="31"/>
      <c r="H1445" s="31">
        <v>0</v>
      </c>
      <c r="I1445" s="31"/>
      <c r="J1445" s="9">
        <f t="shared" si="373"/>
        <v>0</v>
      </c>
      <c r="K1445" s="32"/>
      <c r="L1445" s="11">
        <f t="shared" si="374"/>
        <v>0</v>
      </c>
      <c r="M1445" s="32"/>
      <c r="N1445" s="11">
        <f t="shared" si="375"/>
        <v>0</v>
      </c>
      <c r="O1445" s="13"/>
      <c r="P1445" s="11">
        <f t="shared" si="376"/>
        <v>0</v>
      </c>
      <c r="Q1445" s="11"/>
      <c r="R1445" s="11">
        <f t="shared" si="377"/>
        <v>0</v>
      </c>
      <c r="S1445" s="11"/>
      <c r="T1445" s="11">
        <f t="shared" si="378"/>
        <v>0.89894487322619088</v>
      </c>
      <c r="U1445" s="13"/>
      <c r="V1445" s="11">
        <f t="shared" si="379"/>
        <v>0.2806526293531359</v>
      </c>
      <c r="W1445" s="13"/>
      <c r="X1445" s="13">
        <f t="shared" si="380"/>
        <v>0.26633751638490394</v>
      </c>
      <c r="Y1445" s="13"/>
      <c r="Z1445" s="13">
        <f t="shared" si="381"/>
        <v>0.27817354400143124</v>
      </c>
      <c r="AA1445" s="13"/>
      <c r="AB1445" s="13">
        <f t="shared" si="382"/>
        <v>0.21154872227651228</v>
      </c>
      <c r="AC1445" s="13"/>
      <c r="AD1445" s="13">
        <f t="shared" si="383"/>
        <v>0.19488577671563123</v>
      </c>
    </row>
    <row r="1446" spans="1:30" x14ac:dyDescent="0.2">
      <c r="A1446" s="30" t="s">
        <v>28</v>
      </c>
      <c r="B1446" s="30">
        <v>2003</v>
      </c>
      <c r="C1446" s="30"/>
      <c r="D1446" s="31">
        <v>0</v>
      </c>
      <c r="E1446" s="31"/>
      <c r="F1446" s="31">
        <v>0</v>
      </c>
      <c r="G1446" s="31"/>
      <c r="H1446" s="31">
        <v>0</v>
      </c>
      <c r="I1446" s="31"/>
      <c r="J1446" s="9">
        <f t="shared" si="373"/>
        <v>0</v>
      </c>
      <c r="K1446" s="32"/>
      <c r="L1446" s="11" t="str">
        <f t="shared" si="374"/>
        <v>NA</v>
      </c>
      <c r="M1446" s="32"/>
      <c r="N1446" s="11">
        <f t="shared" si="375"/>
        <v>0</v>
      </c>
      <c r="O1446" s="13"/>
      <c r="P1446" s="11">
        <f t="shared" si="376"/>
        <v>0</v>
      </c>
      <c r="Q1446" s="11"/>
      <c r="R1446" s="11">
        <f t="shared" si="377"/>
        <v>0</v>
      </c>
      <c r="S1446" s="11"/>
      <c r="T1446" s="11">
        <f t="shared" si="378"/>
        <v>0</v>
      </c>
      <c r="U1446" s="13"/>
      <c r="V1446" s="11">
        <f t="shared" si="379"/>
        <v>0.89894487322619088</v>
      </c>
      <c r="W1446" s="13"/>
      <c r="X1446" s="13">
        <f t="shared" si="380"/>
        <v>0.2806526293531359</v>
      </c>
      <c r="Y1446" s="13"/>
      <c r="Z1446" s="13">
        <f t="shared" si="381"/>
        <v>0.26633751638490394</v>
      </c>
      <c r="AA1446" s="13"/>
      <c r="AB1446" s="13">
        <f t="shared" si="382"/>
        <v>0.27817354400143124</v>
      </c>
      <c r="AC1446" s="13"/>
      <c r="AD1446" s="13">
        <f t="shared" si="383"/>
        <v>0.21154872227651228</v>
      </c>
    </row>
    <row r="1447" spans="1:30" x14ac:dyDescent="0.2">
      <c r="A1447" s="30" t="s">
        <v>28</v>
      </c>
      <c r="B1447" s="30">
        <v>2004</v>
      </c>
      <c r="C1447" s="30"/>
      <c r="D1447" s="31">
        <v>64451.56</v>
      </c>
      <c r="E1447" s="31"/>
      <c r="F1447" s="31">
        <v>0</v>
      </c>
      <c r="G1447" s="31"/>
      <c r="H1447" s="31">
        <v>0</v>
      </c>
      <c r="I1447" s="31"/>
      <c r="J1447" s="9">
        <f t="shared" si="373"/>
        <v>0</v>
      </c>
      <c r="K1447" s="32"/>
      <c r="L1447" s="11">
        <f t="shared" si="374"/>
        <v>0</v>
      </c>
      <c r="M1447" s="32"/>
      <c r="N1447" s="11">
        <f t="shared" si="375"/>
        <v>0</v>
      </c>
      <c r="O1447" s="13"/>
      <c r="P1447" s="11">
        <f t="shared" si="376"/>
        <v>0</v>
      </c>
      <c r="Q1447" s="11"/>
      <c r="R1447" s="11">
        <f t="shared" si="377"/>
        <v>0</v>
      </c>
      <c r="S1447" s="11"/>
      <c r="T1447" s="11">
        <f t="shared" si="378"/>
        <v>0</v>
      </c>
      <c r="U1447" s="13"/>
      <c r="V1447" s="11">
        <f t="shared" si="379"/>
        <v>0</v>
      </c>
      <c r="W1447" s="13"/>
      <c r="X1447" s="13">
        <f t="shared" si="380"/>
        <v>0.57632381580490388</v>
      </c>
      <c r="Y1447" s="13"/>
      <c r="Z1447" s="13">
        <f t="shared" si="381"/>
        <v>0.23890044856733023</v>
      </c>
      <c r="AA1447" s="13"/>
      <c r="AB1447" s="13">
        <f t="shared" si="382"/>
        <v>0.22844846937539015</v>
      </c>
      <c r="AC1447" s="13"/>
      <c r="AD1447" s="13">
        <f t="shared" si="383"/>
        <v>0.23958076594810379</v>
      </c>
    </row>
    <row r="1448" spans="1:30" x14ac:dyDescent="0.2">
      <c r="A1448" s="30" t="s">
        <v>28</v>
      </c>
      <c r="B1448" s="30">
        <v>2005</v>
      </c>
      <c r="C1448" s="30"/>
      <c r="D1448" s="31">
        <v>1473.74</v>
      </c>
      <c r="E1448" s="31"/>
      <c r="F1448" s="31">
        <v>0</v>
      </c>
      <c r="G1448" s="31"/>
      <c r="H1448" s="31">
        <v>0</v>
      </c>
      <c r="I1448" s="31"/>
      <c r="J1448" s="9">
        <f t="shared" si="373"/>
        <v>0</v>
      </c>
      <c r="K1448" s="32"/>
      <c r="L1448" s="11">
        <f t="shared" si="374"/>
        <v>0</v>
      </c>
      <c r="M1448" s="32"/>
      <c r="N1448" s="11">
        <f t="shared" si="375"/>
        <v>0</v>
      </c>
      <c r="O1448" s="13"/>
      <c r="P1448" s="11">
        <f t="shared" si="376"/>
        <v>0</v>
      </c>
      <c r="Q1448" s="11"/>
      <c r="R1448" s="11">
        <f t="shared" si="377"/>
        <v>0</v>
      </c>
      <c r="S1448" s="11"/>
      <c r="T1448" s="11">
        <f t="shared" si="378"/>
        <v>0</v>
      </c>
      <c r="U1448" s="13"/>
      <c r="V1448" s="11">
        <f t="shared" si="379"/>
        <v>0</v>
      </c>
      <c r="W1448" s="13"/>
      <c r="X1448" s="13">
        <f t="shared" si="380"/>
        <v>0</v>
      </c>
      <c r="Y1448" s="13"/>
      <c r="Z1448" s="13">
        <f t="shared" si="381"/>
        <v>0.57163282858062525</v>
      </c>
      <c r="AA1448" s="13"/>
      <c r="AB1448" s="13">
        <f t="shared" si="382"/>
        <v>0.23809053324665155</v>
      </c>
      <c r="AC1448" s="13"/>
      <c r="AD1448" s="13">
        <f t="shared" si="383"/>
        <v>0.22770776210219459</v>
      </c>
    </row>
    <row r="1449" spans="1:30" x14ac:dyDescent="0.2">
      <c r="A1449" s="30" t="s">
        <v>28</v>
      </c>
      <c r="B1449" s="30">
        <v>2006</v>
      </c>
      <c r="C1449" s="30"/>
      <c r="D1449" s="31">
        <v>180857.03</v>
      </c>
      <c r="E1449" s="31"/>
      <c r="F1449" s="31">
        <v>11187</v>
      </c>
      <c r="G1449" s="31"/>
      <c r="H1449" s="31">
        <v>0</v>
      </c>
      <c r="I1449" s="31"/>
      <c r="J1449" s="9">
        <f t="shared" si="373"/>
        <v>11187</v>
      </c>
      <c r="K1449" s="32"/>
      <c r="L1449" s="11">
        <f t="shared" si="374"/>
        <v>6.1855488835573604E-2</v>
      </c>
      <c r="M1449" s="32"/>
      <c r="N1449" s="11">
        <f t="shared" si="375"/>
        <v>6.1355524358285771E-2</v>
      </c>
      <c r="O1449" s="13"/>
      <c r="P1449" s="11">
        <f t="shared" si="376"/>
        <v>4.5331446542384128E-2</v>
      </c>
      <c r="Q1449" s="11"/>
      <c r="R1449" s="11">
        <f t="shared" si="377"/>
        <v>4.5331446542384128E-2</v>
      </c>
      <c r="S1449" s="11"/>
      <c r="T1449" s="11">
        <f t="shared" si="378"/>
        <v>4.5168217999335021E-2</v>
      </c>
      <c r="U1449" s="13"/>
      <c r="V1449" s="11">
        <f t="shared" si="379"/>
        <v>4.5168217999335021E-2</v>
      </c>
      <c r="W1449" s="13"/>
      <c r="X1449" s="13">
        <f t="shared" si="380"/>
        <v>4.5168217999335021E-2</v>
      </c>
      <c r="Y1449" s="13"/>
      <c r="Z1449" s="13">
        <f t="shared" si="381"/>
        <v>3.0910375632489096E-2</v>
      </c>
      <c r="AA1449" s="13"/>
      <c r="AB1449" s="13">
        <f t="shared" si="382"/>
        <v>0.31688730224039302</v>
      </c>
      <c r="AC1449" s="13"/>
      <c r="AD1449" s="13">
        <f t="shared" si="383"/>
        <v>0.18631157471075144</v>
      </c>
    </row>
    <row r="1450" spans="1:30" x14ac:dyDescent="0.2">
      <c r="A1450" s="30" t="s">
        <v>28</v>
      </c>
      <c r="B1450" s="30">
        <v>2007</v>
      </c>
      <c r="C1450" s="30"/>
      <c r="D1450" s="31">
        <v>24263.27</v>
      </c>
      <c r="E1450" s="31"/>
      <c r="F1450" s="31">
        <v>0</v>
      </c>
      <c r="G1450" s="31"/>
      <c r="H1450" s="31">
        <v>0</v>
      </c>
      <c r="I1450" s="31"/>
      <c r="J1450" s="9">
        <f t="shared" si="373"/>
        <v>0</v>
      </c>
      <c r="K1450" s="32"/>
      <c r="L1450" s="11">
        <f t="shared" si="374"/>
        <v>0</v>
      </c>
      <c r="M1450" s="32"/>
      <c r="N1450" s="11">
        <f t="shared" si="375"/>
        <v>5.4538726786183524E-2</v>
      </c>
      <c r="O1450" s="13"/>
      <c r="P1450" s="11">
        <f t="shared" si="376"/>
        <v>5.4149674404934435E-2</v>
      </c>
      <c r="Q1450" s="11"/>
      <c r="R1450" s="11">
        <f t="shared" si="377"/>
        <v>4.1273497891129753E-2</v>
      </c>
      <c r="S1450" s="11"/>
      <c r="T1450" s="11">
        <f t="shared" si="378"/>
        <v>4.1273497891129753E-2</v>
      </c>
      <c r="U1450" s="13"/>
      <c r="V1450" s="11">
        <f t="shared" si="379"/>
        <v>4.1138141267943192E-2</v>
      </c>
      <c r="W1450" s="13"/>
      <c r="X1450" s="13">
        <f t="shared" si="380"/>
        <v>4.1138141267943192E-2</v>
      </c>
      <c r="Y1450" s="13"/>
      <c r="Z1450" s="13">
        <f t="shared" si="381"/>
        <v>4.1138141267943192E-2</v>
      </c>
      <c r="AA1450" s="13"/>
      <c r="AB1450" s="13">
        <f t="shared" si="382"/>
        <v>2.8968313217614415E-2</v>
      </c>
      <c r="AC1450" s="13"/>
      <c r="AD1450" s="13">
        <f t="shared" si="383"/>
        <v>0.29697764708934876</v>
      </c>
    </row>
    <row r="1451" spans="1:30" x14ac:dyDescent="0.2">
      <c r="A1451" s="30" t="s">
        <v>28</v>
      </c>
      <c r="B1451" s="30">
        <v>2008</v>
      </c>
      <c r="C1451" s="30"/>
      <c r="D1451" s="31">
        <v>829285.45</v>
      </c>
      <c r="E1451" s="31"/>
      <c r="F1451" s="31">
        <v>0</v>
      </c>
      <c r="G1451" s="31"/>
      <c r="H1451" s="31">
        <v>0</v>
      </c>
      <c r="I1451" s="31"/>
      <c r="J1451" s="9">
        <f t="shared" si="373"/>
        <v>0</v>
      </c>
      <c r="K1451" s="32"/>
      <c r="L1451" s="11">
        <f t="shared" si="374"/>
        <v>0</v>
      </c>
      <c r="M1451" s="32"/>
      <c r="N1451" s="11">
        <f t="shared" si="375"/>
        <v>0</v>
      </c>
      <c r="O1451" s="13"/>
      <c r="P1451" s="11">
        <f t="shared" si="376"/>
        <v>1.0814905079558965E-2</v>
      </c>
      <c r="Q1451" s="11"/>
      <c r="R1451" s="11">
        <f t="shared" si="377"/>
        <v>1.0799518774138485E-2</v>
      </c>
      <c r="S1451" s="11"/>
      <c r="T1451" s="11">
        <f t="shared" si="378"/>
        <v>1.0166940213129494E-2</v>
      </c>
      <c r="U1451" s="13"/>
      <c r="V1451" s="11">
        <f t="shared" si="379"/>
        <v>1.0166940213129494E-2</v>
      </c>
      <c r="W1451" s="13"/>
      <c r="X1451" s="13">
        <f t="shared" si="380"/>
        <v>1.0158706565910678E-2</v>
      </c>
      <c r="Y1451" s="13"/>
      <c r="Z1451" s="13">
        <f t="shared" si="381"/>
        <v>1.0158706565910678E-2</v>
      </c>
      <c r="AA1451" s="13"/>
      <c r="AB1451" s="13">
        <f t="shared" si="382"/>
        <v>1.0158706565910678E-2</v>
      </c>
      <c r="AC1451" s="13"/>
      <c r="AD1451" s="13">
        <f t="shared" si="383"/>
        <v>9.2038771334481493E-3</v>
      </c>
    </row>
    <row r="1452" spans="1:30" x14ac:dyDescent="0.2">
      <c r="A1452" s="30" t="s">
        <v>28</v>
      </c>
      <c r="B1452" s="30">
        <v>2009</v>
      </c>
      <c r="C1452" s="30"/>
      <c r="D1452" s="31">
        <v>12432643.699999999</v>
      </c>
      <c r="E1452" s="31"/>
      <c r="F1452" s="31">
        <v>0</v>
      </c>
      <c r="G1452" s="31"/>
      <c r="H1452" s="31">
        <v>0</v>
      </c>
      <c r="I1452" s="31"/>
      <c r="J1452" s="9">
        <f t="shared" si="373"/>
        <v>0</v>
      </c>
      <c r="K1452" s="32"/>
      <c r="L1452" s="11">
        <f t="shared" si="374"/>
        <v>0</v>
      </c>
      <c r="M1452" s="32"/>
      <c r="N1452" s="11">
        <f t="shared" si="375"/>
        <v>0</v>
      </c>
      <c r="O1452" s="13"/>
      <c r="P1452" s="11">
        <f t="shared" si="376"/>
        <v>0</v>
      </c>
      <c r="Q1452" s="11"/>
      <c r="R1452" s="11">
        <f t="shared" si="377"/>
        <v>8.3069420971050199E-4</v>
      </c>
      <c r="S1452" s="11"/>
      <c r="T1452" s="11">
        <f t="shared" si="378"/>
        <v>8.3060331427472567E-4</v>
      </c>
      <c r="U1452" s="13"/>
      <c r="V1452" s="11">
        <f t="shared" si="379"/>
        <v>8.2664751886868035E-4</v>
      </c>
      <c r="W1452" s="13"/>
      <c r="X1452" s="13">
        <f t="shared" si="380"/>
        <v>8.2664751886868035E-4</v>
      </c>
      <c r="Y1452" s="13"/>
      <c r="Z1452" s="13">
        <f t="shared" si="381"/>
        <v>8.2659304657235148E-4</v>
      </c>
      <c r="AA1452" s="13"/>
      <c r="AB1452" s="13">
        <f t="shared" si="382"/>
        <v>8.2659304657235148E-4</v>
      </c>
      <c r="AC1452" s="13"/>
      <c r="AD1452" s="13">
        <f t="shared" si="383"/>
        <v>8.2659304657235148E-4</v>
      </c>
    </row>
    <row r="1453" spans="1:30" x14ac:dyDescent="0.2">
      <c r="A1453" s="30" t="s">
        <v>28</v>
      </c>
      <c r="B1453" s="30">
        <v>2010</v>
      </c>
      <c r="C1453" s="30"/>
      <c r="D1453" s="31">
        <v>4975251.6100000003</v>
      </c>
      <c r="E1453" s="31"/>
      <c r="F1453" s="31">
        <v>0</v>
      </c>
      <c r="G1453" s="31"/>
      <c r="H1453" s="31">
        <v>0</v>
      </c>
      <c r="I1453" s="31"/>
      <c r="J1453" s="9">
        <f t="shared" si="373"/>
        <v>0</v>
      </c>
      <c r="K1453" s="32"/>
      <c r="L1453" s="11">
        <f t="shared" si="374"/>
        <v>0</v>
      </c>
      <c r="M1453" s="32"/>
      <c r="N1453" s="11">
        <f t="shared" si="375"/>
        <v>0</v>
      </c>
      <c r="O1453" s="13"/>
      <c r="P1453" s="11">
        <f t="shared" si="376"/>
        <v>0</v>
      </c>
      <c r="Q1453" s="11"/>
      <c r="R1453" s="11">
        <f t="shared" si="377"/>
        <v>0</v>
      </c>
      <c r="S1453" s="11"/>
      <c r="T1453" s="11">
        <f t="shared" si="378"/>
        <v>6.0659458728085645E-4</v>
      </c>
      <c r="U1453" s="13"/>
      <c r="V1453" s="11">
        <f t="shared" si="379"/>
        <v>6.0654611766350558E-4</v>
      </c>
      <c r="W1453" s="13"/>
      <c r="X1453" s="13">
        <f t="shared" si="380"/>
        <v>6.0443393021047964E-4</v>
      </c>
      <c r="Y1453" s="13"/>
      <c r="Z1453" s="13">
        <f t="shared" si="381"/>
        <v>6.0443393021047964E-4</v>
      </c>
      <c r="AA1453" s="13"/>
      <c r="AB1453" s="13">
        <f t="shared" si="382"/>
        <v>6.0440480692851674E-4</v>
      </c>
      <c r="AC1453" s="13"/>
      <c r="AD1453" s="13">
        <f t="shared" si="383"/>
        <v>6.0440480692851674E-4</v>
      </c>
    </row>
    <row r="1454" spans="1:30" x14ac:dyDescent="0.2">
      <c r="A1454" s="30" t="s">
        <v>28</v>
      </c>
      <c r="B1454" s="30">
        <v>2011</v>
      </c>
      <c r="C1454" s="30"/>
      <c r="D1454" s="31">
        <v>448788.83</v>
      </c>
      <c r="E1454" s="31"/>
      <c r="F1454" s="31">
        <v>0</v>
      </c>
      <c r="G1454" s="31"/>
      <c r="H1454" s="31">
        <v>0</v>
      </c>
      <c r="I1454" s="31"/>
      <c r="J1454" s="9">
        <f t="shared" si="373"/>
        <v>0</v>
      </c>
      <c r="K1454" s="32"/>
      <c r="L1454" s="11">
        <f t="shared" si="374"/>
        <v>0</v>
      </c>
      <c r="M1454" s="32"/>
      <c r="N1454" s="11">
        <f t="shared" si="375"/>
        <v>0</v>
      </c>
      <c r="O1454" s="13"/>
      <c r="P1454" s="11">
        <f t="shared" si="376"/>
        <v>0</v>
      </c>
      <c r="Q1454" s="11"/>
      <c r="R1454" s="11">
        <f t="shared" si="377"/>
        <v>0</v>
      </c>
      <c r="S1454" s="11"/>
      <c r="T1454" s="11">
        <f t="shared" si="378"/>
        <v>0</v>
      </c>
      <c r="U1454" s="13"/>
      <c r="V1454" s="11">
        <f t="shared" si="379"/>
        <v>5.9218393777914539E-4</v>
      </c>
      <c r="W1454" s="13"/>
      <c r="X1454" s="13">
        <f t="shared" si="380"/>
        <v>5.9213774366946516E-4</v>
      </c>
      <c r="Y1454" s="13"/>
      <c r="Z1454" s="13">
        <f t="shared" si="381"/>
        <v>5.9012454692241039E-4</v>
      </c>
      <c r="AA1454" s="13"/>
      <c r="AB1454" s="13">
        <f t="shared" si="382"/>
        <v>5.9012454692241039E-4</v>
      </c>
      <c r="AC1454" s="13"/>
      <c r="AD1454" s="13">
        <f t="shared" si="383"/>
        <v>5.9009678621690855E-4</v>
      </c>
    </row>
    <row r="1455" spans="1:30" x14ac:dyDescent="0.2">
      <c r="A1455" s="30" t="s">
        <v>28</v>
      </c>
      <c r="B1455" s="30">
        <v>2012</v>
      </c>
      <c r="C1455" s="30"/>
      <c r="D1455" s="31">
        <v>0</v>
      </c>
      <c r="E1455" s="31"/>
      <c r="F1455" s="31">
        <v>0</v>
      </c>
      <c r="G1455" s="31"/>
      <c r="H1455" s="31">
        <v>0</v>
      </c>
      <c r="I1455" s="31"/>
      <c r="J1455" s="9">
        <f t="shared" si="373"/>
        <v>0</v>
      </c>
      <c r="K1455" s="32"/>
      <c r="L1455" s="11" t="str">
        <f t="shared" si="374"/>
        <v>NA</v>
      </c>
      <c r="M1455" s="32"/>
      <c r="N1455" s="11">
        <f t="shared" si="375"/>
        <v>0</v>
      </c>
      <c r="O1455" s="13"/>
      <c r="P1455" s="11">
        <f t="shared" si="376"/>
        <v>0</v>
      </c>
      <c r="Q1455" s="11"/>
      <c r="R1455" s="11">
        <f t="shared" si="377"/>
        <v>0</v>
      </c>
      <c r="S1455" s="11"/>
      <c r="T1455" s="11">
        <f t="shared" si="378"/>
        <v>0</v>
      </c>
      <c r="U1455" s="13"/>
      <c r="V1455" s="11">
        <f t="shared" si="379"/>
        <v>0</v>
      </c>
      <c r="W1455" s="13"/>
      <c r="X1455" s="13">
        <f t="shared" si="380"/>
        <v>5.9218393777914539E-4</v>
      </c>
      <c r="Y1455" s="13"/>
      <c r="Z1455" s="13">
        <f t="shared" si="381"/>
        <v>5.9213774366946516E-4</v>
      </c>
      <c r="AA1455" s="13"/>
      <c r="AB1455" s="13">
        <f t="shared" si="382"/>
        <v>5.9012454692241039E-4</v>
      </c>
      <c r="AC1455" s="13"/>
      <c r="AD1455" s="13">
        <f t="shared" si="383"/>
        <v>5.9012454692241039E-4</v>
      </c>
    </row>
    <row r="1456" spans="1:30" x14ac:dyDescent="0.2">
      <c r="A1456" s="30" t="s">
        <v>28</v>
      </c>
      <c r="B1456" s="30">
        <v>2013</v>
      </c>
      <c r="C1456" s="30"/>
      <c r="D1456" s="31">
        <v>1364628.78</v>
      </c>
      <c r="E1456" s="31"/>
      <c r="F1456" s="31">
        <v>0</v>
      </c>
      <c r="G1456" s="31"/>
      <c r="H1456" s="31">
        <v>0</v>
      </c>
      <c r="I1456" s="31"/>
      <c r="J1456" s="9">
        <f t="shared" si="373"/>
        <v>0</v>
      </c>
      <c r="K1456" s="32"/>
      <c r="L1456" s="11">
        <f t="shared" si="374"/>
        <v>0</v>
      </c>
      <c r="M1456" s="32"/>
      <c r="N1456" s="11">
        <f t="shared" si="375"/>
        <v>0</v>
      </c>
      <c r="O1456" s="13"/>
      <c r="P1456" s="11">
        <f t="shared" si="376"/>
        <v>0</v>
      </c>
      <c r="Q1456" s="11"/>
      <c r="R1456" s="11">
        <f t="shared" si="377"/>
        <v>0</v>
      </c>
      <c r="S1456" s="11"/>
      <c r="T1456" s="11">
        <f t="shared" si="378"/>
        <v>0</v>
      </c>
      <c r="U1456" s="13"/>
      <c r="V1456" s="11">
        <f t="shared" si="379"/>
        <v>0</v>
      </c>
      <c r="W1456" s="13"/>
      <c r="X1456" s="13">
        <f t="shared" si="380"/>
        <v>0</v>
      </c>
      <c r="Y1456" s="13"/>
      <c r="Z1456" s="13">
        <f t="shared" si="381"/>
        <v>5.5228847626960064E-4</v>
      </c>
      <c r="AA1456" s="13"/>
      <c r="AB1456" s="13">
        <f t="shared" si="382"/>
        <v>5.5224829648542592E-4</v>
      </c>
      <c r="AC1456" s="13"/>
      <c r="AD1456" s="13">
        <f t="shared" si="383"/>
        <v>5.504968011699696E-4</v>
      </c>
    </row>
    <row r="1457" spans="1:30" x14ac:dyDescent="0.2">
      <c r="A1457" s="30" t="s">
        <v>28</v>
      </c>
      <c r="B1457" s="30">
        <v>2014</v>
      </c>
      <c r="C1457" s="30"/>
      <c r="D1457" s="31">
        <v>1264439.21</v>
      </c>
      <c r="E1457" s="31"/>
      <c r="F1457" s="31">
        <v>0</v>
      </c>
      <c r="G1457" s="31"/>
      <c r="H1457" s="31">
        <v>2097.41</v>
      </c>
      <c r="I1457" s="31"/>
      <c r="J1457" s="9">
        <f t="shared" si="373"/>
        <v>-2097.41</v>
      </c>
      <c r="K1457" s="32"/>
      <c r="L1457" s="11">
        <f t="shared" si="374"/>
        <v>-1.6587669722769828E-3</v>
      </c>
      <c r="M1457" s="32"/>
      <c r="N1457" s="11">
        <f t="shared" si="375"/>
        <v>-7.977770099433601E-4</v>
      </c>
      <c r="O1457" s="13"/>
      <c r="P1457" s="11">
        <f t="shared" si="376"/>
        <v>-7.977770099433601E-4</v>
      </c>
      <c r="Q1457" s="11"/>
      <c r="R1457" s="11">
        <f t="shared" si="377"/>
        <v>-6.8145145231284659E-4</v>
      </c>
      <c r="S1457" s="11"/>
      <c r="T1457" s="11">
        <f t="shared" si="378"/>
        <v>-2.6044725688612139E-4</v>
      </c>
      <c r="U1457" s="13"/>
      <c r="V1457" s="11">
        <f t="shared" si="379"/>
        <v>-1.0238384154460624E-4</v>
      </c>
      <c r="W1457" s="13"/>
      <c r="X1457" s="13">
        <f t="shared" si="380"/>
        <v>-9.8400483326757529E-5</v>
      </c>
      <c r="Y1457" s="13"/>
      <c r="Z1457" s="13">
        <f t="shared" si="381"/>
        <v>-9.8288599741073513E-5</v>
      </c>
      <c r="AA1457" s="13"/>
      <c r="AB1457" s="13">
        <f t="shared" si="382"/>
        <v>4.2237561874244021E-4</v>
      </c>
      <c r="AC1457" s="13"/>
      <c r="AD1457" s="13">
        <f t="shared" si="383"/>
        <v>4.2234669566377418E-4</v>
      </c>
    </row>
    <row r="1458" spans="1:30" x14ac:dyDescent="0.2">
      <c r="A1458" s="30" t="s">
        <v>28</v>
      </c>
      <c r="B1458" s="30">
        <v>2015</v>
      </c>
      <c r="C1458" s="30"/>
      <c r="D1458" s="31">
        <v>0</v>
      </c>
      <c r="E1458" s="31"/>
      <c r="F1458" s="31">
        <v>0</v>
      </c>
      <c r="G1458" s="31"/>
      <c r="H1458" s="31">
        <v>0</v>
      </c>
      <c r="I1458" s="31"/>
      <c r="J1458" s="9">
        <f t="shared" si="373"/>
        <v>0</v>
      </c>
      <c r="K1458" s="32"/>
      <c r="L1458" s="11" t="str">
        <f t="shared" si="374"/>
        <v>NA</v>
      </c>
      <c r="M1458" s="32"/>
      <c r="N1458" s="11">
        <f t="shared" si="375"/>
        <v>-1.6587669722769828E-3</v>
      </c>
      <c r="O1458" s="13"/>
      <c r="P1458" s="11">
        <f t="shared" si="376"/>
        <v>-7.977770099433601E-4</v>
      </c>
      <c r="Q1458" s="11"/>
      <c r="R1458" s="11">
        <f t="shared" si="377"/>
        <v>-7.977770099433601E-4</v>
      </c>
      <c r="S1458" s="11"/>
      <c r="T1458" s="11">
        <f t="shared" si="378"/>
        <v>-6.8145145231284659E-4</v>
      </c>
      <c r="U1458" s="13"/>
      <c r="V1458" s="11">
        <f t="shared" si="379"/>
        <v>-2.6044725688612139E-4</v>
      </c>
      <c r="W1458" s="13"/>
      <c r="X1458" s="13">
        <f t="shared" si="380"/>
        <v>-1.0238384154460624E-4</v>
      </c>
      <c r="Y1458" s="13"/>
      <c r="Z1458" s="13">
        <f t="shared" si="381"/>
        <v>-9.8400483326757529E-5</v>
      </c>
      <c r="AA1458" s="13"/>
      <c r="AB1458" s="13">
        <f t="shared" si="382"/>
        <v>-9.8288599741073513E-5</v>
      </c>
      <c r="AC1458" s="13"/>
      <c r="AD1458" s="13">
        <f t="shared" si="383"/>
        <v>4.2237561874244021E-4</v>
      </c>
    </row>
    <row r="1459" spans="1:30" x14ac:dyDescent="0.2">
      <c r="A1459" s="30" t="s">
        <v>28</v>
      </c>
      <c r="B1459" s="30">
        <v>2016</v>
      </c>
      <c r="C1459" s="30"/>
      <c r="D1459" s="31">
        <v>1164439.99</v>
      </c>
      <c r="E1459" s="31"/>
      <c r="F1459" s="31">
        <v>8421</v>
      </c>
      <c r="G1459" s="31"/>
      <c r="H1459" s="31">
        <v>0</v>
      </c>
      <c r="I1459" s="31"/>
      <c r="J1459" s="9">
        <f t="shared" si="373"/>
        <v>8421</v>
      </c>
      <c r="K1459" s="32"/>
      <c r="L1459" s="11">
        <f t="shared" si="374"/>
        <v>7.231802473564997E-3</v>
      </c>
      <c r="M1459" s="32"/>
      <c r="N1459" s="11">
        <f t="shared" si="375"/>
        <v>7.231802473564997E-3</v>
      </c>
      <c r="O1459" s="13"/>
      <c r="P1459" s="11">
        <f t="shared" si="376"/>
        <v>2.6035012362903842E-3</v>
      </c>
      <c r="Q1459" s="11"/>
      <c r="R1459" s="11">
        <f t="shared" si="377"/>
        <v>1.6669504936694503E-3</v>
      </c>
      <c r="S1459" s="11"/>
      <c r="T1459" s="11">
        <f t="shared" si="378"/>
        <v>1.6669504936694503E-3</v>
      </c>
      <c r="U1459" s="13"/>
      <c r="V1459" s="11">
        <f t="shared" si="379"/>
        <v>1.4906052742688692E-3</v>
      </c>
      <c r="W1459" s="13"/>
      <c r="X1459" s="13">
        <f t="shared" si="380"/>
        <v>6.860381645817273E-4</v>
      </c>
      <c r="Y1459" s="13"/>
      <c r="Z1459" s="13">
        <f t="shared" si="381"/>
        <v>2.9208008709347198E-4</v>
      </c>
      <c r="AA1459" s="13"/>
      <c r="AB1459" s="13">
        <f t="shared" si="382"/>
        <v>2.8130502500819466E-4</v>
      </c>
      <c r="AC1459" s="13"/>
      <c r="AD1459" s="13">
        <f t="shared" si="383"/>
        <v>2.8100172522249861E-4</v>
      </c>
    </row>
    <row r="1460" spans="1:30" x14ac:dyDescent="0.2">
      <c r="A1460" s="32" t="s">
        <v>28</v>
      </c>
      <c r="B1460" s="32">
        <v>2017</v>
      </c>
      <c r="C1460" s="32"/>
      <c r="D1460" s="31">
        <v>2553393.9500000002</v>
      </c>
      <c r="E1460" s="31"/>
      <c r="F1460" s="31">
        <v>11181</v>
      </c>
      <c r="G1460" s="31"/>
      <c r="H1460" s="31">
        <v>-2638.04</v>
      </c>
      <c r="I1460" s="31"/>
      <c r="J1460" s="9">
        <f t="shared" si="373"/>
        <v>13819.04</v>
      </c>
      <c r="K1460" s="32"/>
      <c r="L1460" s="11">
        <f t="shared" si="374"/>
        <v>5.4120281752841155E-3</v>
      </c>
      <c r="M1460" s="32"/>
      <c r="N1460" s="11">
        <f t="shared" si="375"/>
        <v>5.9819885338934743E-3</v>
      </c>
      <c r="O1460" s="13"/>
      <c r="P1460" s="11">
        <f t="shared" si="376"/>
        <v>5.9819885338934743E-3</v>
      </c>
      <c r="Q1460" s="11"/>
      <c r="R1460" s="11">
        <f t="shared" si="377"/>
        <v>4.042859432546367E-3</v>
      </c>
      <c r="S1460" s="11"/>
      <c r="T1460" s="11">
        <f t="shared" si="378"/>
        <v>3.1736160763397837E-3</v>
      </c>
      <c r="U1460" s="13"/>
      <c r="V1460" s="11">
        <f t="shared" si="379"/>
        <v>3.1736160763397837E-3</v>
      </c>
      <c r="W1460" s="13"/>
      <c r="X1460" s="13">
        <f t="shared" si="380"/>
        <v>2.9640298111505E-3</v>
      </c>
      <c r="Y1460" s="13"/>
      <c r="Z1460" s="13">
        <f t="shared" si="381"/>
        <v>1.7112164316882982E-3</v>
      </c>
      <c r="AA1460" s="13"/>
      <c r="AB1460" s="13">
        <f t="shared" si="382"/>
        <v>8.3221676084464639E-4</v>
      </c>
      <c r="AC1460" s="13"/>
      <c r="AD1460" s="13">
        <f t="shared" si="383"/>
        <v>8.0464720093765749E-4</v>
      </c>
    </row>
    <row r="1461" spans="1:30" x14ac:dyDescent="0.2">
      <c r="A1461" s="32" t="s">
        <v>28</v>
      </c>
      <c r="B1461" s="32">
        <v>2018</v>
      </c>
      <c r="C1461" s="32"/>
      <c r="D1461" s="31">
        <v>507307.18</v>
      </c>
      <c r="E1461" s="31"/>
      <c r="F1461" s="31">
        <v>0</v>
      </c>
      <c r="G1461" s="31"/>
      <c r="H1461" s="31">
        <v>0</v>
      </c>
      <c r="I1461" s="31"/>
      <c r="J1461" s="9">
        <f t="shared" si="373"/>
        <v>0</v>
      </c>
      <c r="K1461" s="32"/>
      <c r="L1461" s="11">
        <f t="shared" si="374"/>
        <v>0</v>
      </c>
      <c r="M1461" s="32"/>
      <c r="N1461" s="11">
        <f t="shared" si="375"/>
        <v>4.5149916352662627E-3</v>
      </c>
      <c r="O1461" s="13"/>
      <c r="P1461" s="11">
        <f t="shared" si="376"/>
        <v>5.2637389777882735E-3</v>
      </c>
      <c r="Q1461" s="11"/>
      <c r="R1461" s="11">
        <f t="shared" si="377"/>
        <v>5.2637389777882735E-3</v>
      </c>
      <c r="S1461" s="11"/>
      <c r="T1461" s="11">
        <f t="shared" si="378"/>
        <v>3.6692477000332012E-3</v>
      </c>
      <c r="U1461" s="13"/>
      <c r="V1461" s="11">
        <f t="shared" si="379"/>
        <v>2.9387241732401711E-3</v>
      </c>
      <c r="W1461" s="13"/>
      <c r="X1461" s="13">
        <f t="shared" si="380"/>
        <v>2.9387241732401711E-3</v>
      </c>
      <c r="Y1461" s="13"/>
      <c r="Z1461" s="13">
        <f t="shared" si="381"/>
        <v>2.7581316831098543E-3</v>
      </c>
      <c r="AA1461" s="13"/>
      <c r="AB1461" s="13">
        <f t="shared" si="382"/>
        <v>1.6405131625623296E-3</v>
      </c>
      <c r="AC1461" s="13"/>
      <c r="AD1461" s="13">
        <f t="shared" si="383"/>
        <v>8.1513160193025409E-4</v>
      </c>
    </row>
    <row r="1462" spans="1:30" x14ac:dyDescent="0.2">
      <c r="A1462" s="32" t="s">
        <v>28</v>
      </c>
      <c r="B1462" s="32">
        <v>2019</v>
      </c>
      <c r="C1462" s="32"/>
      <c r="D1462" s="31">
        <v>1927</v>
      </c>
      <c r="E1462" s="31"/>
      <c r="F1462" s="31">
        <v>5895</v>
      </c>
      <c r="G1462" s="31"/>
      <c r="H1462" s="31">
        <v>0</v>
      </c>
      <c r="I1462" s="31"/>
      <c r="J1462" s="9">
        <f t="shared" si="373"/>
        <v>5895</v>
      </c>
      <c r="K1462" s="32"/>
      <c r="L1462" s="11">
        <f t="shared" si="374"/>
        <v>3.0591593149974052</v>
      </c>
      <c r="M1462" s="32"/>
      <c r="N1462" s="11">
        <f t="shared" si="375"/>
        <v>1.1576206451813583E-2</v>
      </c>
      <c r="O1462" s="13"/>
      <c r="P1462" s="11">
        <f t="shared" si="376"/>
        <v>6.4369682387786335E-3</v>
      </c>
      <c r="Q1462" s="11"/>
      <c r="R1462" s="11">
        <f t="shared" si="377"/>
        <v>6.6559230183401916E-3</v>
      </c>
      <c r="S1462" s="11"/>
      <c r="T1462" s="11">
        <f t="shared" si="378"/>
        <v>6.6559230183401916E-3</v>
      </c>
      <c r="U1462" s="13"/>
      <c r="V1462" s="11">
        <f t="shared" si="379"/>
        <v>4.7414359000773655E-3</v>
      </c>
      <c r="W1462" s="13"/>
      <c r="X1462" s="13">
        <f t="shared" si="380"/>
        <v>3.7977119447822629E-3</v>
      </c>
      <c r="Y1462" s="13"/>
      <c r="Z1462" s="13">
        <f t="shared" si="381"/>
        <v>3.7977119447822629E-3</v>
      </c>
      <c r="AA1462" s="13"/>
      <c r="AB1462" s="13">
        <f t="shared" si="382"/>
        <v>3.5643939142241208E-3</v>
      </c>
      <c r="AC1462" s="13"/>
      <c r="AD1462" s="13">
        <f t="shared" si="383"/>
        <v>2.1202976922998717E-3</v>
      </c>
    </row>
    <row r="1463" spans="1:30" x14ac:dyDescent="0.2">
      <c r="A1463" s="32" t="s">
        <v>28</v>
      </c>
      <c r="B1463" s="32">
        <v>2020</v>
      </c>
      <c r="C1463" s="32"/>
      <c r="D1463" s="31">
        <v>44072.29</v>
      </c>
      <c r="E1463" s="31"/>
      <c r="F1463" s="31">
        <v>10169.32</v>
      </c>
      <c r="G1463" s="31"/>
      <c r="H1463" s="31">
        <v>113.87</v>
      </c>
      <c r="I1463" s="31"/>
      <c r="J1463" s="9">
        <f t="shared" si="373"/>
        <v>10055.449999999999</v>
      </c>
      <c r="K1463" s="32"/>
      <c r="L1463" s="11">
        <f t="shared" si="374"/>
        <v>0.22815810115607785</v>
      </c>
      <c r="M1463" s="32"/>
      <c r="N1463" s="11">
        <f t="shared" si="375"/>
        <v>0.34675426512017898</v>
      </c>
      <c r="O1463" s="13"/>
      <c r="P1463" s="11">
        <f t="shared" si="376"/>
        <v>2.8827513981537212E-2</v>
      </c>
      <c r="Q1463" s="11"/>
      <c r="R1463" s="11">
        <f t="shared" si="377"/>
        <v>9.5823497522815517E-3</v>
      </c>
      <c r="S1463" s="11"/>
      <c r="T1463" s="11">
        <f t="shared" si="378"/>
        <v>8.9415206090122414E-3</v>
      </c>
      <c r="U1463" s="13"/>
      <c r="V1463" s="11">
        <f t="shared" si="379"/>
        <v>8.9415206090122414E-3</v>
      </c>
      <c r="W1463" s="13"/>
      <c r="X1463" s="13">
        <f t="shared" si="380"/>
        <v>6.5201988730495403E-3</v>
      </c>
      <c r="Y1463" s="13"/>
      <c r="Z1463" s="13">
        <f t="shared" si="381"/>
        <v>5.2307231764188453E-3</v>
      </c>
      <c r="AA1463" s="13"/>
      <c r="AB1463" s="13">
        <f t="shared" si="382"/>
        <v>5.2307231764188453E-3</v>
      </c>
      <c r="AC1463" s="13"/>
      <c r="AD1463" s="13">
        <f t="shared" si="383"/>
        <v>4.9112931833286324E-3</v>
      </c>
    </row>
    <row r="1464" spans="1:30" x14ac:dyDescent="0.2">
      <c r="A1464" s="32" t="s">
        <v>28</v>
      </c>
      <c r="B1464" s="32">
        <v>2021</v>
      </c>
      <c r="C1464" s="32"/>
      <c r="D1464" s="31">
        <v>317900.64</v>
      </c>
      <c r="E1464" s="31"/>
      <c r="F1464" s="31">
        <v>207.5</v>
      </c>
      <c r="G1464" s="31"/>
      <c r="H1464" s="31">
        <v>0</v>
      </c>
      <c r="I1464" s="31"/>
      <c r="J1464" s="9">
        <f t="shared" si="373"/>
        <v>207.5</v>
      </c>
      <c r="K1464" s="32"/>
      <c r="L1464" s="11">
        <f t="shared" si="374"/>
        <v>6.5271966737783221E-4</v>
      </c>
      <c r="M1464" s="32"/>
      <c r="N1464" s="11">
        <f t="shared" si="375"/>
        <v>2.8352810802730468E-2</v>
      </c>
      <c r="O1464" s="13"/>
      <c r="P1464" s="11">
        <f t="shared" si="376"/>
        <v>4.440217946730575E-2</v>
      </c>
      <c r="Q1464" s="11"/>
      <c r="R1464" s="11">
        <f t="shared" si="377"/>
        <v>1.8546623201915788E-2</v>
      </c>
      <c r="S1464" s="11"/>
      <c r="T1464" s="11">
        <f t="shared" si="378"/>
        <v>8.7534254281869533E-3</v>
      </c>
      <c r="U1464" s="13"/>
      <c r="V1464" s="11">
        <f t="shared" si="379"/>
        <v>8.3673232777030839E-3</v>
      </c>
      <c r="W1464" s="13"/>
      <c r="X1464" s="13">
        <f t="shared" si="380"/>
        <v>8.3673232777030839E-3</v>
      </c>
      <c r="Y1464" s="13"/>
      <c r="Z1464" s="13">
        <f t="shared" si="381"/>
        <v>6.201537954789311E-3</v>
      </c>
      <c r="AA1464" s="13"/>
      <c r="AB1464" s="13">
        <f t="shared" si="382"/>
        <v>5.0290983135383611E-3</v>
      </c>
      <c r="AC1464" s="13"/>
      <c r="AD1464" s="13">
        <f t="shared" si="383"/>
        <v>5.0290983135383611E-3</v>
      </c>
    </row>
    <row r="1465" spans="1:30" x14ac:dyDescent="0.2">
      <c r="A1465" s="32" t="s">
        <v>28</v>
      </c>
      <c r="B1465" s="32">
        <v>2022</v>
      </c>
      <c r="C1465" s="32"/>
      <c r="D1465" s="31">
        <v>51273.93</v>
      </c>
      <c r="E1465" s="31"/>
      <c r="F1465" s="31">
        <v>14224</v>
      </c>
      <c r="G1465" s="31"/>
      <c r="H1465" s="31">
        <v>0</v>
      </c>
      <c r="I1465" s="31"/>
      <c r="J1465" s="9">
        <f t="shared" si="373"/>
        <v>14224</v>
      </c>
      <c r="K1465" s="32"/>
      <c r="L1465" s="11">
        <f t="shared" si="374"/>
        <v>0.27741193234066513</v>
      </c>
      <c r="M1465" s="32"/>
      <c r="N1465" s="11">
        <f t="shared" si="375"/>
        <v>3.9091262434462912E-2</v>
      </c>
      <c r="O1465" s="13"/>
      <c r="P1465" s="11">
        <f t="shared" si="376"/>
        <v>5.9255017690878514E-2</v>
      </c>
      <c r="Q1465" s="11"/>
      <c r="R1465" s="11">
        <f t="shared" si="377"/>
        <v>7.317886053808878E-2</v>
      </c>
      <c r="S1465" s="11"/>
      <c r="T1465" s="11">
        <f t="shared" si="378"/>
        <v>3.29350400524221E-2</v>
      </c>
      <c r="U1465" s="13"/>
      <c r="V1465" s="11">
        <f t="shared" si="379"/>
        <v>1.2716507390848366E-2</v>
      </c>
      <c r="W1465" s="13"/>
      <c r="X1465" s="13">
        <f t="shared" si="380"/>
        <v>1.1340176308462579E-2</v>
      </c>
      <c r="Y1465" s="13"/>
      <c r="Z1465" s="13">
        <f t="shared" si="381"/>
        <v>1.1340176308462579E-2</v>
      </c>
      <c r="AA1465" s="13"/>
      <c r="AB1465" s="13">
        <f t="shared" si="382"/>
        <v>8.5565932762393295E-3</v>
      </c>
      <c r="AC1465" s="13"/>
      <c r="AD1465" s="13">
        <f t="shared" si="383"/>
        <v>6.9503257991097422E-3</v>
      </c>
    </row>
    <row r="1466" spans="1:30" x14ac:dyDescent="0.2">
      <c r="A1466" s="30"/>
      <c r="B1466" s="30"/>
      <c r="C1466" s="30"/>
      <c r="E1466" s="31"/>
      <c r="F1466" s="31"/>
      <c r="G1466" s="31"/>
      <c r="H1466" s="31"/>
      <c r="I1466" s="31"/>
      <c r="J1466" s="9"/>
      <c r="K1466" s="32"/>
      <c r="L1466" s="11"/>
      <c r="M1466" s="32"/>
      <c r="N1466" s="11"/>
      <c r="O1466" s="13"/>
      <c r="P1466" s="11"/>
      <c r="Q1466" s="11"/>
      <c r="R1466" s="11"/>
      <c r="S1466" s="11"/>
      <c r="T1466" s="11"/>
      <c r="U1466" s="13"/>
      <c r="V1466" s="11"/>
      <c r="W1466" s="13"/>
      <c r="X1466" s="13"/>
      <c r="Y1466" s="13"/>
      <c r="Z1466" s="13"/>
      <c r="AA1466" s="13"/>
      <c r="AB1466" s="13"/>
      <c r="AC1466" s="13"/>
      <c r="AD1466" s="13"/>
    </row>
    <row r="1467" spans="1:30" x14ac:dyDescent="0.2">
      <c r="A1467" s="30" t="s">
        <v>29</v>
      </c>
      <c r="B1467" s="30">
        <v>1974</v>
      </c>
      <c r="C1467" s="30"/>
      <c r="D1467" s="31">
        <v>5409</v>
      </c>
      <c r="E1467" s="31"/>
      <c r="F1467" s="31">
        <v>0</v>
      </c>
      <c r="G1467" s="31"/>
      <c r="H1467" s="31">
        <v>0</v>
      </c>
      <c r="I1467" s="31"/>
      <c r="J1467" s="9">
        <f t="shared" ref="J1467:J1515" si="384">+F1467-H1467</f>
        <v>0</v>
      </c>
      <c r="K1467" s="10"/>
      <c r="L1467" s="11">
        <f t="shared" ref="L1467:L1515" si="385">+IF(+D1467=0,"NA",+J1467/D1467)</f>
        <v>0</v>
      </c>
      <c r="M1467" s="12"/>
      <c r="N1467" s="11" t="s">
        <v>42</v>
      </c>
      <c r="O1467" s="13"/>
      <c r="P1467" s="11" t="s">
        <v>42</v>
      </c>
      <c r="Q1467" s="11"/>
      <c r="R1467" s="11"/>
      <c r="S1467" s="11"/>
      <c r="T1467" s="11"/>
      <c r="U1467" s="13"/>
      <c r="V1467" s="11" t="s">
        <v>42</v>
      </c>
      <c r="W1467" s="13"/>
      <c r="X1467" s="13"/>
      <c r="Y1467" s="13"/>
      <c r="Z1467" s="13"/>
      <c r="AA1467" s="13"/>
      <c r="AB1467" s="13"/>
      <c r="AC1467" s="13"/>
      <c r="AD1467" s="13"/>
    </row>
    <row r="1468" spans="1:30" x14ac:dyDescent="0.2">
      <c r="A1468" s="30" t="s">
        <v>29</v>
      </c>
      <c r="B1468" s="30">
        <v>1975</v>
      </c>
      <c r="C1468" s="30"/>
      <c r="D1468" s="31">
        <v>154</v>
      </c>
      <c r="E1468" s="31"/>
      <c r="F1468" s="31">
        <v>0</v>
      </c>
      <c r="G1468" s="31"/>
      <c r="H1468" s="31">
        <v>0</v>
      </c>
      <c r="I1468" s="31"/>
      <c r="J1468" s="9">
        <f t="shared" si="384"/>
        <v>0</v>
      </c>
      <c r="K1468" s="32"/>
      <c r="L1468" s="11">
        <f t="shared" si="385"/>
        <v>0</v>
      </c>
      <c r="M1468" s="32"/>
      <c r="N1468" s="11">
        <f t="shared" ref="N1468:N1515" si="386">+IF(SUM(D1467:D1468)=0,"NA",+SUM(J1467,,J1468)/SUM(D1467:D1468))</f>
        <v>0</v>
      </c>
      <c r="O1468" s="13"/>
      <c r="P1468" s="11" t="s">
        <v>42</v>
      </c>
      <c r="Q1468" s="11"/>
      <c r="R1468" s="11"/>
      <c r="S1468" s="11"/>
      <c r="T1468" s="11"/>
      <c r="U1468" s="13"/>
      <c r="V1468" s="11" t="s">
        <v>42</v>
      </c>
      <c r="W1468" s="13"/>
      <c r="X1468" s="13"/>
      <c r="Y1468" s="13"/>
      <c r="Z1468" s="13"/>
      <c r="AA1468" s="13"/>
      <c r="AB1468" s="13"/>
      <c r="AC1468" s="13"/>
      <c r="AD1468" s="13"/>
    </row>
    <row r="1469" spans="1:30" x14ac:dyDescent="0.2">
      <c r="A1469" s="30" t="s">
        <v>29</v>
      </c>
      <c r="B1469" s="30">
        <v>1976</v>
      </c>
      <c r="C1469" s="30"/>
      <c r="D1469" s="31">
        <v>157</v>
      </c>
      <c r="E1469" s="31"/>
      <c r="F1469" s="31">
        <v>0</v>
      </c>
      <c r="G1469" s="31"/>
      <c r="H1469" s="31">
        <v>0</v>
      </c>
      <c r="I1469" s="31"/>
      <c r="J1469" s="9">
        <f t="shared" si="384"/>
        <v>0</v>
      </c>
      <c r="K1469" s="32"/>
      <c r="L1469" s="11">
        <f t="shared" si="385"/>
        <v>0</v>
      </c>
      <c r="M1469" s="32"/>
      <c r="N1469" s="11">
        <f t="shared" si="386"/>
        <v>0</v>
      </c>
      <c r="O1469" s="13"/>
      <c r="P1469" s="11">
        <f t="shared" ref="P1469:P1515" si="387">+IF(SUM(D1467:D1469)=0,"NA",+SUM(J1467:J1469)/SUM(D1467:D1469))</f>
        <v>0</v>
      </c>
      <c r="Q1469" s="11"/>
      <c r="R1469" s="11"/>
      <c r="S1469" s="11"/>
      <c r="T1469" s="11"/>
      <c r="U1469" s="13"/>
      <c r="V1469" s="11" t="s">
        <v>42</v>
      </c>
      <c r="W1469" s="13"/>
      <c r="X1469" s="13"/>
      <c r="Y1469" s="13"/>
      <c r="Z1469" s="13"/>
      <c r="AA1469" s="13"/>
      <c r="AB1469" s="13"/>
      <c r="AC1469" s="13"/>
      <c r="AD1469" s="13"/>
    </row>
    <row r="1470" spans="1:30" x14ac:dyDescent="0.2">
      <c r="A1470" s="30" t="s">
        <v>29</v>
      </c>
      <c r="B1470" s="30">
        <v>1977</v>
      </c>
      <c r="C1470" s="30"/>
      <c r="D1470" s="31">
        <v>0</v>
      </c>
      <c r="E1470" s="31"/>
      <c r="F1470" s="31">
        <v>0</v>
      </c>
      <c r="G1470" s="31"/>
      <c r="H1470" s="31">
        <v>0</v>
      </c>
      <c r="I1470" s="31"/>
      <c r="J1470" s="9">
        <f t="shared" si="384"/>
        <v>0</v>
      </c>
      <c r="K1470" s="32"/>
      <c r="L1470" s="11" t="str">
        <f t="shared" si="385"/>
        <v>NA</v>
      </c>
      <c r="M1470" s="32"/>
      <c r="N1470" s="11">
        <f t="shared" si="386"/>
        <v>0</v>
      </c>
      <c r="O1470" s="13"/>
      <c r="P1470" s="11">
        <f t="shared" si="387"/>
        <v>0</v>
      </c>
      <c r="Q1470" s="11"/>
      <c r="R1470" s="11">
        <f t="shared" ref="R1470:R1515" si="388">+IF(SUM(D1467:D1470)=0,"NA",+SUM(J1467:J1470)/SUM(D1467:D1470))</f>
        <v>0</v>
      </c>
      <c r="S1470" s="11"/>
      <c r="T1470" s="11"/>
      <c r="U1470" s="13"/>
      <c r="V1470" s="11" t="s">
        <v>42</v>
      </c>
      <c r="W1470" s="13"/>
      <c r="X1470" s="13"/>
      <c r="Y1470" s="13"/>
      <c r="Z1470" s="13"/>
      <c r="AA1470" s="13"/>
      <c r="AB1470" s="13"/>
      <c r="AC1470" s="13"/>
      <c r="AD1470" s="13"/>
    </row>
    <row r="1471" spans="1:30" x14ac:dyDescent="0.2">
      <c r="A1471" s="30" t="s">
        <v>29</v>
      </c>
      <c r="B1471" s="30">
        <v>1978</v>
      </c>
      <c r="C1471" s="30"/>
      <c r="D1471" s="31">
        <v>52</v>
      </c>
      <c r="E1471" s="31"/>
      <c r="F1471" s="31">
        <v>0</v>
      </c>
      <c r="G1471" s="31"/>
      <c r="H1471" s="31">
        <v>0</v>
      </c>
      <c r="I1471" s="31"/>
      <c r="J1471" s="9">
        <f t="shared" si="384"/>
        <v>0</v>
      </c>
      <c r="K1471" s="32"/>
      <c r="L1471" s="11">
        <f t="shared" si="385"/>
        <v>0</v>
      </c>
      <c r="M1471" s="32"/>
      <c r="N1471" s="11">
        <f t="shared" si="386"/>
        <v>0</v>
      </c>
      <c r="O1471" s="13"/>
      <c r="P1471" s="11">
        <f t="shared" si="387"/>
        <v>0</v>
      </c>
      <c r="Q1471" s="11"/>
      <c r="R1471" s="11">
        <f t="shared" si="388"/>
        <v>0</v>
      </c>
      <c r="S1471" s="11"/>
      <c r="T1471" s="11">
        <f t="shared" ref="T1471:T1515" si="389">+IF(SUM(D1467:D1471)=0,"NA",+SUM(J1467:J1471)/SUM(D1467:D1471))</f>
        <v>0</v>
      </c>
      <c r="U1471" s="13"/>
      <c r="V1471" s="11" t="s">
        <v>42</v>
      </c>
      <c r="W1471" s="13"/>
      <c r="X1471" s="13"/>
      <c r="Y1471" s="13"/>
      <c r="Z1471" s="13"/>
      <c r="AA1471" s="13"/>
      <c r="AB1471" s="13"/>
      <c r="AC1471" s="13"/>
      <c r="AD1471" s="13"/>
    </row>
    <row r="1472" spans="1:30" x14ac:dyDescent="0.2">
      <c r="A1472" s="30" t="s">
        <v>29</v>
      </c>
      <c r="B1472" s="30">
        <v>1979</v>
      </c>
      <c r="C1472" s="30"/>
      <c r="D1472" s="31">
        <v>3822</v>
      </c>
      <c r="E1472" s="31"/>
      <c r="F1472" s="31">
        <v>0</v>
      </c>
      <c r="G1472" s="31"/>
      <c r="H1472" s="31">
        <v>0</v>
      </c>
      <c r="I1472" s="31"/>
      <c r="J1472" s="9">
        <f t="shared" si="384"/>
        <v>0</v>
      </c>
      <c r="K1472" s="32"/>
      <c r="L1472" s="11">
        <f t="shared" si="385"/>
        <v>0</v>
      </c>
      <c r="M1472" s="32"/>
      <c r="N1472" s="11">
        <f t="shared" si="386"/>
        <v>0</v>
      </c>
      <c r="O1472" s="13"/>
      <c r="P1472" s="11">
        <f t="shared" si="387"/>
        <v>0</v>
      </c>
      <c r="Q1472" s="11"/>
      <c r="R1472" s="11">
        <f t="shared" si="388"/>
        <v>0</v>
      </c>
      <c r="S1472" s="11"/>
      <c r="T1472" s="11">
        <f t="shared" si="389"/>
        <v>0</v>
      </c>
      <c r="U1472" s="13"/>
      <c r="V1472" s="11">
        <f t="shared" ref="V1472:V1515" si="390">+IF(SUM(D1467:D1472)=0,"NA",+SUM(J1467:J1472)/SUM(D1467:D1472))</f>
        <v>0</v>
      </c>
      <c r="W1472" s="13"/>
      <c r="X1472" s="13"/>
      <c r="Y1472" s="13"/>
      <c r="Z1472" s="13"/>
      <c r="AA1472" s="13"/>
      <c r="AB1472" s="13"/>
      <c r="AC1472" s="13"/>
      <c r="AD1472" s="13"/>
    </row>
    <row r="1473" spans="1:30" x14ac:dyDescent="0.2">
      <c r="A1473" s="30" t="s">
        <v>29</v>
      </c>
      <c r="B1473" s="30">
        <v>1980</v>
      </c>
      <c r="C1473" s="30"/>
      <c r="D1473" s="31">
        <v>2290</v>
      </c>
      <c r="E1473" s="31"/>
      <c r="F1473" s="31">
        <v>0</v>
      </c>
      <c r="G1473" s="31"/>
      <c r="H1473" s="31">
        <v>0</v>
      </c>
      <c r="I1473" s="31"/>
      <c r="J1473" s="9">
        <f t="shared" si="384"/>
        <v>0</v>
      </c>
      <c r="K1473" s="32"/>
      <c r="L1473" s="11">
        <f t="shared" si="385"/>
        <v>0</v>
      </c>
      <c r="M1473" s="32"/>
      <c r="N1473" s="11">
        <f t="shared" si="386"/>
        <v>0</v>
      </c>
      <c r="O1473" s="13"/>
      <c r="P1473" s="11">
        <f t="shared" si="387"/>
        <v>0</v>
      </c>
      <c r="Q1473" s="11"/>
      <c r="R1473" s="11">
        <f t="shared" si="388"/>
        <v>0</v>
      </c>
      <c r="S1473" s="11"/>
      <c r="T1473" s="11">
        <f t="shared" si="389"/>
        <v>0</v>
      </c>
      <c r="U1473" s="13"/>
      <c r="V1473" s="11">
        <f t="shared" si="390"/>
        <v>0</v>
      </c>
      <c r="W1473" s="13"/>
      <c r="X1473" s="13">
        <f t="shared" ref="X1473:X1515" si="391">+IF(SUM(D1467:D1473)=0,"NA",+SUM(J1467:J1473)/SUM(D1467:D1473))</f>
        <v>0</v>
      </c>
      <c r="Y1473" s="13"/>
      <c r="Z1473" s="13"/>
      <c r="AA1473" s="13"/>
      <c r="AB1473" s="13"/>
      <c r="AC1473" s="13"/>
      <c r="AD1473" s="13"/>
    </row>
    <row r="1474" spans="1:30" x14ac:dyDescent="0.2">
      <c r="A1474" s="30" t="s">
        <v>29</v>
      </c>
      <c r="B1474" s="30">
        <v>1981</v>
      </c>
      <c r="C1474" s="30"/>
      <c r="D1474" s="31">
        <v>381</v>
      </c>
      <c r="E1474" s="31"/>
      <c r="F1474" s="31">
        <v>0</v>
      </c>
      <c r="G1474" s="31"/>
      <c r="H1474" s="31">
        <v>0</v>
      </c>
      <c r="I1474" s="31"/>
      <c r="J1474" s="9">
        <f t="shared" si="384"/>
        <v>0</v>
      </c>
      <c r="K1474" s="32"/>
      <c r="L1474" s="11">
        <f t="shared" si="385"/>
        <v>0</v>
      </c>
      <c r="M1474" s="32"/>
      <c r="N1474" s="11">
        <f t="shared" si="386"/>
        <v>0</v>
      </c>
      <c r="O1474" s="13"/>
      <c r="P1474" s="11">
        <f t="shared" si="387"/>
        <v>0</v>
      </c>
      <c r="Q1474" s="11"/>
      <c r="R1474" s="11">
        <f t="shared" si="388"/>
        <v>0</v>
      </c>
      <c r="S1474" s="11"/>
      <c r="T1474" s="11">
        <f t="shared" si="389"/>
        <v>0</v>
      </c>
      <c r="U1474" s="13"/>
      <c r="V1474" s="11">
        <f t="shared" si="390"/>
        <v>0</v>
      </c>
      <c r="W1474" s="13"/>
      <c r="X1474" s="13">
        <f t="shared" si="391"/>
        <v>0</v>
      </c>
      <c r="Y1474" s="13"/>
      <c r="Z1474" s="13">
        <f t="shared" ref="Z1474:Z1515" si="392">+IF(SUM(D1467:D1474)=0,"NA",+SUM(J1467:J1474)/SUM(D1467:D1474))</f>
        <v>0</v>
      </c>
      <c r="AA1474" s="13"/>
      <c r="AB1474" s="13"/>
      <c r="AC1474" s="13"/>
      <c r="AD1474" s="13"/>
    </row>
    <row r="1475" spans="1:30" x14ac:dyDescent="0.2">
      <c r="A1475" s="30" t="s">
        <v>29</v>
      </c>
      <c r="B1475" s="30">
        <v>1982</v>
      </c>
      <c r="C1475" s="30"/>
      <c r="D1475" s="31">
        <v>10923</v>
      </c>
      <c r="E1475" s="31"/>
      <c r="F1475" s="31">
        <v>0</v>
      </c>
      <c r="G1475" s="31"/>
      <c r="H1475" s="31">
        <v>0</v>
      </c>
      <c r="I1475" s="31"/>
      <c r="J1475" s="9">
        <f t="shared" si="384"/>
        <v>0</v>
      </c>
      <c r="K1475" s="32"/>
      <c r="L1475" s="11">
        <f t="shared" si="385"/>
        <v>0</v>
      </c>
      <c r="M1475" s="32"/>
      <c r="N1475" s="11">
        <f t="shared" si="386"/>
        <v>0</v>
      </c>
      <c r="O1475" s="13"/>
      <c r="P1475" s="11">
        <f t="shared" si="387"/>
        <v>0</v>
      </c>
      <c r="Q1475" s="11"/>
      <c r="R1475" s="11">
        <f t="shared" si="388"/>
        <v>0</v>
      </c>
      <c r="S1475" s="11"/>
      <c r="T1475" s="11">
        <f t="shared" si="389"/>
        <v>0</v>
      </c>
      <c r="U1475" s="13"/>
      <c r="V1475" s="11">
        <f t="shared" si="390"/>
        <v>0</v>
      </c>
      <c r="W1475" s="13"/>
      <c r="X1475" s="13">
        <f t="shared" si="391"/>
        <v>0</v>
      </c>
      <c r="Y1475" s="13"/>
      <c r="Z1475" s="13">
        <f t="shared" si="392"/>
        <v>0</v>
      </c>
      <c r="AA1475" s="13"/>
      <c r="AB1475" s="13">
        <f t="shared" ref="AB1475:AB1515" si="393">+IF(SUM(D1467:D1475)=0,"NA",+SUM(J1467:J1475)/SUM(D1467:D1475))</f>
        <v>0</v>
      </c>
      <c r="AC1475" s="13"/>
      <c r="AD1475" s="13"/>
    </row>
    <row r="1476" spans="1:30" x14ac:dyDescent="0.2">
      <c r="A1476" s="30" t="s">
        <v>29</v>
      </c>
      <c r="B1476" s="30">
        <v>1983</v>
      </c>
      <c r="C1476" s="30"/>
      <c r="D1476" s="31">
        <v>4124</v>
      </c>
      <c r="E1476" s="31"/>
      <c r="F1476" s="31">
        <v>0</v>
      </c>
      <c r="G1476" s="31"/>
      <c r="H1476" s="31">
        <v>0</v>
      </c>
      <c r="I1476" s="31"/>
      <c r="J1476" s="9">
        <f t="shared" si="384"/>
        <v>0</v>
      </c>
      <c r="K1476" s="32"/>
      <c r="L1476" s="11">
        <f t="shared" si="385"/>
        <v>0</v>
      </c>
      <c r="M1476" s="32"/>
      <c r="N1476" s="11">
        <f t="shared" si="386"/>
        <v>0</v>
      </c>
      <c r="O1476" s="13"/>
      <c r="P1476" s="11">
        <f t="shared" si="387"/>
        <v>0</v>
      </c>
      <c r="Q1476" s="11"/>
      <c r="R1476" s="11">
        <f t="shared" si="388"/>
        <v>0</v>
      </c>
      <c r="S1476" s="11"/>
      <c r="T1476" s="11">
        <f t="shared" si="389"/>
        <v>0</v>
      </c>
      <c r="U1476" s="13"/>
      <c r="V1476" s="11">
        <f t="shared" si="390"/>
        <v>0</v>
      </c>
      <c r="W1476" s="13"/>
      <c r="X1476" s="13">
        <f t="shared" si="391"/>
        <v>0</v>
      </c>
      <c r="Y1476" s="13"/>
      <c r="Z1476" s="13">
        <f t="shared" si="392"/>
        <v>0</v>
      </c>
      <c r="AA1476" s="13"/>
      <c r="AB1476" s="13">
        <f t="shared" si="393"/>
        <v>0</v>
      </c>
      <c r="AC1476" s="13"/>
      <c r="AD1476" s="13">
        <f t="shared" ref="AD1476:AD1515" si="394">+IF(SUM(D1467:D1476)=0,"NA",+SUM(J1467:J1476)/SUM(D1467:D1476))</f>
        <v>0</v>
      </c>
    </row>
    <row r="1477" spans="1:30" x14ac:dyDescent="0.2">
      <c r="A1477" s="30" t="s">
        <v>29</v>
      </c>
      <c r="B1477" s="30">
        <v>1984</v>
      </c>
      <c r="C1477" s="30"/>
      <c r="D1477" s="31">
        <v>11111.28</v>
      </c>
      <c r="E1477" s="31"/>
      <c r="F1477" s="31">
        <v>7875</v>
      </c>
      <c r="G1477" s="31"/>
      <c r="H1477" s="31">
        <v>0</v>
      </c>
      <c r="I1477" s="31"/>
      <c r="J1477" s="9">
        <f t="shared" si="384"/>
        <v>7875</v>
      </c>
      <c r="K1477" s="32"/>
      <c r="L1477" s="11">
        <f t="shared" si="385"/>
        <v>0.70873922716374704</v>
      </c>
      <c r="M1477" s="32"/>
      <c r="N1477" s="11">
        <f t="shared" si="386"/>
        <v>0.51689237086551743</v>
      </c>
      <c r="O1477" s="13"/>
      <c r="P1477" s="11">
        <f t="shared" si="387"/>
        <v>0.30105190402427073</v>
      </c>
      <c r="Q1477" s="11"/>
      <c r="R1477" s="11">
        <f t="shared" si="388"/>
        <v>0.29672997911020949</v>
      </c>
      <c r="S1477" s="11"/>
      <c r="T1477" s="11">
        <f t="shared" si="389"/>
        <v>0.27315978754932485</v>
      </c>
      <c r="U1477" s="13"/>
      <c r="V1477" s="11">
        <f t="shared" si="390"/>
        <v>0.24118503164347616</v>
      </c>
      <c r="W1477" s="13"/>
      <c r="X1477" s="13">
        <f t="shared" si="391"/>
        <v>0.24080153428035353</v>
      </c>
      <c r="Y1477" s="13"/>
      <c r="Z1477" s="13">
        <f t="shared" si="392"/>
        <v>0.24080153428035353</v>
      </c>
      <c r="AA1477" s="13"/>
      <c r="AB1477" s="13">
        <f t="shared" si="393"/>
        <v>0.23965103157976744</v>
      </c>
      <c r="AC1477" s="13"/>
      <c r="AD1477" s="13">
        <f t="shared" si="394"/>
        <v>0.23853314383957488</v>
      </c>
    </row>
    <row r="1478" spans="1:30" x14ac:dyDescent="0.2">
      <c r="A1478" s="30" t="s">
        <v>29</v>
      </c>
      <c r="B1478" s="30">
        <v>1985</v>
      </c>
      <c r="C1478" s="30"/>
      <c r="D1478" s="31">
        <v>5952</v>
      </c>
      <c r="E1478" s="31"/>
      <c r="F1478" s="31">
        <v>0</v>
      </c>
      <c r="G1478" s="31"/>
      <c r="H1478" s="31">
        <v>0</v>
      </c>
      <c r="I1478" s="31"/>
      <c r="J1478" s="9">
        <f t="shared" si="384"/>
        <v>0</v>
      </c>
      <c r="K1478" s="32"/>
      <c r="L1478" s="11">
        <f t="shared" si="385"/>
        <v>0</v>
      </c>
      <c r="M1478" s="32"/>
      <c r="N1478" s="11">
        <f t="shared" si="386"/>
        <v>0.46151736360183976</v>
      </c>
      <c r="O1478" s="13"/>
      <c r="P1478" s="11">
        <f t="shared" si="387"/>
        <v>0.3716852753161331</v>
      </c>
      <c r="Q1478" s="11"/>
      <c r="R1478" s="11">
        <f t="shared" si="388"/>
        <v>0.24524856214271568</v>
      </c>
      <c r="S1478" s="11"/>
      <c r="T1478" s="11">
        <f t="shared" si="389"/>
        <v>0.24237272277361804</v>
      </c>
      <c r="U1478" s="13"/>
      <c r="V1478" s="11">
        <f t="shared" si="390"/>
        <v>0.22641489904914369</v>
      </c>
      <c r="W1478" s="13"/>
      <c r="X1478" s="13">
        <f t="shared" si="391"/>
        <v>0.20399820947857281</v>
      </c>
      <c r="Y1478" s="13"/>
      <c r="Z1478" s="13">
        <f t="shared" si="392"/>
        <v>0.20372378624601867</v>
      </c>
      <c r="AA1478" s="13"/>
      <c r="AB1478" s="13">
        <f t="shared" si="393"/>
        <v>0.20372378624601867</v>
      </c>
      <c r="AC1478" s="13"/>
      <c r="AD1478" s="13">
        <f t="shared" si="394"/>
        <v>0.20289970081633957</v>
      </c>
    </row>
    <row r="1479" spans="1:30" x14ac:dyDescent="0.2">
      <c r="A1479" s="30" t="s">
        <v>29</v>
      </c>
      <c r="B1479" s="30">
        <v>1986</v>
      </c>
      <c r="C1479" s="30"/>
      <c r="D1479" s="31">
        <v>21739.129999999997</v>
      </c>
      <c r="E1479" s="31"/>
      <c r="F1479" s="31">
        <v>0</v>
      </c>
      <c r="G1479" s="31"/>
      <c r="H1479" s="31">
        <v>0</v>
      </c>
      <c r="I1479" s="31"/>
      <c r="J1479" s="9">
        <f t="shared" si="384"/>
        <v>0</v>
      </c>
      <c r="K1479" s="32"/>
      <c r="L1479" s="11">
        <f t="shared" si="385"/>
        <v>0</v>
      </c>
      <c r="M1479" s="32"/>
      <c r="N1479" s="11">
        <f t="shared" si="386"/>
        <v>0</v>
      </c>
      <c r="O1479" s="13"/>
      <c r="P1479" s="11">
        <f t="shared" si="387"/>
        <v>0.20295131152936122</v>
      </c>
      <c r="Q1479" s="11"/>
      <c r="R1479" s="11">
        <f t="shared" si="388"/>
        <v>0.18345349634409214</v>
      </c>
      <c r="S1479" s="11"/>
      <c r="T1479" s="11">
        <f t="shared" si="389"/>
        <v>0.14624115658834516</v>
      </c>
      <c r="U1479" s="13"/>
      <c r="V1479" s="11">
        <f t="shared" si="390"/>
        <v>0.14521372786965839</v>
      </c>
      <c r="W1479" s="13"/>
      <c r="X1479" s="13">
        <f t="shared" si="391"/>
        <v>0.13933019948015241</v>
      </c>
      <c r="Y1479" s="13"/>
      <c r="Z1479" s="13">
        <f t="shared" si="392"/>
        <v>0.13050522841232229</v>
      </c>
      <c r="AA1479" s="13"/>
      <c r="AB1479" s="13">
        <f t="shared" si="393"/>
        <v>0.13039286251823637</v>
      </c>
      <c r="AC1479" s="13"/>
      <c r="AD1479" s="13">
        <f t="shared" si="394"/>
        <v>0.13039286251823637</v>
      </c>
    </row>
    <row r="1480" spans="1:30" x14ac:dyDescent="0.2">
      <c r="A1480" s="30" t="s">
        <v>29</v>
      </c>
      <c r="B1480" s="30">
        <v>1987</v>
      </c>
      <c r="C1480" s="30"/>
      <c r="D1480" s="31">
        <v>47378</v>
      </c>
      <c r="E1480" s="31"/>
      <c r="F1480" s="31">
        <v>10336</v>
      </c>
      <c r="G1480" s="31"/>
      <c r="H1480" s="31">
        <v>0</v>
      </c>
      <c r="I1480" s="31"/>
      <c r="J1480" s="9">
        <f t="shared" si="384"/>
        <v>10336</v>
      </c>
      <c r="K1480" s="32"/>
      <c r="L1480" s="11">
        <f t="shared" si="385"/>
        <v>0.21816032757820086</v>
      </c>
      <c r="M1480" s="32"/>
      <c r="N1480" s="11">
        <f t="shared" si="386"/>
        <v>0.14954324637032815</v>
      </c>
      <c r="O1480" s="13"/>
      <c r="P1480" s="11">
        <f t="shared" si="387"/>
        <v>0.13768642316755236</v>
      </c>
      <c r="Q1480" s="11"/>
      <c r="R1480" s="11">
        <f t="shared" si="388"/>
        <v>0.2113125245052791</v>
      </c>
      <c r="S1480" s="11"/>
      <c r="T1480" s="11">
        <f t="shared" si="389"/>
        <v>0.20166235513858072</v>
      </c>
      <c r="U1480" s="13"/>
      <c r="V1480" s="11">
        <f t="shared" si="390"/>
        <v>0.17990186650038759</v>
      </c>
      <c r="W1480" s="13"/>
      <c r="X1480" s="13">
        <f t="shared" si="391"/>
        <v>0.17922729033945123</v>
      </c>
      <c r="Y1480" s="13"/>
      <c r="Z1480" s="13">
        <f t="shared" si="392"/>
        <v>0.17527698450823259</v>
      </c>
      <c r="AA1480" s="13"/>
      <c r="AB1480" s="13">
        <f t="shared" si="393"/>
        <v>0.16905802716495416</v>
      </c>
      <c r="AC1480" s="13"/>
      <c r="AD1480" s="13">
        <f t="shared" si="394"/>
        <v>0.1689764569614802</v>
      </c>
    </row>
    <row r="1481" spans="1:30" x14ac:dyDescent="0.2">
      <c r="A1481" s="30" t="s">
        <v>29</v>
      </c>
      <c r="B1481" s="30">
        <v>1988</v>
      </c>
      <c r="C1481" s="30"/>
      <c r="D1481" s="31">
        <v>449478</v>
      </c>
      <c r="E1481" s="31"/>
      <c r="F1481" s="31">
        <v>0</v>
      </c>
      <c r="G1481" s="31"/>
      <c r="H1481" s="31">
        <v>0</v>
      </c>
      <c r="I1481" s="31"/>
      <c r="J1481" s="9">
        <f t="shared" si="384"/>
        <v>0</v>
      </c>
      <c r="K1481" s="32"/>
      <c r="L1481" s="11">
        <f t="shared" si="385"/>
        <v>0</v>
      </c>
      <c r="M1481" s="32"/>
      <c r="N1481" s="11">
        <f t="shared" si="386"/>
        <v>2.0802808057062812E-2</v>
      </c>
      <c r="O1481" s="13"/>
      <c r="P1481" s="11">
        <f t="shared" si="387"/>
        <v>1.9930769500284353E-2</v>
      </c>
      <c r="Q1481" s="11"/>
      <c r="R1481" s="11">
        <f t="shared" si="388"/>
        <v>1.9704616437420979E-2</v>
      </c>
      <c r="S1481" s="11"/>
      <c r="T1481" s="11">
        <f t="shared" si="389"/>
        <v>3.3997412642135121E-2</v>
      </c>
      <c r="U1481" s="13"/>
      <c r="V1481" s="11">
        <f t="shared" si="390"/>
        <v>3.3737668480156663E-2</v>
      </c>
      <c r="W1481" s="13"/>
      <c r="X1481" s="13">
        <f t="shared" si="391"/>
        <v>3.3068496639609909E-2</v>
      </c>
      <c r="Y1481" s="13"/>
      <c r="Z1481" s="13">
        <f t="shared" si="392"/>
        <v>3.3045634349792803E-2</v>
      </c>
      <c r="AA1481" s="13"/>
      <c r="AB1481" s="13">
        <f t="shared" si="393"/>
        <v>3.2908883846349719E-2</v>
      </c>
      <c r="AC1481" s="13"/>
      <c r="AD1481" s="13">
        <f t="shared" si="394"/>
        <v>3.2683151411002767E-2</v>
      </c>
    </row>
    <row r="1482" spans="1:30" x14ac:dyDescent="0.2">
      <c r="A1482" s="30" t="s">
        <v>29</v>
      </c>
      <c r="B1482" s="30">
        <v>1989</v>
      </c>
      <c r="C1482" s="30"/>
      <c r="D1482" s="31">
        <v>425611.36</v>
      </c>
      <c r="E1482" s="31"/>
      <c r="F1482" s="31">
        <v>0</v>
      </c>
      <c r="G1482" s="31"/>
      <c r="H1482" s="31">
        <v>0</v>
      </c>
      <c r="I1482" s="31"/>
      <c r="J1482" s="9">
        <f t="shared" si="384"/>
        <v>0</v>
      </c>
      <c r="K1482" s="32"/>
      <c r="L1482" s="11">
        <f t="shared" si="385"/>
        <v>0</v>
      </c>
      <c r="M1482" s="32"/>
      <c r="N1482" s="11">
        <f t="shared" si="386"/>
        <v>0</v>
      </c>
      <c r="O1482" s="13"/>
      <c r="P1482" s="11">
        <f t="shared" si="387"/>
        <v>1.1204732490480747E-2</v>
      </c>
      <c r="Q1482" s="11"/>
      <c r="R1482" s="11">
        <f t="shared" si="388"/>
        <v>1.0946758055009768E-2</v>
      </c>
      <c r="S1482" s="11"/>
      <c r="T1482" s="11">
        <f t="shared" si="389"/>
        <v>1.0878185175191141E-2</v>
      </c>
      <c r="U1482" s="13"/>
      <c r="V1482" s="11">
        <f t="shared" si="390"/>
        <v>1.8944733901285586E-2</v>
      </c>
      <c r="W1482" s="13"/>
      <c r="X1482" s="13">
        <f t="shared" si="391"/>
        <v>1.8863805180760591E-2</v>
      </c>
      <c r="Y1482" s="13"/>
      <c r="Z1482" s="13">
        <f t="shared" si="392"/>
        <v>1.8652757547122742E-2</v>
      </c>
      <c r="AA1482" s="13"/>
      <c r="AB1482" s="13">
        <f t="shared" si="393"/>
        <v>1.8645481293563311E-2</v>
      </c>
      <c r="AC1482" s="13"/>
      <c r="AD1482" s="13">
        <f t="shared" si="394"/>
        <v>1.8601866701562574E-2</v>
      </c>
    </row>
    <row r="1483" spans="1:30" x14ac:dyDescent="0.2">
      <c r="A1483" s="30" t="s">
        <v>29</v>
      </c>
      <c r="B1483" s="30">
        <v>1990</v>
      </c>
      <c r="C1483" s="30"/>
      <c r="D1483" s="31">
        <v>470918.55</v>
      </c>
      <c r="E1483" s="31"/>
      <c r="F1483" s="31">
        <v>853</v>
      </c>
      <c r="G1483" s="31"/>
      <c r="H1483" s="31">
        <v>0</v>
      </c>
      <c r="I1483" s="31"/>
      <c r="J1483" s="9">
        <f t="shared" si="384"/>
        <v>853</v>
      </c>
      <c r="K1483" s="32"/>
      <c r="L1483" s="11">
        <f t="shared" si="385"/>
        <v>1.8113535769614512E-3</v>
      </c>
      <c r="M1483" s="32"/>
      <c r="N1483" s="11">
        <f t="shared" si="386"/>
        <v>9.514462267075954E-4</v>
      </c>
      <c r="O1483" s="13"/>
      <c r="P1483" s="11">
        <f t="shared" si="387"/>
        <v>6.3372584489492347E-4</v>
      </c>
      <c r="Q1483" s="11"/>
      <c r="R1483" s="11">
        <f t="shared" si="388"/>
        <v>8.0300797644781707E-3</v>
      </c>
      <c r="S1483" s="11"/>
      <c r="T1483" s="11">
        <f t="shared" si="389"/>
        <v>7.9067217975310501E-3</v>
      </c>
      <c r="U1483" s="13"/>
      <c r="V1483" s="11">
        <f t="shared" si="390"/>
        <v>7.8736055013597286E-3</v>
      </c>
      <c r="W1483" s="13"/>
      <c r="X1483" s="13">
        <f t="shared" si="391"/>
        <v>1.3311098640994362E-2</v>
      </c>
      <c r="Y1483" s="13"/>
      <c r="Z1483" s="13">
        <f t="shared" si="392"/>
        <v>1.3272879257904019E-2</v>
      </c>
      <c r="AA1483" s="13"/>
      <c r="AB1483" s="13">
        <f t="shared" si="393"/>
        <v>1.3172702280372759E-2</v>
      </c>
      <c r="AC1483" s="13"/>
      <c r="AD1483" s="13">
        <f t="shared" si="394"/>
        <v>1.3169235339927639E-2</v>
      </c>
    </row>
    <row r="1484" spans="1:30" x14ac:dyDescent="0.2">
      <c r="A1484" s="30" t="s">
        <v>29</v>
      </c>
      <c r="B1484" s="30">
        <v>1991</v>
      </c>
      <c r="C1484" s="30"/>
      <c r="D1484" s="31">
        <v>371034.21</v>
      </c>
      <c r="E1484" s="31"/>
      <c r="F1484" s="31">
        <v>135</v>
      </c>
      <c r="G1484" s="31"/>
      <c r="H1484" s="31">
        <v>0</v>
      </c>
      <c r="I1484" s="31"/>
      <c r="J1484" s="9">
        <f t="shared" si="384"/>
        <v>135</v>
      </c>
      <c r="K1484" s="32"/>
      <c r="L1484" s="11">
        <f t="shared" si="385"/>
        <v>3.63847851118634E-4</v>
      </c>
      <c r="M1484" s="32"/>
      <c r="N1484" s="11">
        <f t="shared" si="386"/>
        <v>1.1734625111271089E-3</v>
      </c>
      <c r="O1484" s="13"/>
      <c r="P1484" s="11">
        <f t="shared" si="387"/>
        <v>7.7944774896279018E-4</v>
      </c>
      <c r="Q1484" s="11"/>
      <c r="R1484" s="11">
        <f t="shared" si="388"/>
        <v>5.7540813267877207E-4</v>
      </c>
      <c r="S1484" s="11"/>
      <c r="T1484" s="11">
        <f t="shared" si="389"/>
        <v>6.4179726084737689E-3</v>
      </c>
      <c r="U1484" s="13"/>
      <c r="V1484" s="11">
        <f t="shared" si="390"/>
        <v>6.3398602336269851E-3</v>
      </c>
      <c r="W1484" s="13"/>
      <c r="X1484" s="13">
        <f t="shared" si="391"/>
        <v>6.3188041479009744E-3</v>
      </c>
      <c r="Y1484" s="13"/>
      <c r="Z1484" s="13">
        <f t="shared" si="392"/>
        <v>1.0647049757081285E-2</v>
      </c>
      <c r="AA1484" s="13"/>
      <c r="AB1484" s="13">
        <f t="shared" si="393"/>
        <v>1.0622755338457423E-2</v>
      </c>
      <c r="AC1484" s="13"/>
      <c r="AD1484" s="13">
        <f t="shared" si="394"/>
        <v>1.0558940620866038E-2</v>
      </c>
    </row>
    <row r="1485" spans="1:30" x14ac:dyDescent="0.2">
      <c r="A1485" s="30" t="s">
        <v>29</v>
      </c>
      <c r="B1485" s="30">
        <v>1992</v>
      </c>
      <c r="C1485" s="30"/>
      <c r="D1485" s="31">
        <v>572711.6</v>
      </c>
      <c r="E1485" s="31"/>
      <c r="F1485" s="31">
        <v>1910</v>
      </c>
      <c r="G1485" s="31"/>
      <c r="H1485" s="31">
        <v>0</v>
      </c>
      <c r="I1485" s="31"/>
      <c r="J1485" s="9">
        <f t="shared" si="384"/>
        <v>1910</v>
      </c>
      <c r="K1485" s="32"/>
      <c r="L1485" s="11">
        <f t="shared" si="385"/>
        <v>3.3350118977859013E-3</v>
      </c>
      <c r="M1485" s="32"/>
      <c r="N1485" s="11">
        <f t="shared" si="386"/>
        <v>2.1668970376673776E-3</v>
      </c>
      <c r="O1485" s="13"/>
      <c r="P1485" s="11">
        <f t="shared" si="387"/>
        <v>2.0485424542680923E-3</v>
      </c>
      <c r="Q1485" s="11"/>
      <c r="R1485" s="11">
        <f t="shared" si="388"/>
        <v>1.574764025034249E-3</v>
      </c>
      <c r="S1485" s="11"/>
      <c r="T1485" s="11">
        <f t="shared" si="389"/>
        <v>1.265638297554551E-3</v>
      </c>
      <c r="U1485" s="13"/>
      <c r="V1485" s="11">
        <f t="shared" si="390"/>
        <v>5.6624964210404034E-3</v>
      </c>
      <c r="W1485" s="13"/>
      <c r="X1485" s="13">
        <f t="shared" si="391"/>
        <v>5.6103113911471665E-3</v>
      </c>
      <c r="Y1485" s="13"/>
      <c r="Z1485" s="13">
        <f t="shared" si="392"/>
        <v>5.596190852097018E-3</v>
      </c>
      <c r="AA1485" s="13"/>
      <c r="AB1485" s="13">
        <f t="shared" si="393"/>
        <v>8.8845055649754059E-3</v>
      </c>
      <c r="AC1485" s="13"/>
      <c r="AD1485" s="13">
        <f t="shared" si="394"/>
        <v>8.8691111086433849E-3</v>
      </c>
    </row>
    <row r="1486" spans="1:30" x14ac:dyDescent="0.2">
      <c r="A1486" s="30" t="s">
        <v>29</v>
      </c>
      <c r="B1486" s="30">
        <v>1993</v>
      </c>
      <c r="C1486" s="30"/>
      <c r="D1486" s="31">
        <v>49572.06</v>
      </c>
      <c r="E1486" s="31"/>
      <c r="F1486" s="31">
        <v>0</v>
      </c>
      <c r="G1486" s="31"/>
      <c r="H1486" s="31">
        <v>0</v>
      </c>
      <c r="I1486" s="31"/>
      <c r="J1486" s="9">
        <f t="shared" si="384"/>
        <v>0</v>
      </c>
      <c r="K1486" s="32"/>
      <c r="L1486" s="11">
        <f t="shared" si="385"/>
        <v>0</v>
      </c>
      <c r="M1486" s="32"/>
      <c r="N1486" s="11">
        <f t="shared" si="386"/>
        <v>3.0693397927241094E-3</v>
      </c>
      <c r="O1486" s="13"/>
      <c r="P1486" s="11">
        <f t="shared" si="387"/>
        <v>2.058756881118025E-3</v>
      </c>
      <c r="Q1486" s="11"/>
      <c r="R1486" s="11">
        <f t="shared" si="388"/>
        <v>1.9791885793962152E-3</v>
      </c>
      <c r="S1486" s="11"/>
      <c r="T1486" s="11">
        <f t="shared" si="389"/>
        <v>1.5334568374602109E-3</v>
      </c>
      <c r="U1486" s="13"/>
      <c r="V1486" s="11">
        <f t="shared" si="390"/>
        <v>1.238818477005798E-3</v>
      </c>
      <c r="W1486" s="13"/>
      <c r="X1486" s="13">
        <f t="shared" si="391"/>
        <v>5.5448858425154049E-3</v>
      </c>
      <c r="Y1486" s="13"/>
      <c r="Z1486" s="13">
        <f t="shared" si="392"/>
        <v>5.4948364958337329E-3</v>
      </c>
      <c r="AA1486" s="13"/>
      <c r="AB1486" s="13">
        <f t="shared" si="393"/>
        <v>5.4812905482806871E-3</v>
      </c>
      <c r="AC1486" s="13"/>
      <c r="AD1486" s="13">
        <f t="shared" si="394"/>
        <v>8.7029256354938436E-3</v>
      </c>
    </row>
    <row r="1487" spans="1:30" x14ac:dyDescent="0.2">
      <c r="A1487" s="30" t="s">
        <v>29</v>
      </c>
      <c r="B1487" s="30">
        <v>1994</v>
      </c>
      <c r="C1487" s="30"/>
      <c r="D1487" s="31">
        <v>0</v>
      </c>
      <c r="E1487" s="31"/>
      <c r="F1487" s="31">
        <v>0</v>
      </c>
      <c r="G1487" s="31"/>
      <c r="H1487" s="31">
        <v>0</v>
      </c>
      <c r="I1487" s="31"/>
      <c r="J1487" s="9">
        <f t="shared" si="384"/>
        <v>0</v>
      </c>
      <c r="K1487" s="32"/>
      <c r="L1487" s="11" t="str">
        <f t="shared" si="385"/>
        <v>NA</v>
      </c>
      <c r="M1487" s="32"/>
      <c r="N1487" s="11">
        <f t="shared" si="386"/>
        <v>0</v>
      </c>
      <c r="O1487" s="13"/>
      <c r="P1487" s="11">
        <f t="shared" si="387"/>
        <v>3.0693397927241094E-3</v>
      </c>
      <c r="Q1487" s="11"/>
      <c r="R1487" s="11">
        <f t="shared" si="388"/>
        <v>2.058756881118025E-3</v>
      </c>
      <c r="S1487" s="11"/>
      <c r="T1487" s="11">
        <f t="shared" si="389"/>
        <v>1.9791885793962152E-3</v>
      </c>
      <c r="U1487" s="13"/>
      <c r="V1487" s="11">
        <f t="shared" si="390"/>
        <v>1.5334568374602109E-3</v>
      </c>
      <c r="W1487" s="13"/>
      <c r="X1487" s="13">
        <f t="shared" si="391"/>
        <v>1.238818477005798E-3</v>
      </c>
      <c r="Y1487" s="13"/>
      <c r="Z1487" s="13">
        <f t="shared" si="392"/>
        <v>5.5448858425154049E-3</v>
      </c>
      <c r="AA1487" s="13"/>
      <c r="AB1487" s="13">
        <f t="shared" si="393"/>
        <v>5.4948364958337329E-3</v>
      </c>
      <c r="AC1487" s="13"/>
      <c r="AD1487" s="13">
        <f t="shared" si="394"/>
        <v>5.4812905482806871E-3</v>
      </c>
    </row>
    <row r="1488" spans="1:30" x14ac:dyDescent="0.2">
      <c r="A1488" s="30" t="s">
        <v>29</v>
      </c>
      <c r="B1488" s="30">
        <v>1995</v>
      </c>
      <c r="C1488" s="30"/>
      <c r="D1488" s="31">
        <v>0</v>
      </c>
      <c r="E1488" s="31"/>
      <c r="F1488" s="31">
        <v>18350</v>
      </c>
      <c r="G1488" s="31"/>
      <c r="H1488" s="31">
        <v>0</v>
      </c>
      <c r="I1488" s="31"/>
      <c r="J1488" s="9">
        <f t="shared" si="384"/>
        <v>18350</v>
      </c>
      <c r="K1488" s="32"/>
      <c r="L1488" s="11" t="str">
        <f t="shared" si="385"/>
        <v>NA</v>
      </c>
      <c r="M1488" s="32"/>
      <c r="N1488" s="11" t="str">
        <f t="shared" si="386"/>
        <v>NA</v>
      </c>
      <c r="O1488" s="13"/>
      <c r="P1488" s="11">
        <f t="shared" si="387"/>
        <v>0.37016819555209124</v>
      </c>
      <c r="Q1488" s="11"/>
      <c r="R1488" s="11">
        <f t="shared" si="388"/>
        <v>3.2557499581460973E-2</v>
      </c>
      <c r="S1488" s="11"/>
      <c r="T1488" s="11">
        <f t="shared" si="389"/>
        <v>2.0532198821712526E-2</v>
      </c>
      <c r="U1488" s="13"/>
      <c r="V1488" s="11">
        <f t="shared" si="390"/>
        <v>1.4511317782957483E-2</v>
      </c>
      <c r="W1488" s="13"/>
      <c r="X1488" s="13">
        <f t="shared" si="391"/>
        <v>1.1243233568790393E-2</v>
      </c>
      <c r="Y1488" s="13"/>
      <c r="Z1488" s="13">
        <f t="shared" si="392"/>
        <v>9.0829589369976517E-3</v>
      </c>
      <c r="AA1488" s="13"/>
      <c r="AB1488" s="13">
        <f t="shared" si="393"/>
        <v>1.3233313771347026E-2</v>
      </c>
      <c r="AC1488" s="13"/>
      <c r="AD1488" s="13">
        <f t="shared" si="394"/>
        <v>1.3113867000484556E-2</v>
      </c>
    </row>
    <row r="1489" spans="1:30" x14ac:dyDescent="0.2">
      <c r="A1489" s="30" t="s">
        <v>29</v>
      </c>
      <c r="B1489" s="30">
        <v>1996</v>
      </c>
      <c r="C1489" s="30"/>
      <c r="D1489" s="31">
        <v>56500.68</v>
      </c>
      <c r="E1489" s="31"/>
      <c r="F1489" s="31">
        <v>0</v>
      </c>
      <c r="G1489" s="31"/>
      <c r="H1489" s="31">
        <v>0</v>
      </c>
      <c r="I1489" s="31"/>
      <c r="J1489" s="9">
        <f t="shared" si="384"/>
        <v>0</v>
      </c>
      <c r="K1489" s="32"/>
      <c r="L1489" s="11">
        <f t="shared" si="385"/>
        <v>0</v>
      </c>
      <c r="M1489" s="32"/>
      <c r="N1489" s="11">
        <f t="shared" si="386"/>
        <v>0.32477485226726477</v>
      </c>
      <c r="O1489" s="13"/>
      <c r="P1489" s="11">
        <f t="shared" si="387"/>
        <v>0.32477485226726477</v>
      </c>
      <c r="Q1489" s="11"/>
      <c r="R1489" s="11">
        <f t="shared" si="388"/>
        <v>0.17299449415561435</v>
      </c>
      <c r="S1489" s="11"/>
      <c r="T1489" s="11">
        <f t="shared" si="389"/>
        <v>2.9847477035195007E-2</v>
      </c>
      <c r="U1489" s="13"/>
      <c r="V1489" s="11">
        <f t="shared" si="390"/>
        <v>1.9427166723239936E-2</v>
      </c>
      <c r="W1489" s="13"/>
      <c r="X1489" s="13">
        <f t="shared" si="391"/>
        <v>1.3972171784327483E-2</v>
      </c>
      <c r="Y1489" s="13"/>
      <c r="Z1489" s="13">
        <f t="shared" si="392"/>
        <v>1.0916852987362809E-2</v>
      </c>
      <c r="AA1489" s="13"/>
      <c r="AB1489" s="13">
        <f t="shared" si="393"/>
        <v>8.868755878086429E-3</v>
      </c>
      <c r="AC1489" s="13"/>
      <c r="AD1489" s="13">
        <f t="shared" si="394"/>
        <v>1.2927284849504573E-2</v>
      </c>
    </row>
    <row r="1490" spans="1:30" x14ac:dyDescent="0.2">
      <c r="A1490" s="30" t="s">
        <v>29</v>
      </c>
      <c r="B1490" s="30">
        <v>1997</v>
      </c>
      <c r="C1490" s="30"/>
      <c r="D1490" s="31">
        <v>53615.17</v>
      </c>
      <c r="E1490" s="31"/>
      <c r="F1490" s="31">
        <v>0</v>
      </c>
      <c r="G1490" s="31"/>
      <c r="H1490" s="31">
        <v>0</v>
      </c>
      <c r="I1490" s="31"/>
      <c r="J1490" s="9">
        <f t="shared" si="384"/>
        <v>0</v>
      </c>
      <c r="K1490" s="32"/>
      <c r="L1490" s="11">
        <f t="shared" si="385"/>
        <v>0</v>
      </c>
      <c r="M1490" s="32"/>
      <c r="N1490" s="11">
        <f t="shared" si="386"/>
        <v>0</v>
      </c>
      <c r="O1490" s="13"/>
      <c r="P1490" s="11">
        <f t="shared" si="387"/>
        <v>0.16664267678086306</v>
      </c>
      <c r="Q1490" s="11"/>
      <c r="R1490" s="11">
        <f t="shared" si="388"/>
        <v>0.16664267678086306</v>
      </c>
      <c r="S1490" s="11"/>
      <c r="T1490" s="11">
        <f t="shared" si="389"/>
        <v>0.11491164234036254</v>
      </c>
      <c r="U1490" s="13"/>
      <c r="V1490" s="11">
        <f t="shared" si="390"/>
        <v>2.7662498026521071E-2</v>
      </c>
      <c r="W1490" s="13"/>
      <c r="X1490" s="13">
        <f t="shared" si="391"/>
        <v>1.848321256667777E-2</v>
      </c>
      <c r="Y1490" s="13"/>
      <c r="Z1490" s="13">
        <f t="shared" si="392"/>
        <v>1.3496344118714932E-2</v>
      </c>
      <c r="AA1490" s="13"/>
      <c r="AB1490" s="13">
        <f t="shared" si="393"/>
        <v>1.062419320095336E-2</v>
      </c>
      <c r="AC1490" s="13"/>
      <c r="AD1490" s="13">
        <f t="shared" si="394"/>
        <v>8.6746300625257199E-3</v>
      </c>
    </row>
    <row r="1491" spans="1:30" x14ac:dyDescent="0.2">
      <c r="A1491" s="30" t="s">
        <v>29</v>
      </c>
      <c r="B1491" s="30">
        <v>1998</v>
      </c>
      <c r="C1491" s="30"/>
      <c r="D1491" s="31">
        <v>0</v>
      </c>
      <c r="E1491" s="31"/>
      <c r="F1491" s="31">
        <v>1100</v>
      </c>
      <c r="G1491" s="31"/>
      <c r="H1491" s="31">
        <v>0</v>
      </c>
      <c r="I1491" s="31"/>
      <c r="J1491" s="9">
        <f t="shared" si="384"/>
        <v>1100</v>
      </c>
      <c r="K1491" s="32"/>
      <c r="L1491" s="11" t="str">
        <f t="shared" si="385"/>
        <v>NA</v>
      </c>
      <c r="M1491" s="32"/>
      <c r="N1491" s="11">
        <f t="shared" si="386"/>
        <v>2.0516581407836625E-2</v>
      </c>
      <c r="O1491" s="13"/>
      <c r="P1491" s="11">
        <f t="shared" si="387"/>
        <v>9.989479262068085E-3</v>
      </c>
      <c r="Q1491" s="11"/>
      <c r="R1491" s="11">
        <f t="shared" si="388"/>
        <v>0.17663215604293114</v>
      </c>
      <c r="S1491" s="11"/>
      <c r="T1491" s="11">
        <f t="shared" si="389"/>
        <v>0.17663215604293114</v>
      </c>
      <c r="U1491" s="13"/>
      <c r="V1491" s="11">
        <f t="shared" si="390"/>
        <v>0.12180007866594286</v>
      </c>
      <c r="W1491" s="13"/>
      <c r="X1491" s="13">
        <f t="shared" si="391"/>
        <v>2.91644105551081E-2</v>
      </c>
      <c r="Y1491" s="13"/>
      <c r="Z1491" s="13">
        <f t="shared" si="392"/>
        <v>1.9480100716878581E-2</v>
      </c>
      <c r="AA1491" s="13"/>
      <c r="AB1491" s="13">
        <f t="shared" si="393"/>
        <v>1.4195044162511357E-2</v>
      </c>
      <c r="AC1491" s="13"/>
      <c r="AD1491" s="13">
        <f t="shared" si="394"/>
        <v>1.1174203202885246E-2</v>
      </c>
    </row>
    <row r="1492" spans="1:30" x14ac:dyDescent="0.2">
      <c r="A1492" s="30" t="s">
        <v>29</v>
      </c>
      <c r="B1492" s="30">
        <v>1999</v>
      </c>
      <c r="C1492" s="30"/>
      <c r="D1492" s="31">
        <v>2533.37</v>
      </c>
      <c r="E1492" s="31"/>
      <c r="F1492" s="31">
        <v>0</v>
      </c>
      <c r="G1492" s="31"/>
      <c r="H1492" s="31">
        <v>0</v>
      </c>
      <c r="I1492" s="31"/>
      <c r="J1492" s="9">
        <f t="shared" si="384"/>
        <v>0</v>
      </c>
      <c r="K1492" s="32"/>
      <c r="L1492" s="11">
        <f t="shared" si="385"/>
        <v>0</v>
      </c>
      <c r="M1492" s="32"/>
      <c r="N1492" s="11">
        <f t="shared" si="386"/>
        <v>0.4342042417807111</v>
      </c>
      <c r="O1492" s="13"/>
      <c r="P1492" s="11">
        <f t="shared" si="387"/>
        <v>1.9590892301028662E-2</v>
      </c>
      <c r="Q1492" s="11"/>
      <c r="R1492" s="11">
        <f t="shared" si="388"/>
        <v>9.7648257129521188E-3</v>
      </c>
      <c r="S1492" s="11"/>
      <c r="T1492" s="11">
        <f t="shared" si="389"/>
        <v>0.17265987283356246</v>
      </c>
      <c r="U1492" s="13"/>
      <c r="V1492" s="11">
        <f t="shared" si="390"/>
        <v>0.17265987283356246</v>
      </c>
      <c r="W1492" s="13"/>
      <c r="X1492" s="13">
        <f t="shared" si="391"/>
        <v>0.11989795666758396</v>
      </c>
      <c r="Y1492" s="13"/>
      <c r="Z1492" s="13">
        <f t="shared" si="392"/>
        <v>2.9063878595280701E-2</v>
      </c>
      <c r="AA1492" s="13"/>
      <c r="AB1492" s="13">
        <f t="shared" si="393"/>
        <v>1.9435478862214604E-2</v>
      </c>
      <c r="AC1492" s="13"/>
      <c r="AD1492" s="13">
        <f t="shared" si="394"/>
        <v>1.4172238894889043E-2</v>
      </c>
    </row>
    <row r="1493" spans="1:30" x14ac:dyDescent="0.2">
      <c r="A1493" s="30" t="s">
        <v>29</v>
      </c>
      <c r="B1493" s="30">
        <v>2000</v>
      </c>
      <c r="C1493" s="30"/>
      <c r="D1493" s="31">
        <v>0</v>
      </c>
      <c r="E1493" s="31"/>
      <c r="F1493" s="31">
        <v>0</v>
      </c>
      <c r="G1493" s="31"/>
      <c r="H1493" s="31">
        <v>0</v>
      </c>
      <c r="I1493" s="31"/>
      <c r="J1493" s="9">
        <f t="shared" si="384"/>
        <v>0</v>
      </c>
      <c r="K1493" s="32"/>
      <c r="L1493" s="11" t="str">
        <f t="shared" si="385"/>
        <v>NA</v>
      </c>
      <c r="M1493" s="32"/>
      <c r="N1493" s="11">
        <f t="shared" si="386"/>
        <v>0</v>
      </c>
      <c r="O1493" s="13"/>
      <c r="P1493" s="11">
        <f t="shared" si="387"/>
        <v>0.4342042417807111</v>
      </c>
      <c r="Q1493" s="11"/>
      <c r="R1493" s="11">
        <f t="shared" si="388"/>
        <v>1.9590892301028662E-2</v>
      </c>
      <c r="S1493" s="11"/>
      <c r="T1493" s="11">
        <f t="shared" si="389"/>
        <v>9.7648257129521188E-3</v>
      </c>
      <c r="U1493" s="13"/>
      <c r="V1493" s="11">
        <f t="shared" si="390"/>
        <v>0.17265987283356246</v>
      </c>
      <c r="W1493" s="13"/>
      <c r="X1493" s="13">
        <f t="shared" si="391"/>
        <v>0.17265987283356246</v>
      </c>
      <c r="Y1493" s="13"/>
      <c r="Z1493" s="13">
        <f t="shared" si="392"/>
        <v>0.11989795666758396</v>
      </c>
      <c r="AA1493" s="13"/>
      <c r="AB1493" s="13">
        <f t="shared" si="393"/>
        <v>2.9063878595280701E-2</v>
      </c>
      <c r="AC1493" s="13"/>
      <c r="AD1493" s="13">
        <f t="shared" si="394"/>
        <v>1.9435478862214604E-2</v>
      </c>
    </row>
    <row r="1494" spans="1:30" x14ac:dyDescent="0.2">
      <c r="A1494" s="30" t="s">
        <v>29</v>
      </c>
      <c r="B1494" s="30">
        <v>2001</v>
      </c>
      <c r="C1494" s="30"/>
      <c r="D1494" s="31">
        <v>526845.31999999995</v>
      </c>
      <c r="E1494" s="31"/>
      <c r="F1494" s="31">
        <v>0</v>
      </c>
      <c r="G1494" s="31"/>
      <c r="H1494" s="31">
        <v>0</v>
      </c>
      <c r="I1494" s="31"/>
      <c r="J1494" s="9">
        <f t="shared" si="384"/>
        <v>0</v>
      </c>
      <c r="K1494" s="32"/>
      <c r="L1494" s="11">
        <f t="shared" si="385"/>
        <v>0</v>
      </c>
      <c r="M1494" s="32"/>
      <c r="N1494" s="11">
        <f t="shared" si="386"/>
        <v>0</v>
      </c>
      <c r="O1494" s="13"/>
      <c r="P1494" s="11">
        <f t="shared" si="387"/>
        <v>0</v>
      </c>
      <c r="Q1494" s="11"/>
      <c r="R1494" s="11">
        <f t="shared" si="388"/>
        <v>2.0779075939003138E-3</v>
      </c>
      <c r="S1494" s="11"/>
      <c r="T1494" s="11">
        <f t="shared" si="389"/>
        <v>1.8868123242327115E-3</v>
      </c>
      <c r="U1494" s="13"/>
      <c r="V1494" s="11">
        <f t="shared" si="390"/>
        <v>1.7201085094487284E-3</v>
      </c>
      <c r="W1494" s="13"/>
      <c r="X1494" s="13">
        <f t="shared" si="391"/>
        <v>3.0414645917070694E-2</v>
      </c>
      <c r="Y1494" s="13"/>
      <c r="Z1494" s="13">
        <f t="shared" si="392"/>
        <v>3.0414645917070694E-2</v>
      </c>
      <c r="AA1494" s="13"/>
      <c r="AB1494" s="13">
        <f t="shared" si="393"/>
        <v>2.8226589418207187E-2</v>
      </c>
      <c r="AC1494" s="13"/>
      <c r="AD1494" s="13">
        <f t="shared" si="394"/>
        <v>1.692849028458409E-2</v>
      </c>
    </row>
    <row r="1495" spans="1:30" x14ac:dyDescent="0.2">
      <c r="A1495" s="30" t="s">
        <v>29</v>
      </c>
      <c r="B1495" s="30">
        <v>2002</v>
      </c>
      <c r="C1495" s="30"/>
      <c r="D1495" s="31">
        <v>0</v>
      </c>
      <c r="E1495" s="31"/>
      <c r="F1495" s="31">
        <v>0</v>
      </c>
      <c r="G1495" s="31"/>
      <c r="H1495" s="31">
        <v>0</v>
      </c>
      <c r="I1495" s="31"/>
      <c r="J1495" s="9">
        <f t="shared" si="384"/>
        <v>0</v>
      </c>
      <c r="K1495" s="32"/>
      <c r="L1495" s="11" t="str">
        <f t="shared" si="385"/>
        <v>NA</v>
      </c>
      <c r="M1495" s="32"/>
      <c r="N1495" s="11">
        <f t="shared" si="386"/>
        <v>0</v>
      </c>
      <c r="O1495" s="13"/>
      <c r="P1495" s="11">
        <f t="shared" si="387"/>
        <v>0</v>
      </c>
      <c r="Q1495" s="11"/>
      <c r="R1495" s="11">
        <f t="shared" si="388"/>
        <v>0</v>
      </c>
      <c r="S1495" s="11"/>
      <c r="T1495" s="11">
        <f t="shared" si="389"/>
        <v>2.0779075939003138E-3</v>
      </c>
      <c r="U1495" s="13"/>
      <c r="V1495" s="11">
        <f t="shared" si="390"/>
        <v>1.8868123242327115E-3</v>
      </c>
      <c r="W1495" s="13"/>
      <c r="X1495" s="13">
        <f t="shared" si="391"/>
        <v>1.7201085094487284E-3</v>
      </c>
      <c r="Y1495" s="13"/>
      <c r="Z1495" s="13">
        <f t="shared" si="392"/>
        <v>3.0414645917070694E-2</v>
      </c>
      <c r="AA1495" s="13"/>
      <c r="AB1495" s="13">
        <f t="shared" si="393"/>
        <v>3.0414645917070694E-2</v>
      </c>
      <c r="AC1495" s="13"/>
      <c r="AD1495" s="13">
        <f t="shared" si="394"/>
        <v>2.8226589418207187E-2</v>
      </c>
    </row>
    <row r="1496" spans="1:30" x14ac:dyDescent="0.2">
      <c r="A1496" s="30" t="s">
        <v>29</v>
      </c>
      <c r="B1496" s="30">
        <v>2003</v>
      </c>
      <c r="C1496" s="30"/>
      <c r="D1496" s="31">
        <v>0</v>
      </c>
      <c r="E1496" s="31"/>
      <c r="F1496" s="31">
        <v>0</v>
      </c>
      <c r="G1496" s="31"/>
      <c r="H1496" s="31">
        <v>0</v>
      </c>
      <c r="I1496" s="31"/>
      <c r="J1496" s="9">
        <f t="shared" si="384"/>
        <v>0</v>
      </c>
      <c r="K1496" s="32"/>
      <c r="L1496" s="11" t="str">
        <f t="shared" si="385"/>
        <v>NA</v>
      </c>
      <c r="M1496" s="32"/>
      <c r="N1496" s="11" t="str">
        <f t="shared" si="386"/>
        <v>NA</v>
      </c>
      <c r="O1496" s="13"/>
      <c r="P1496" s="11">
        <f t="shared" si="387"/>
        <v>0</v>
      </c>
      <c r="Q1496" s="11"/>
      <c r="R1496" s="11">
        <f t="shared" si="388"/>
        <v>0</v>
      </c>
      <c r="S1496" s="11"/>
      <c r="T1496" s="11">
        <f t="shared" si="389"/>
        <v>0</v>
      </c>
      <c r="U1496" s="13"/>
      <c r="V1496" s="11">
        <f t="shared" si="390"/>
        <v>2.0779075939003138E-3</v>
      </c>
      <c r="W1496" s="13"/>
      <c r="X1496" s="13">
        <f t="shared" si="391"/>
        <v>1.8868123242327115E-3</v>
      </c>
      <c r="Y1496" s="13"/>
      <c r="Z1496" s="13">
        <f t="shared" si="392"/>
        <v>1.7201085094487284E-3</v>
      </c>
      <c r="AA1496" s="13"/>
      <c r="AB1496" s="13">
        <f t="shared" si="393"/>
        <v>3.0414645917070694E-2</v>
      </c>
      <c r="AC1496" s="13"/>
      <c r="AD1496" s="13">
        <f t="shared" si="394"/>
        <v>3.0414645917070694E-2</v>
      </c>
    </row>
    <row r="1497" spans="1:30" x14ac:dyDescent="0.2">
      <c r="A1497" s="30" t="s">
        <v>29</v>
      </c>
      <c r="B1497" s="30">
        <v>2004</v>
      </c>
      <c r="C1497" s="30"/>
      <c r="D1497" s="31">
        <v>0</v>
      </c>
      <c r="E1497" s="31"/>
      <c r="F1497" s="31">
        <v>0</v>
      </c>
      <c r="G1497" s="31"/>
      <c r="H1497" s="31">
        <v>0</v>
      </c>
      <c r="I1497" s="31"/>
      <c r="J1497" s="9">
        <f t="shared" si="384"/>
        <v>0</v>
      </c>
      <c r="K1497" s="32"/>
      <c r="L1497" s="11" t="str">
        <f t="shared" si="385"/>
        <v>NA</v>
      </c>
      <c r="M1497" s="32"/>
      <c r="N1497" s="11" t="str">
        <f t="shared" si="386"/>
        <v>NA</v>
      </c>
      <c r="O1497" s="13"/>
      <c r="P1497" s="11" t="str">
        <f t="shared" si="387"/>
        <v>NA</v>
      </c>
      <c r="Q1497" s="11"/>
      <c r="R1497" s="11">
        <f t="shared" si="388"/>
        <v>0</v>
      </c>
      <c r="S1497" s="11"/>
      <c r="T1497" s="11">
        <f t="shared" si="389"/>
        <v>0</v>
      </c>
      <c r="U1497" s="13"/>
      <c r="V1497" s="11">
        <f t="shared" si="390"/>
        <v>0</v>
      </c>
      <c r="W1497" s="13"/>
      <c r="X1497" s="13">
        <f t="shared" si="391"/>
        <v>2.0779075939003138E-3</v>
      </c>
      <c r="Y1497" s="13"/>
      <c r="Z1497" s="13">
        <f t="shared" si="392"/>
        <v>1.8868123242327115E-3</v>
      </c>
      <c r="AA1497" s="13"/>
      <c r="AB1497" s="13">
        <f t="shared" si="393"/>
        <v>1.7201085094487284E-3</v>
      </c>
      <c r="AC1497" s="13"/>
      <c r="AD1497" s="13">
        <f t="shared" si="394"/>
        <v>3.0414645917070694E-2</v>
      </c>
    </row>
    <row r="1498" spans="1:30" x14ac:dyDescent="0.2">
      <c r="A1498" s="30" t="s">
        <v>29</v>
      </c>
      <c r="B1498" s="30">
        <v>2005</v>
      </c>
      <c r="C1498" s="30"/>
      <c r="D1498" s="31">
        <v>0</v>
      </c>
      <c r="E1498" s="31"/>
      <c r="F1498" s="31">
        <v>0</v>
      </c>
      <c r="G1498" s="31"/>
      <c r="H1498" s="31">
        <v>0</v>
      </c>
      <c r="I1498" s="31"/>
      <c r="J1498" s="9">
        <f t="shared" si="384"/>
        <v>0</v>
      </c>
      <c r="K1498" s="32"/>
      <c r="L1498" s="11" t="str">
        <f t="shared" si="385"/>
        <v>NA</v>
      </c>
      <c r="M1498" s="32"/>
      <c r="N1498" s="11" t="str">
        <f t="shared" si="386"/>
        <v>NA</v>
      </c>
      <c r="O1498" s="13"/>
      <c r="P1498" s="11" t="str">
        <f t="shared" si="387"/>
        <v>NA</v>
      </c>
      <c r="Q1498" s="11"/>
      <c r="R1498" s="11" t="str">
        <f t="shared" si="388"/>
        <v>NA</v>
      </c>
      <c r="S1498" s="11"/>
      <c r="T1498" s="11">
        <f t="shared" si="389"/>
        <v>0</v>
      </c>
      <c r="U1498" s="13"/>
      <c r="V1498" s="11">
        <f t="shared" si="390"/>
        <v>0</v>
      </c>
      <c r="W1498" s="13"/>
      <c r="X1498" s="13">
        <f t="shared" si="391"/>
        <v>0</v>
      </c>
      <c r="Y1498" s="13"/>
      <c r="Z1498" s="13">
        <f t="shared" si="392"/>
        <v>2.0779075939003138E-3</v>
      </c>
      <c r="AA1498" s="13"/>
      <c r="AB1498" s="13">
        <f t="shared" si="393"/>
        <v>1.8868123242327115E-3</v>
      </c>
      <c r="AC1498" s="13"/>
      <c r="AD1498" s="13">
        <f t="shared" si="394"/>
        <v>1.7201085094487284E-3</v>
      </c>
    </row>
    <row r="1499" spans="1:30" x14ac:dyDescent="0.2">
      <c r="A1499" s="30" t="s">
        <v>29</v>
      </c>
      <c r="B1499" s="30">
        <v>2006</v>
      </c>
      <c r="C1499" s="30"/>
      <c r="D1499" s="31">
        <v>2931911.66</v>
      </c>
      <c r="E1499" s="31"/>
      <c r="F1499" s="31">
        <v>0</v>
      </c>
      <c r="G1499" s="31"/>
      <c r="H1499" s="31">
        <v>0</v>
      </c>
      <c r="I1499" s="31"/>
      <c r="J1499" s="9">
        <f t="shared" si="384"/>
        <v>0</v>
      </c>
      <c r="K1499" s="32"/>
      <c r="L1499" s="11">
        <f t="shared" si="385"/>
        <v>0</v>
      </c>
      <c r="M1499" s="32"/>
      <c r="N1499" s="11">
        <f t="shared" si="386"/>
        <v>0</v>
      </c>
      <c r="O1499" s="13"/>
      <c r="P1499" s="11">
        <f t="shared" si="387"/>
        <v>0</v>
      </c>
      <c r="Q1499" s="11"/>
      <c r="R1499" s="11">
        <f t="shared" si="388"/>
        <v>0</v>
      </c>
      <c r="S1499" s="11"/>
      <c r="T1499" s="11">
        <f t="shared" si="389"/>
        <v>0</v>
      </c>
      <c r="U1499" s="13"/>
      <c r="V1499" s="11">
        <f t="shared" si="390"/>
        <v>0</v>
      </c>
      <c r="W1499" s="13"/>
      <c r="X1499" s="13">
        <f t="shared" si="391"/>
        <v>0</v>
      </c>
      <c r="Y1499" s="13"/>
      <c r="Z1499" s="13">
        <f t="shared" si="392"/>
        <v>0</v>
      </c>
      <c r="AA1499" s="13"/>
      <c r="AB1499" s="13">
        <f t="shared" si="393"/>
        <v>3.1780055666234412E-4</v>
      </c>
      <c r="AC1499" s="13"/>
      <c r="AD1499" s="13">
        <f t="shared" si="394"/>
        <v>3.1295293536083438E-4</v>
      </c>
    </row>
    <row r="1500" spans="1:30" x14ac:dyDescent="0.2">
      <c r="A1500" s="30" t="s">
        <v>29</v>
      </c>
      <c r="B1500" s="30">
        <v>2007</v>
      </c>
      <c r="C1500" s="30"/>
      <c r="D1500" s="31">
        <v>0</v>
      </c>
      <c r="E1500" s="31"/>
      <c r="F1500" s="31">
        <v>0</v>
      </c>
      <c r="G1500" s="31"/>
      <c r="H1500" s="31">
        <v>0</v>
      </c>
      <c r="I1500" s="31"/>
      <c r="J1500" s="9">
        <f t="shared" si="384"/>
        <v>0</v>
      </c>
      <c r="K1500" s="32"/>
      <c r="L1500" s="11" t="str">
        <f t="shared" si="385"/>
        <v>NA</v>
      </c>
      <c r="M1500" s="32"/>
      <c r="N1500" s="11">
        <f t="shared" si="386"/>
        <v>0</v>
      </c>
      <c r="O1500" s="13"/>
      <c r="P1500" s="11">
        <f t="shared" si="387"/>
        <v>0</v>
      </c>
      <c r="Q1500" s="11"/>
      <c r="R1500" s="11">
        <f t="shared" si="388"/>
        <v>0</v>
      </c>
      <c r="S1500" s="11"/>
      <c r="T1500" s="11">
        <f t="shared" si="389"/>
        <v>0</v>
      </c>
      <c r="U1500" s="13"/>
      <c r="V1500" s="11">
        <f t="shared" si="390"/>
        <v>0</v>
      </c>
      <c r="W1500" s="13"/>
      <c r="X1500" s="13">
        <f t="shared" si="391"/>
        <v>0</v>
      </c>
      <c r="Y1500" s="13"/>
      <c r="Z1500" s="13">
        <f t="shared" si="392"/>
        <v>0</v>
      </c>
      <c r="AA1500" s="13"/>
      <c r="AB1500" s="13">
        <f t="shared" si="393"/>
        <v>0</v>
      </c>
      <c r="AC1500" s="13"/>
      <c r="AD1500" s="13">
        <f t="shared" si="394"/>
        <v>3.1780055666234412E-4</v>
      </c>
    </row>
    <row r="1501" spans="1:30" x14ac:dyDescent="0.2">
      <c r="A1501" s="30" t="s">
        <v>29</v>
      </c>
      <c r="B1501" s="30">
        <v>2008</v>
      </c>
      <c r="C1501" s="30"/>
      <c r="D1501" s="31">
        <v>0</v>
      </c>
      <c r="E1501" s="31"/>
      <c r="F1501" s="31">
        <v>0</v>
      </c>
      <c r="G1501" s="31"/>
      <c r="H1501" s="31">
        <v>0</v>
      </c>
      <c r="I1501" s="31"/>
      <c r="J1501" s="9">
        <f t="shared" si="384"/>
        <v>0</v>
      </c>
      <c r="K1501" s="32"/>
      <c r="L1501" s="11" t="str">
        <f t="shared" si="385"/>
        <v>NA</v>
      </c>
      <c r="M1501" s="32"/>
      <c r="N1501" s="11" t="str">
        <f t="shared" si="386"/>
        <v>NA</v>
      </c>
      <c r="O1501" s="13"/>
      <c r="P1501" s="11">
        <f t="shared" si="387"/>
        <v>0</v>
      </c>
      <c r="Q1501" s="11"/>
      <c r="R1501" s="11">
        <f t="shared" si="388"/>
        <v>0</v>
      </c>
      <c r="S1501" s="11"/>
      <c r="T1501" s="11">
        <f t="shared" si="389"/>
        <v>0</v>
      </c>
      <c r="U1501" s="13"/>
      <c r="V1501" s="11">
        <f t="shared" si="390"/>
        <v>0</v>
      </c>
      <c r="W1501" s="13"/>
      <c r="X1501" s="13">
        <f t="shared" si="391"/>
        <v>0</v>
      </c>
      <c r="Y1501" s="13"/>
      <c r="Z1501" s="13">
        <f t="shared" si="392"/>
        <v>0</v>
      </c>
      <c r="AA1501" s="13"/>
      <c r="AB1501" s="13">
        <f t="shared" si="393"/>
        <v>0</v>
      </c>
      <c r="AC1501" s="13"/>
      <c r="AD1501" s="13">
        <f t="shared" si="394"/>
        <v>0</v>
      </c>
    </row>
    <row r="1502" spans="1:30" x14ac:dyDescent="0.2">
      <c r="A1502" s="30" t="s">
        <v>29</v>
      </c>
      <c r="B1502" s="30">
        <v>2009</v>
      </c>
      <c r="C1502" s="30"/>
      <c r="D1502" s="31">
        <v>0</v>
      </c>
      <c r="E1502" s="31"/>
      <c r="F1502" s="31">
        <v>0</v>
      </c>
      <c r="G1502" s="31"/>
      <c r="H1502" s="31">
        <v>0</v>
      </c>
      <c r="I1502" s="31"/>
      <c r="J1502" s="9">
        <f t="shared" si="384"/>
        <v>0</v>
      </c>
      <c r="K1502" s="32"/>
      <c r="L1502" s="11" t="str">
        <f t="shared" si="385"/>
        <v>NA</v>
      </c>
      <c r="M1502" s="32"/>
      <c r="N1502" s="11" t="str">
        <f t="shared" si="386"/>
        <v>NA</v>
      </c>
      <c r="O1502" s="13"/>
      <c r="P1502" s="11" t="str">
        <f t="shared" si="387"/>
        <v>NA</v>
      </c>
      <c r="Q1502" s="11"/>
      <c r="R1502" s="11">
        <f t="shared" si="388"/>
        <v>0</v>
      </c>
      <c r="S1502" s="11"/>
      <c r="T1502" s="11">
        <f t="shared" si="389"/>
        <v>0</v>
      </c>
      <c r="U1502" s="13"/>
      <c r="V1502" s="11">
        <f t="shared" si="390"/>
        <v>0</v>
      </c>
      <c r="W1502" s="13"/>
      <c r="X1502" s="13">
        <f t="shared" si="391"/>
        <v>0</v>
      </c>
      <c r="Y1502" s="13"/>
      <c r="Z1502" s="13">
        <f t="shared" si="392"/>
        <v>0</v>
      </c>
      <c r="AA1502" s="13"/>
      <c r="AB1502" s="13">
        <f t="shared" si="393"/>
        <v>0</v>
      </c>
      <c r="AC1502" s="13"/>
      <c r="AD1502" s="13">
        <f t="shared" si="394"/>
        <v>0</v>
      </c>
    </row>
    <row r="1503" spans="1:30" x14ac:dyDescent="0.2">
      <c r="A1503" s="30" t="s">
        <v>29</v>
      </c>
      <c r="B1503" s="30">
        <v>2010</v>
      </c>
      <c r="C1503" s="30"/>
      <c r="D1503" s="31">
        <v>789.48</v>
      </c>
      <c r="E1503" s="31"/>
      <c r="F1503" s="31">
        <v>0</v>
      </c>
      <c r="G1503" s="31"/>
      <c r="H1503" s="31">
        <v>0</v>
      </c>
      <c r="I1503" s="31"/>
      <c r="J1503" s="9">
        <f t="shared" si="384"/>
        <v>0</v>
      </c>
      <c r="K1503" s="32"/>
      <c r="L1503" s="11">
        <f t="shared" si="385"/>
        <v>0</v>
      </c>
      <c r="M1503" s="32"/>
      <c r="N1503" s="11">
        <f t="shared" si="386"/>
        <v>0</v>
      </c>
      <c r="O1503" s="13"/>
      <c r="P1503" s="11">
        <f t="shared" si="387"/>
        <v>0</v>
      </c>
      <c r="Q1503" s="11"/>
      <c r="R1503" s="11">
        <f t="shared" si="388"/>
        <v>0</v>
      </c>
      <c r="S1503" s="11"/>
      <c r="T1503" s="11">
        <f t="shared" si="389"/>
        <v>0</v>
      </c>
      <c r="U1503" s="13"/>
      <c r="V1503" s="11">
        <f t="shared" si="390"/>
        <v>0</v>
      </c>
      <c r="W1503" s="13"/>
      <c r="X1503" s="13">
        <f t="shared" si="391"/>
        <v>0</v>
      </c>
      <c r="Y1503" s="13"/>
      <c r="Z1503" s="13">
        <f t="shared" si="392"/>
        <v>0</v>
      </c>
      <c r="AA1503" s="13"/>
      <c r="AB1503" s="13">
        <f t="shared" si="393"/>
        <v>0</v>
      </c>
      <c r="AC1503" s="13"/>
      <c r="AD1503" s="13">
        <f t="shared" si="394"/>
        <v>0</v>
      </c>
    </row>
    <row r="1504" spans="1:30" x14ac:dyDescent="0.2">
      <c r="A1504" s="30" t="s">
        <v>29</v>
      </c>
      <c r="B1504" s="30">
        <v>2011</v>
      </c>
      <c r="C1504" s="30"/>
      <c r="D1504" s="31">
        <v>0</v>
      </c>
      <c r="E1504" s="31"/>
      <c r="F1504" s="31">
        <v>0</v>
      </c>
      <c r="G1504" s="31"/>
      <c r="H1504" s="31">
        <v>0</v>
      </c>
      <c r="I1504" s="31"/>
      <c r="J1504" s="9">
        <f t="shared" si="384"/>
        <v>0</v>
      </c>
      <c r="K1504" s="32"/>
      <c r="L1504" s="11" t="str">
        <f t="shared" si="385"/>
        <v>NA</v>
      </c>
      <c r="M1504" s="32"/>
      <c r="N1504" s="11">
        <f t="shared" si="386"/>
        <v>0</v>
      </c>
      <c r="O1504" s="13"/>
      <c r="P1504" s="11">
        <f t="shared" si="387"/>
        <v>0</v>
      </c>
      <c r="Q1504" s="11"/>
      <c r="R1504" s="11">
        <f t="shared" si="388"/>
        <v>0</v>
      </c>
      <c r="S1504" s="11"/>
      <c r="T1504" s="11">
        <f t="shared" si="389"/>
        <v>0</v>
      </c>
      <c r="U1504" s="13"/>
      <c r="V1504" s="11">
        <f t="shared" si="390"/>
        <v>0</v>
      </c>
      <c r="W1504" s="13"/>
      <c r="X1504" s="13">
        <f t="shared" si="391"/>
        <v>0</v>
      </c>
      <c r="Y1504" s="13"/>
      <c r="Z1504" s="13">
        <f t="shared" si="392"/>
        <v>0</v>
      </c>
      <c r="AA1504" s="13"/>
      <c r="AB1504" s="13">
        <f t="shared" si="393"/>
        <v>0</v>
      </c>
      <c r="AC1504" s="13"/>
      <c r="AD1504" s="13">
        <f t="shared" si="394"/>
        <v>0</v>
      </c>
    </row>
    <row r="1505" spans="1:30" x14ac:dyDescent="0.2">
      <c r="A1505" s="30" t="s">
        <v>29</v>
      </c>
      <c r="B1505" s="30">
        <v>2012</v>
      </c>
      <c r="C1505" s="30"/>
      <c r="D1505" s="31">
        <v>0</v>
      </c>
      <c r="E1505" s="31"/>
      <c r="F1505" s="31">
        <v>0</v>
      </c>
      <c r="G1505" s="31"/>
      <c r="H1505" s="31">
        <v>0</v>
      </c>
      <c r="I1505" s="31"/>
      <c r="J1505" s="9">
        <f t="shared" si="384"/>
        <v>0</v>
      </c>
      <c r="K1505" s="32"/>
      <c r="L1505" s="11" t="str">
        <f t="shared" si="385"/>
        <v>NA</v>
      </c>
      <c r="M1505" s="32"/>
      <c r="N1505" s="11" t="str">
        <f t="shared" si="386"/>
        <v>NA</v>
      </c>
      <c r="O1505" s="13"/>
      <c r="P1505" s="11">
        <f t="shared" si="387"/>
        <v>0</v>
      </c>
      <c r="Q1505" s="11"/>
      <c r="R1505" s="11">
        <f t="shared" si="388"/>
        <v>0</v>
      </c>
      <c r="S1505" s="11"/>
      <c r="T1505" s="11">
        <f t="shared" si="389"/>
        <v>0</v>
      </c>
      <c r="U1505" s="13"/>
      <c r="V1505" s="11">
        <f t="shared" si="390"/>
        <v>0</v>
      </c>
      <c r="W1505" s="13"/>
      <c r="X1505" s="13">
        <f t="shared" si="391"/>
        <v>0</v>
      </c>
      <c r="Y1505" s="13"/>
      <c r="Z1505" s="13">
        <f t="shared" si="392"/>
        <v>0</v>
      </c>
      <c r="AA1505" s="13"/>
      <c r="AB1505" s="13">
        <f t="shared" si="393"/>
        <v>0</v>
      </c>
      <c r="AC1505" s="13"/>
      <c r="AD1505" s="13">
        <f t="shared" si="394"/>
        <v>0</v>
      </c>
    </row>
    <row r="1506" spans="1:30" x14ac:dyDescent="0.2">
      <c r="A1506" s="30" t="s">
        <v>29</v>
      </c>
      <c r="B1506" s="30">
        <v>2013</v>
      </c>
      <c r="C1506" s="30"/>
      <c r="D1506" s="31">
        <v>3413147.51</v>
      </c>
      <c r="E1506" s="31"/>
      <c r="F1506" s="31">
        <v>0</v>
      </c>
      <c r="G1506" s="31"/>
      <c r="H1506" s="31">
        <v>0</v>
      </c>
      <c r="I1506" s="31"/>
      <c r="J1506" s="9">
        <f t="shared" si="384"/>
        <v>0</v>
      </c>
      <c r="K1506" s="32"/>
      <c r="L1506" s="11">
        <f t="shared" si="385"/>
        <v>0</v>
      </c>
      <c r="M1506" s="32"/>
      <c r="N1506" s="11">
        <f t="shared" si="386"/>
        <v>0</v>
      </c>
      <c r="O1506" s="13"/>
      <c r="P1506" s="11">
        <f t="shared" si="387"/>
        <v>0</v>
      </c>
      <c r="Q1506" s="11"/>
      <c r="R1506" s="11">
        <f t="shared" si="388"/>
        <v>0</v>
      </c>
      <c r="S1506" s="11"/>
      <c r="T1506" s="11">
        <f t="shared" si="389"/>
        <v>0</v>
      </c>
      <c r="U1506" s="13"/>
      <c r="V1506" s="11">
        <f t="shared" si="390"/>
        <v>0</v>
      </c>
      <c r="W1506" s="13"/>
      <c r="X1506" s="13">
        <f t="shared" si="391"/>
        <v>0</v>
      </c>
      <c r="Y1506" s="13"/>
      <c r="Z1506" s="13">
        <f t="shared" si="392"/>
        <v>0</v>
      </c>
      <c r="AA1506" s="13"/>
      <c r="AB1506" s="13">
        <f t="shared" si="393"/>
        <v>0</v>
      </c>
      <c r="AC1506" s="13"/>
      <c r="AD1506" s="13">
        <f t="shared" si="394"/>
        <v>0</v>
      </c>
    </row>
    <row r="1507" spans="1:30" x14ac:dyDescent="0.2">
      <c r="A1507" s="30" t="s">
        <v>29</v>
      </c>
      <c r="B1507" s="30">
        <v>2014</v>
      </c>
      <c r="C1507" s="30"/>
      <c r="D1507" s="31">
        <v>1075925.79</v>
      </c>
      <c r="E1507" s="31"/>
      <c r="F1507" s="31">
        <v>0</v>
      </c>
      <c r="G1507" s="31"/>
      <c r="H1507" s="31">
        <v>0</v>
      </c>
      <c r="I1507" s="31"/>
      <c r="J1507" s="9">
        <f t="shared" si="384"/>
        <v>0</v>
      </c>
      <c r="K1507" s="32"/>
      <c r="L1507" s="11">
        <f t="shared" si="385"/>
        <v>0</v>
      </c>
      <c r="M1507" s="32"/>
      <c r="N1507" s="11">
        <f t="shared" si="386"/>
        <v>0</v>
      </c>
      <c r="O1507" s="13"/>
      <c r="P1507" s="11">
        <f t="shared" si="387"/>
        <v>0</v>
      </c>
      <c r="Q1507" s="11"/>
      <c r="R1507" s="11">
        <f t="shared" si="388"/>
        <v>0</v>
      </c>
      <c r="S1507" s="11"/>
      <c r="T1507" s="11">
        <f t="shared" si="389"/>
        <v>0</v>
      </c>
      <c r="U1507" s="13"/>
      <c r="V1507" s="11">
        <f t="shared" si="390"/>
        <v>0</v>
      </c>
      <c r="W1507" s="13"/>
      <c r="X1507" s="13">
        <f t="shared" si="391"/>
        <v>0</v>
      </c>
      <c r="Y1507" s="13"/>
      <c r="Z1507" s="13">
        <f t="shared" si="392"/>
        <v>0</v>
      </c>
      <c r="AA1507" s="13"/>
      <c r="AB1507" s="13">
        <f t="shared" si="393"/>
        <v>0</v>
      </c>
      <c r="AC1507" s="13"/>
      <c r="AD1507" s="13">
        <f t="shared" si="394"/>
        <v>0</v>
      </c>
    </row>
    <row r="1508" spans="1:30" x14ac:dyDescent="0.2">
      <c r="A1508" s="30" t="s">
        <v>29</v>
      </c>
      <c r="B1508" s="30">
        <v>2015</v>
      </c>
      <c r="C1508" s="30"/>
      <c r="D1508" s="31">
        <v>0</v>
      </c>
      <c r="E1508" s="31"/>
      <c r="F1508" s="31">
        <v>0</v>
      </c>
      <c r="G1508" s="31"/>
      <c r="H1508" s="31">
        <v>0</v>
      </c>
      <c r="I1508" s="31"/>
      <c r="J1508" s="9">
        <f t="shared" si="384"/>
        <v>0</v>
      </c>
      <c r="K1508" s="32"/>
      <c r="L1508" s="11" t="str">
        <f t="shared" si="385"/>
        <v>NA</v>
      </c>
      <c r="M1508" s="32"/>
      <c r="N1508" s="11">
        <f t="shared" si="386"/>
        <v>0</v>
      </c>
      <c r="O1508" s="13"/>
      <c r="P1508" s="11">
        <f t="shared" si="387"/>
        <v>0</v>
      </c>
      <c r="Q1508" s="11"/>
      <c r="R1508" s="11">
        <f t="shared" si="388"/>
        <v>0</v>
      </c>
      <c r="S1508" s="11"/>
      <c r="T1508" s="11">
        <f t="shared" si="389"/>
        <v>0</v>
      </c>
      <c r="U1508" s="13"/>
      <c r="V1508" s="11">
        <f t="shared" si="390"/>
        <v>0</v>
      </c>
      <c r="W1508" s="13"/>
      <c r="X1508" s="13">
        <f t="shared" si="391"/>
        <v>0</v>
      </c>
      <c r="Y1508" s="13"/>
      <c r="Z1508" s="13">
        <f t="shared" si="392"/>
        <v>0</v>
      </c>
      <c r="AA1508" s="13"/>
      <c r="AB1508" s="13">
        <f t="shared" si="393"/>
        <v>0</v>
      </c>
      <c r="AC1508" s="13"/>
      <c r="AD1508" s="13">
        <f t="shared" si="394"/>
        <v>0</v>
      </c>
    </row>
    <row r="1509" spans="1:30" x14ac:dyDescent="0.2">
      <c r="A1509" s="30" t="s">
        <v>29</v>
      </c>
      <c r="B1509" s="30">
        <v>2016</v>
      </c>
      <c r="C1509" s="30"/>
      <c r="D1509" s="31">
        <v>2308732.7999999998</v>
      </c>
      <c r="E1509" s="31"/>
      <c r="F1509" s="31">
        <v>0</v>
      </c>
      <c r="G1509" s="31"/>
      <c r="H1509" s="31">
        <v>0</v>
      </c>
      <c r="I1509" s="31"/>
      <c r="J1509" s="9">
        <f t="shared" si="384"/>
        <v>0</v>
      </c>
      <c r="K1509" s="32"/>
      <c r="L1509" s="11">
        <f t="shared" si="385"/>
        <v>0</v>
      </c>
      <c r="M1509" s="32"/>
      <c r="N1509" s="11">
        <f t="shared" si="386"/>
        <v>0</v>
      </c>
      <c r="O1509" s="13"/>
      <c r="P1509" s="11">
        <f t="shared" si="387"/>
        <v>0</v>
      </c>
      <c r="Q1509" s="11"/>
      <c r="R1509" s="11">
        <f t="shared" si="388"/>
        <v>0</v>
      </c>
      <c r="S1509" s="11"/>
      <c r="T1509" s="11">
        <f t="shared" si="389"/>
        <v>0</v>
      </c>
      <c r="U1509" s="13"/>
      <c r="V1509" s="11">
        <f t="shared" si="390"/>
        <v>0</v>
      </c>
      <c r="W1509" s="13"/>
      <c r="X1509" s="13">
        <f t="shared" si="391"/>
        <v>0</v>
      </c>
      <c r="Y1509" s="13"/>
      <c r="Z1509" s="13">
        <f t="shared" si="392"/>
        <v>0</v>
      </c>
      <c r="AA1509" s="13"/>
      <c r="AB1509" s="13">
        <f t="shared" si="393"/>
        <v>0</v>
      </c>
      <c r="AC1509" s="13"/>
      <c r="AD1509" s="13">
        <f t="shared" si="394"/>
        <v>0</v>
      </c>
    </row>
    <row r="1510" spans="1:30" x14ac:dyDescent="0.2">
      <c r="A1510" s="32" t="s">
        <v>29</v>
      </c>
      <c r="B1510" s="32">
        <v>2017</v>
      </c>
      <c r="C1510" s="32"/>
      <c r="D1510" s="31">
        <v>283940.55</v>
      </c>
      <c r="E1510" s="31"/>
      <c r="F1510" s="31">
        <v>0</v>
      </c>
      <c r="G1510" s="31"/>
      <c r="H1510" s="31">
        <v>0</v>
      </c>
      <c r="I1510" s="31"/>
      <c r="J1510" s="9">
        <f t="shared" si="384"/>
        <v>0</v>
      </c>
      <c r="K1510" s="32"/>
      <c r="L1510" s="11">
        <f t="shared" si="385"/>
        <v>0</v>
      </c>
      <c r="M1510" s="32"/>
      <c r="N1510" s="11">
        <f t="shared" si="386"/>
        <v>0</v>
      </c>
      <c r="O1510" s="13"/>
      <c r="P1510" s="11">
        <f t="shared" si="387"/>
        <v>0</v>
      </c>
      <c r="Q1510" s="11"/>
      <c r="R1510" s="11">
        <f t="shared" si="388"/>
        <v>0</v>
      </c>
      <c r="S1510" s="11"/>
      <c r="T1510" s="11">
        <f t="shared" si="389"/>
        <v>0</v>
      </c>
      <c r="U1510" s="13"/>
      <c r="V1510" s="11">
        <f t="shared" si="390"/>
        <v>0</v>
      </c>
      <c r="W1510" s="13"/>
      <c r="X1510" s="13">
        <f t="shared" si="391"/>
        <v>0</v>
      </c>
      <c r="Y1510" s="13"/>
      <c r="Z1510" s="13">
        <f t="shared" si="392"/>
        <v>0</v>
      </c>
      <c r="AA1510" s="13"/>
      <c r="AB1510" s="13">
        <f t="shared" si="393"/>
        <v>0</v>
      </c>
      <c r="AC1510" s="13"/>
      <c r="AD1510" s="13">
        <f t="shared" si="394"/>
        <v>0</v>
      </c>
    </row>
    <row r="1511" spans="1:30" x14ac:dyDescent="0.2">
      <c r="A1511" s="32" t="s">
        <v>29</v>
      </c>
      <c r="B1511" s="32">
        <v>2018</v>
      </c>
      <c r="C1511" s="32"/>
      <c r="D1511" s="31">
        <v>0</v>
      </c>
      <c r="E1511" s="31"/>
      <c r="F1511" s="31">
        <v>0</v>
      </c>
      <c r="G1511" s="31"/>
      <c r="H1511" s="31">
        <v>0</v>
      </c>
      <c r="I1511" s="31"/>
      <c r="J1511" s="9">
        <f t="shared" si="384"/>
        <v>0</v>
      </c>
      <c r="K1511" s="32"/>
      <c r="L1511" s="11" t="str">
        <f t="shared" si="385"/>
        <v>NA</v>
      </c>
      <c r="M1511" s="32"/>
      <c r="N1511" s="11">
        <f t="shared" si="386"/>
        <v>0</v>
      </c>
      <c r="O1511" s="13"/>
      <c r="P1511" s="11">
        <f t="shared" si="387"/>
        <v>0</v>
      </c>
      <c r="Q1511" s="11"/>
      <c r="R1511" s="11">
        <f t="shared" si="388"/>
        <v>0</v>
      </c>
      <c r="S1511" s="11"/>
      <c r="T1511" s="11">
        <f t="shared" si="389"/>
        <v>0</v>
      </c>
      <c r="U1511" s="13"/>
      <c r="V1511" s="11">
        <f t="shared" si="390"/>
        <v>0</v>
      </c>
      <c r="W1511" s="13"/>
      <c r="X1511" s="13">
        <f t="shared" si="391"/>
        <v>0</v>
      </c>
      <c r="Y1511" s="13"/>
      <c r="Z1511" s="13">
        <f t="shared" si="392"/>
        <v>0</v>
      </c>
      <c r="AA1511" s="13"/>
      <c r="AB1511" s="13">
        <f t="shared" si="393"/>
        <v>0</v>
      </c>
      <c r="AC1511" s="13"/>
      <c r="AD1511" s="13">
        <f t="shared" si="394"/>
        <v>0</v>
      </c>
    </row>
    <row r="1512" spans="1:30" x14ac:dyDescent="0.2">
      <c r="A1512" s="32" t="s">
        <v>29</v>
      </c>
      <c r="B1512" s="32">
        <v>2019</v>
      </c>
      <c r="C1512" s="32"/>
      <c r="D1512" s="31">
        <v>0</v>
      </c>
      <c r="E1512" s="31"/>
      <c r="F1512" s="31">
        <v>0</v>
      </c>
      <c r="G1512" s="31"/>
      <c r="H1512" s="31">
        <v>0</v>
      </c>
      <c r="I1512" s="31"/>
      <c r="J1512" s="9">
        <f t="shared" si="384"/>
        <v>0</v>
      </c>
      <c r="K1512" s="32"/>
      <c r="L1512" s="11" t="str">
        <f t="shared" si="385"/>
        <v>NA</v>
      </c>
      <c r="M1512" s="32"/>
      <c r="N1512" s="11" t="str">
        <f t="shared" si="386"/>
        <v>NA</v>
      </c>
      <c r="O1512" s="13"/>
      <c r="P1512" s="11">
        <f t="shared" si="387"/>
        <v>0</v>
      </c>
      <c r="Q1512" s="11"/>
      <c r="R1512" s="11">
        <f t="shared" si="388"/>
        <v>0</v>
      </c>
      <c r="S1512" s="11"/>
      <c r="T1512" s="11">
        <f t="shared" si="389"/>
        <v>0</v>
      </c>
      <c r="U1512" s="13"/>
      <c r="V1512" s="11">
        <f t="shared" si="390"/>
        <v>0</v>
      </c>
      <c r="W1512" s="13"/>
      <c r="X1512" s="13">
        <f t="shared" si="391"/>
        <v>0</v>
      </c>
      <c r="Y1512" s="13"/>
      <c r="Z1512" s="13">
        <f t="shared" si="392"/>
        <v>0</v>
      </c>
      <c r="AA1512" s="13"/>
      <c r="AB1512" s="13">
        <f t="shared" si="393"/>
        <v>0</v>
      </c>
      <c r="AC1512" s="13"/>
      <c r="AD1512" s="13">
        <f t="shared" si="394"/>
        <v>0</v>
      </c>
    </row>
    <row r="1513" spans="1:30" x14ac:dyDescent="0.2">
      <c r="A1513" s="32" t="s">
        <v>29</v>
      </c>
      <c r="B1513" s="32">
        <v>2020</v>
      </c>
      <c r="C1513" s="32"/>
      <c r="D1513" s="31">
        <v>771201.6</v>
      </c>
      <c r="E1513" s="31"/>
      <c r="F1513" s="31">
        <v>0</v>
      </c>
      <c r="G1513" s="31"/>
      <c r="H1513" s="31">
        <v>0</v>
      </c>
      <c r="I1513" s="31"/>
      <c r="J1513" s="9">
        <f t="shared" si="384"/>
        <v>0</v>
      </c>
      <c r="K1513" s="32"/>
      <c r="L1513" s="11">
        <f t="shared" si="385"/>
        <v>0</v>
      </c>
      <c r="M1513" s="32"/>
      <c r="N1513" s="11">
        <f t="shared" si="386"/>
        <v>0</v>
      </c>
      <c r="O1513" s="13"/>
      <c r="P1513" s="11">
        <f t="shared" si="387"/>
        <v>0</v>
      </c>
      <c r="Q1513" s="11"/>
      <c r="R1513" s="11">
        <f t="shared" si="388"/>
        <v>0</v>
      </c>
      <c r="S1513" s="11"/>
      <c r="T1513" s="11">
        <f t="shared" si="389"/>
        <v>0</v>
      </c>
      <c r="U1513" s="13"/>
      <c r="V1513" s="11">
        <f t="shared" si="390"/>
        <v>0</v>
      </c>
      <c r="W1513" s="13"/>
      <c r="X1513" s="13">
        <f t="shared" si="391"/>
        <v>0</v>
      </c>
      <c r="Y1513" s="13"/>
      <c r="Z1513" s="13">
        <f t="shared" si="392"/>
        <v>0</v>
      </c>
      <c r="AA1513" s="13"/>
      <c r="AB1513" s="13">
        <f t="shared" si="393"/>
        <v>0</v>
      </c>
      <c r="AC1513" s="13"/>
      <c r="AD1513" s="13">
        <f t="shared" si="394"/>
        <v>0</v>
      </c>
    </row>
    <row r="1514" spans="1:30" x14ac:dyDescent="0.2">
      <c r="A1514" s="32" t="s">
        <v>29</v>
      </c>
      <c r="B1514" s="32">
        <v>2021</v>
      </c>
      <c r="C1514" s="32"/>
      <c r="D1514" s="31">
        <v>1980959.95</v>
      </c>
      <c r="E1514" s="31"/>
      <c r="F1514" s="31">
        <v>0</v>
      </c>
      <c r="G1514" s="31"/>
      <c r="H1514" s="31">
        <v>0</v>
      </c>
      <c r="I1514" s="31"/>
      <c r="J1514" s="9">
        <f t="shared" si="384"/>
        <v>0</v>
      </c>
      <c r="K1514" s="32"/>
      <c r="L1514" s="11">
        <f t="shared" si="385"/>
        <v>0</v>
      </c>
      <c r="M1514" s="32"/>
      <c r="N1514" s="11">
        <f t="shared" si="386"/>
        <v>0</v>
      </c>
      <c r="O1514" s="13"/>
      <c r="P1514" s="11">
        <f t="shared" si="387"/>
        <v>0</v>
      </c>
      <c r="Q1514" s="11"/>
      <c r="R1514" s="11">
        <f t="shared" si="388"/>
        <v>0</v>
      </c>
      <c r="S1514" s="11"/>
      <c r="T1514" s="11">
        <f t="shared" si="389"/>
        <v>0</v>
      </c>
      <c r="U1514" s="13"/>
      <c r="V1514" s="11">
        <f t="shared" si="390"/>
        <v>0</v>
      </c>
      <c r="W1514" s="13"/>
      <c r="X1514" s="13">
        <f t="shared" si="391"/>
        <v>0</v>
      </c>
      <c r="Y1514" s="13"/>
      <c r="Z1514" s="13">
        <f t="shared" si="392"/>
        <v>0</v>
      </c>
      <c r="AA1514" s="13"/>
      <c r="AB1514" s="13">
        <f t="shared" si="393"/>
        <v>0</v>
      </c>
      <c r="AC1514" s="13"/>
      <c r="AD1514" s="13">
        <f t="shared" si="394"/>
        <v>0</v>
      </c>
    </row>
    <row r="1515" spans="1:30" x14ac:dyDescent="0.2">
      <c r="A1515" s="32" t="s">
        <v>29</v>
      </c>
      <c r="B1515" s="32">
        <v>2022</v>
      </c>
      <c r="C1515" s="32"/>
      <c r="D1515" s="31">
        <v>204777.3</v>
      </c>
      <c r="E1515" s="31"/>
      <c r="F1515" s="31">
        <v>0</v>
      </c>
      <c r="G1515" s="31"/>
      <c r="H1515" s="31">
        <v>0</v>
      </c>
      <c r="I1515" s="31"/>
      <c r="J1515" s="9">
        <f t="shared" si="384"/>
        <v>0</v>
      </c>
      <c r="K1515" s="32"/>
      <c r="L1515" s="11">
        <f t="shared" si="385"/>
        <v>0</v>
      </c>
      <c r="M1515" s="32"/>
      <c r="N1515" s="11">
        <f t="shared" si="386"/>
        <v>0</v>
      </c>
      <c r="O1515" s="13"/>
      <c r="P1515" s="11">
        <f t="shared" si="387"/>
        <v>0</v>
      </c>
      <c r="Q1515" s="11"/>
      <c r="R1515" s="11">
        <f t="shared" si="388"/>
        <v>0</v>
      </c>
      <c r="S1515" s="11"/>
      <c r="T1515" s="11">
        <f t="shared" si="389"/>
        <v>0</v>
      </c>
      <c r="U1515" s="13"/>
      <c r="V1515" s="11">
        <f t="shared" si="390"/>
        <v>0</v>
      </c>
      <c r="W1515" s="13"/>
      <c r="X1515" s="13">
        <f t="shared" si="391"/>
        <v>0</v>
      </c>
      <c r="Y1515" s="13"/>
      <c r="Z1515" s="13">
        <f t="shared" si="392"/>
        <v>0</v>
      </c>
      <c r="AA1515" s="13"/>
      <c r="AB1515" s="13">
        <f t="shared" si="393"/>
        <v>0</v>
      </c>
      <c r="AC1515" s="13"/>
      <c r="AD1515" s="13">
        <f t="shared" si="394"/>
        <v>0</v>
      </c>
    </row>
    <row r="1516" spans="1:30" x14ac:dyDescent="0.2">
      <c r="A1516" s="30"/>
      <c r="B1516" s="30"/>
      <c r="C1516" s="30"/>
      <c r="E1516" s="31"/>
      <c r="F1516" s="31"/>
      <c r="G1516" s="31"/>
      <c r="H1516" s="31"/>
      <c r="I1516" s="31"/>
      <c r="J1516" s="9"/>
      <c r="K1516" s="32"/>
      <c r="L1516" s="11"/>
      <c r="M1516" s="32"/>
      <c r="N1516" s="11"/>
      <c r="O1516" s="13"/>
      <c r="P1516" s="11"/>
      <c r="Q1516" s="11"/>
      <c r="R1516" s="11"/>
      <c r="S1516" s="11"/>
      <c r="T1516" s="11"/>
      <c r="U1516" s="13"/>
      <c r="V1516" s="11"/>
      <c r="W1516" s="13"/>
      <c r="X1516" s="13"/>
      <c r="Y1516" s="13"/>
      <c r="Z1516" s="13"/>
      <c r="AA1516" s="13"/>
      <c r="AB1516" s="13"/>
      <c r="AC1516" s="13"/>
      <c r="AD1516" s="13"/>
    </row>
    <row r="1517" spans="1:30" x14ac:dyDescent="0.2">
      <c r="A1517" s="30" t="s">
        <v>30</v>
      </c>
      <c r="B1517" s="30">
        <v>1974</v>
      </c>
      <c r="C1517" s="30"/>
      <c r="D1517" s="31">
        <v>119519</v>
      </c>
      <c r="E1517" s="31"/>
      <c r="F1517" s="31">
        <v>12421.8</v>
      </c>
      <c r="G1517" s="31"/>
      <c r="H1517" s="31">
        <v>0</v>
      </c>
      <c r="I1517" s="31"/>
      <c r="J1517" s="9">
        <f t="shared" ref="J1517:J1565" si="395">+F1517-H1517</f>
        <v>12421.8</v>
      </c>
      <c r="K1517" s="10"/>
      <c r="L1517" s="11">
        <f t="shared" ref="L1517:L1565" si="396">+IF(+D1517=0,"NA",+J1517/D1517)</f>
        <v>0.10393159246646975</v>
      </c>
      <c r="M1517" s="12"/>
      <c r="N1517" s="11" t="s">
        <v>42</v>
      </c>
      <c r="O1517" s="13"/>
      <c r="P1517" s="11" t="s">
        <v>42</v>
      </c>
      <c r="Q1517" s="11"/>
      <c r="R1517" s="11"/>
      <c r="S1517" s="11"/>
      <c r="T1517" s="11"/>
      <c r="U1517" s="13"/>
      <c r="V1517" s="11" t="s">
        <v>42</v>
      </c>
      <c r="W1517" s="13"/>
      <c r="X1517" s="13"/>
      <c r="Y1517" s="13"/>
      <c r="Z1517" s="13"/>
      <c r="AA1517" s="13"/>
      <c r="AB1517" s="13"/>
      <c r="AC1517" s="13"/>
      <c r="AD1517" s="13"/>
    </row>
    <row r="1518" spans="1:30" x14ac:dyDescent="0.2">
      <c r="A1518" s="30" t="s">
        <v>30</v>
      </c>
      <c r="B1518" s="30">
        <v>1975</v>
      </c>
      <c r="C1518" s="30"/>
      <c r="D1518" s="31">
        <v>2477</v>
      </c>
      <c r="E1518" s="31"/>
      <c r="F1518" s="31">
        <v>7242</v>
      </c>
      <c r="G1518" s="31"/>
      <c r="H1518" s="31">
        <v>0</v>
      </c>
      <c r="I1518" s="31"/>
      <c r="J1518" s="9">
        <f t="shared" si="395"/>
        <v>7242</v>
      </c>
      <c r="K1518" s="32"/>
      <c r="L1518" s="11">
        <f t="shared" si="396"/>
        <v>2.9236980218005653</v>
      </c>
      <c r="M1518" s="32"/>
      <c r="N1518" s="11">
        <f t="shared" ref="N1518:N1565" si="397">+IF(SUM(D1517:D1518)=0,"NA",+SUM(J1517,,J1518)/SUM(D1517:D1518))</f>
        <v>0.16118397324502443</v>
      </c>
      <c r="O1518" s="13"/>
      <c r="P1518" s="11" t="s">
        <v>42</v>
      </c>
      <c r="Q1518" s="11"/>
      <c r="R1518" s="11"/>
      <c r="S1518" s="11"/>
      <c r="T1518" s="11"/>
      <c r="U1518" s="13"/>
      <c r="V1518" s="11" t="s">
        <v>42</v>
      </c>
      <c r="W1518" s="13"/>
      <c r="X1518" s="13"/>
      <c r="Y1518" s="13"/>
      <c r="Z1518" s="13"/>
      <c r="AA1518" s="13"/>
      <c r="AB1518" s="13"/>
      <c r="AC1518" s="13"/>
      <c r="AD1518" s="13"/>
    </row>
    <row r="1519" spans="1:30" x14ac:dyDescent="0.2">
      <c r="A1519" s="30" t="s">
        <v>30</v>
      </c>
      <c r="B1519" s="30">
        <v>1976</v>
      </c>
      <c r="C1519" s="30"/>
      <c r="D1519" s="31">
        <v>60167</v>
      </c>
      <c r="E1519" s="31"/>
      <c r="F1519" s="31">
        <v>4425</v>
      </c>
      <c r="G1519" s="31"/>
      <c r="H1519" s="31">
        <v>359.3</v>
      </c>
      <c r="I1519" s="31"/>
      <c r="J1519" s="9">
        <f t="shared" si="395"/>
        <v>4065.7</v>
      </c>
      <c r="K1519" s="32"/>
      <c r="L1519" s="11">
        <f t="shared" si="396"/>
        <v>6.757358684993435E-2</v>
      </c>
      <c r="M1519" s="32"/>
      <c r="N1519" s="11">
        <f t="shared" si="397"/>
        <v>0.18050731115509866</v>
      </c>
      <c r="O1519" s="13"/>
      <c r="P1519" s="11">
        <f t="shared" ref="P1519:P1565" si="398">+IF(SUM(D1517:D1519)=0,"NA",+SUM(J1517:J1519)/SUM(D1517:D1519))</f>
        <v>0.13026520204432293</v>
      </c>
      <c r="Q1519" s="11"/>
      <c r="R1519" s="11"/>
      <c r="S1519" s="11"/>
      <c r="T1519" s="11"/>
      <c r="U1519" s="13"/>
      <c r="V1519" s="11" t="s">
        <v>42</v>
      </c>
      <c r="W1519" s="13"/>
      <c r="X1519" s="13"/>
      <c r="Y1519" s="13"/>
      <c r="Z1519" s="13"/>
      <c r="AA1519" s="13"/>
      <c r="AB1519" s="13"/>
      <c r="AC1519" s="13"/>
      <c r="AD1519" s="13"/>
    </row>
    <row r="1520" spans="1:30" x14ac:dyDescent="0.2">
      <c r="A1520" s="30" t="s">
        <v>30</v>
      </c>
      <c r="B1520" s="30">
        <v>1977</v>
      </c>
      <c r="C1520" s="30"/>
      <c r="D1520" s="31">
        <v>48840</v>
      </c>
      <c r="E1520" s="31"/>
      <c r="F1520" s="31">
        <v>2275</v>
      </c>
      <c r="G1520" s="31"/>
      <c r="H1520" s="31">
        <v>0</v>
      </c>
      <c r="I1520" s="31"/>
      <c r="J1520" s="9">
        <f t="shared" si="395"/>
        <v>2275</v>
      </c>
      <c r="K1520" s="32"/>
      <c r="L1520" s="11">
        <f t="shared" si="396"/>
        <v>4.6580671580671577E-2</v>
      </c>
      <c r="M1520" s="32"/>
      <c r="N1520" s="11">
        <f t="shared" si="397"/>
        <v>5.8167824084691809E-2</v>
      </c>
      <c r="O1520" s="13"/>
      <c r="P1520" s="11">
        <f t="shared" si="398"/>
        <v>0.12183542032937462</v>
      </c>
      <c r="Q1520" s="11"/>
      <c r="R1520" s="11">
        <f t="shared" ref="R1520:R1565" si="399">+IF(SUM(D1517:D1520)=0,"NA",+SUM(J1517:J1520)/SUM(D1517:D1520))</f>
        <v>0.11257213109786453</v>
      </c>
      <c r="S1520" s="11"/>
      <c r="T1520" s="11"/>
      <c r="U1520" s="13"/>
      <c r="V1520" s="11" t="s">
        <v>42</v>
      </c>
      <c r="W1520" s="13"/>
      <c r="X1520" s="13"/>
      <c r="Y1520" s="13"/>
      <c r="Z1520" s="13"/>
      <c r="AA1520" s="13"/>
      <c r="AB1520" s="13"/>
      <c r="AC1520" s="13"/>
      <c r="AD1520" s="13"/>
    </row>
    <row r="1521" spans="1:30" x14ac:dyDescent="0.2">
      <c r="A1521" s="30" t="s">
        <v>30</v>
      </c>
      <c r="B1521" s="30">
        <v>1978</v>
      </c>
      <c r="C1521" s="30"/>
      <c r="D1521" s="31">
        <v>30423</v>
      </c>
      <c r="E1521" s="31"/>
      <c r="F1521" s="31">
        <v>500</v>
      </c>
      <c r="G1521" s="31"/>
      <c r="H1521" s="31">
        <v>0</v>
      </c>
      <c r="I1521" s="31"/>
      <c r="J1521" s="9">
        <f t="shared" si="395"/>
        <v>500</v>
      </c>
      <c r="K1521" s="32"/>
      <c r="L1521" s="11">
        <f t="shared" si="396"/>
        <v>1.6434934095914275E-2</v>
      </c>
      <c r="M1521" s="32"/>
      <c r="N1521" s="11">
        <f t="shared" si="397"/>
        <v>3.501002990045797E-2</v>
      </c>
      <c r="O1521" s="13"/>
      <c r="P1521" s="11">
        <f t="shared" si="398"/>
        <v>4.9061894857634653E-2</v>
      </c>
      <c r="Q1521" s="11"/>
      <c r="R1521" s="11">
        <f t="shared" si="399"/>
        <v>9.9238938177820687E-2</v>
      </c>
      <c r="S1521" s="11"/>
      <c r="T1521" s="11">
        <f t="shared" ref="T1521:T1565" si="400">+IF(SUM(D1517:D1521)=0,"NA",+SUM(J1517:J1521)/SUM(D1517:D1521))</f>
        <v>0.10138433055625684</v>
      </c>
      <c r="U1521" s="13"/>
      <c r="V1521" s="11" t="s">
        <v>42</v>
      </c>
      <c r="W1521" s="13"/>
      <c r="X1521" s="13"/>
      <c r="Y1521" s="13"/>
      <c r="Z1521" s="13"/>
      <c r="AA1521" s="13"/>
      <c r="AB1521" s="13"/>
      <c r="AC1521" s="13"/>
      <c r="AD1521" s="13"/>
    </row>
    <row r="1522" spans="1:30" x14ac:dyDescent="0.2">
      <c r="A1522" s="30" t="s">
        <v>30</v>
      </c>
      <c r="B1522" s="30">
        <v>1979</v>
      </c>
      <c r="C1522" s="30"/>
      <c r="D1522" s="31">
        <v>94482</v>
      </c>
      <c r="E1522" s="31"/>
      <c r="F1522" s="31">
        <v>15775</v>
      </c>
      <c r="G1522" s="31"/>
      <c r="H1522" s="31">
        <v>0</v>
      </c>
      <c r="I1522" s="31"/>
      <c r="J1522" s="9">
        <f t="shared" si="395"/>
        <v>15775</v>
      </c>
      <c r="K1522" s="32"/>
      <c r="L1522" s="11">
        <f t="shared" si="396"/>
        <v>0.16696301941110475</v>
      </c>
      <c r="M1522" s="32"/>
      <c r="N1522" s="11">
        <f t="shared" si="397"/>
        <v>0.13029902726071815</v>
      </c>
      <c r="O1522" s="13"/>
      <c r="P1522" s="11">
        <f t="shared" si="398"/>
        <v>0.10676566232121788</v>
      </c>
      <c r="Q1522" s="11"/>
      <c r="R1522" s="11">
        <f t="shared" si="399"/>
        <v>9.6684650637846717E-2</v>
      </c>
      <c r="S1522" s="11"/>
      <c r="T1522" s="11">
        <f t="shared" si="400"/>
        <v>0.12630748469683445</v>
      </c>
      <c r="U1522" s="13"/>
      <c r="V1522" s="11">
        <f t="shared" ref="V1522:V1565" si="401">+IF(SUM(D1517:D1522)=0,"NA",+SUM(J1517:J1522)/SUM(D1517:D1522))</f>
        <v>0.11879333985187183</v>
      </c>
      <c r="W1522" s="13"/>
      <c r="X1522" s="13"/>
      <c r="Y1522" s="13"/>
      <c r="Z1522" s="13"/>
      <c r="AA1522" s="13"/>
      <c r="AB1522" s="13"/>
      <c r="AC1522" s="13"/>
      <c r="AD1522" s="13"/>
    </row>
    <row r="1523" spans="1:30" x14ac:dyDescent="0.2">
      <c r="A1523" s="30" t="s">
        <v>30</v>
      </c>
      <c r="B1523" s="30">
        <v>1980</v>
      </c>
      <c r="C1523" s="30"/>
      <c r="D1523" s="31">
        <v>47438</v>
      </c>
      <c r="E1523" s="31"/>
      <c r="F1523" s="31">
        <v>7110</v>
      </c>
      <c r="G1523" s="31"/>
      <c r="H1523" s="31">
        <v>0</v>
      </c>
      <c r="I1523" s="31"/>
      <c r="J1523" s="9">
        <f t="shared" si="395"/>
        <v>7110</v>
      </c>
      <c r="K1523" s="32"/>
      <c r="L1523" s="11">
        <f t="shared" si="396"/>
        <v>0.14987984316370842</v>
      </c>
      <c r="M1523" s="32"/>
      <c r="N1523" s="11">
        <f t="shared" si="397"/>
        <v>0.16125281848928974</v>
      </c>
      <c r="O1523" s="13"/>
      <c r="P1523" s="11">
        <f t="shared" si="398"/>
        <v>0.13568871378588049</v>
      </c>
      <c r="Q1523" s="11"/>
      <c r="R1523" s="11">
        <f t="shared" si="399"/>
        <v>0.11601253260874479</v>
      </c>
      <c r="S1523" s="11"/>
      <c r="T1523" s="11">
        <f t="shared" si="400"/>
        <v>0.10565381197796339</v>
      </c>
      <c r="U1523" s="13"/>
      <c r="V1523" s="11">
        <f t="shared" si="401"/>
        <v>0.13024729853044284</v>
      </c>
      <c r="W1523" s="13"/>
      <c r="X1523" s="13">
        <f t="shared" ref="X1523:X1565" si="402">+IF(SUM(D1517:D1523)=0,"NA",+SUM(J1517:J1523)/SUM(D1517:D1523))</f>
        <v>0.12244946026488425</v>
      </c>
      <c r="Y1523" s="13"/>
      <c r="Z1523" s="13"/>
      <c r="AA1523" s="13"/>
      <c r="AB1523" s="13"/>
      <c r="AC1523" s="13"/>
      <c r="AD1523" s="13"/>
    </row>
    <row r="1524" spans="1:30" x14ac:dyDescent="0.2">
      <c r="A1524" s="30" t="s">
        <v>30</v>
      </c>
      <c r="B1524" s="30">
        <v>1981</v>
      </c>
      <c r="C1524" s="30"/>
      <c r="D1524" s="31">
        <v>91515</v>
      </c>
      <c r="E1524" s="31"/>
      <c r="F1524" s="31">
        <v>41725</v>
      </c>
      <c r="G1524" s="31"/>
      <c r="H1524" s="31">
        <v>0</v>
      </c>
      <c r="I1524" s="31"/>
      <c r="J1524" s="9">
        <f t="shared" si="395"/>
        <v>41725</v>
      </c>
      <c r="K1524" s="32"/>
      <c r="L1524" s="11">
        <f t="shared" si="396"/>
        <v>0.45593618532481012</v>
      </c>
      <c r="M1524" s="32"/>
      <c r="N1524" s="11">
        <f t="shared" si="397"/>
        <v>0.35144977078580525</v>
      </c>
      <c r="O1524" s="13"/>
      <c r="P1524" s="11">
        <f t="shared" si="398"/>
        <v>0.27677940326000816</v>
      </c>
      <c r="Q1524" s="11"/>
      <c r="R1524" s="11">
        <f t="shared" si="399"/>
        <v>0.24676151566372823</v>
      </c>
      <c r="S1524" s="11"/>
      <c r="T1524" s="11">
        <f t="shared" si="400"/>
        <v>0.21549546207522913</v>
      </c>
      <c r="U1524" s="13"/>
      <c r="V1524" s="11">
        <f t="shared" si="401"/>
        <v>0.19162619178523058</v>
      </c>
      <c r="W1524" s="13"/>
      <c r="X1524" s="13">
        <f t="shared" si="402"/>
        <v>0.20965599373371485</v>
      </c>
      <c r="Y1524" s="13"/>
      <c r="Z1524" s="13">
        <f t="shared" ref="Z1524:Z1565" si="403">+IF(SUM(D1517:D1524)=0,"NA",+SUM(J1517:J1524)/SUM(D1517:D1524))</f>
        <v>0.1841213997465955</v>
      </c>
      <c r="AA1524" s="13"/>
      <c r="AB1524" s="13"/>
      <c r="AC1524" s="13"/>
      <c r="AD1524" s="13"/>
    </row>
    <row r="1525" spans="1:30" x14ac:dyDescent="0.2">
      <c r="A1525" s="30" t="s">
        <v>30</v>
      </c>
      <c r="B1525" s="30">
        <v>1982</v>
      </c>
      <c r="C1525" s="30"/>
      <c r="D1525" s="31">
        <v>260176</v>
      </c>
      <c r="E1525" s="31"/>
      <c r="F1525" s="31">
        <v>51775</v>
      </c>
      <c r="G1525" s="31"/>
      <c r="H1525" s="31">
        <v>0</v>
      </c>
      <c r="I1525" s="31"/>
      <c r="J1525" s="9">
        <f t="shared" si="395"/>
        <v>51775</v>
      </c>
      <c r="K1525" s="32"/>
      <c r="L1525" s="11">
        <f t="shared" si="396"/>
        <v>0.19899990775475063</v>
      </c>
      <c r="M1525" s="32"/>
      <c r="N1525" s="11">
        <f t="shared" si="397"/>
        <v>0.26585838136318529</v>
      </c>
      <c r="O1525" s="13"/>
      <c r="P1525" s="11">
        <f t="shared" si="398"/>
        <v>0.25207389089742915</v>
      </c>
      <c r="Q1525" s="11"/>
      <c r="R1525" s="11">
        <f t="shared" si="399"/>
        <v>0.23578283304059269</v>
      </c>
      <c r="S1525" s="11"/>
      <c r="T1525" s="11">
        <f t="shared" si="400"/>
        <v>0.22304850448635014</v>
      </c>
      <c r="U1525" s="13"/>
      <c r="V1525" s="11">
        <f t="shared" si="401"/>
        <v>0.20800385425067291</v>
      </c>
      <c r="W1525" s="13"/>
      <c r="X1525" s="13">
        <f t="shared" si="402"/>
        <v>0.19465674419192439</v>
      </c>
      <c r="Y1525" s="13"/>
      <c r="Z1525" s="13">
        <f t="shared" si="403"/>
        <v>0.20529347713204033</v>
      </c>
      <c r="AA1525" s="13"/>
      <c r="AB1525" s="13">
        <f t="shared" ref="AB1525:AB1565" si="404">+IF(SUM(D1517:D1525)=0,"NA",+SUM(J1517:J1525)/SUM(D1517:D1525))</f>
        <v>0.18924834147200734</v>
      </c>
      <c r="AC1525" s="13"/>
      <c r="AD1525" s="13"/>
    </row>
    <row r="1526" spans="1:30" x14ac:dyDescent="0.2">
      <c r="A1526" s="30" t="s">
        <v>30</v>
      </c>
      <c r="B1526" s="30">
        <v>1983</v>
      </c>
      <c r="C1526" s="30"/>
      <c r="D1526" s="31">
        <v>425734.88</v>
      </c>
      <c r="E1526" s="31"/>
      <c r="F1526" s="31">
        <v>129195</v>
      </c>
      <c r="G1526" s="31"/>
      <c r="H1526" s="31">
        <v>0</v>
      </c>
      <c r="I1526" s="31"/>
      <c r="J1526" s="9">
        <f t="shared" si="395"/>
        <v>129195</v>
      </c>
      <c r="K1526" s="32"/>
      <c r="L1526" s="11">
        <f t="shared" si="396"/>
        <v>0.30346350761769858</v>
      </c>
      <c r="M1526" s="32"/>
      <c r="N1526" s="11">
        <f t="shared" si="397"/>
        <v>0.26383894070903208</v>
      </c>
      <c r="O1526" s="13"/>
      <c r="P1526" s="11">
        <f t="shared" si="398"/>
        <v>0.28645174508468896</v>
      </c>
      <c r="Q1526" s="11"/>
      <c r="R1526" s="11">
        <f t="shared" si="399"/>
        <v>0.27859748204758339</v>
      </c>
      <c r="S1526" s="11"/>
      <c r="T1526" s="11">
        <f t="shared" si="400"/>
        <v>0.2671247082762801</v>
      </c>
      <c r="U1526" s="13"/>
      <c r="V1526" s="11">
        <f t="shared" si="401"/>
        <v>0.25909461257564048</v>
      </c>
      <c r="W1526" s="13"/>
      <c r="X1526" s="13">
        <f t="shared" si="402"/>
        <v>0.24870097289741705</v>
      </c>
      <c r="Y1526" s="13"/>
      <c r="Z1526" s="13">
        <f t="shared" si="403"/>
        <v>0.23840805667012366</v>
      </c>
      <c r="AA1526" s="13"/>
      <c r="AB1526" s="13">
        <f t="shared" si="404"/>
        <v>0.24467561397807472</v>
      </c>
      <c r="AC1526" s="13"/>
      <c r="AD1526" s="13">
        <f t="shared" ref="AD1526:AD1565" si="405">+IF(SUM(D1517:D1526)=0,"NA",+SUM(J1517:J1526)/SUM(D1517:D1526))</f>
        <v>0.23042935270443604</v>
      </c>
    </row>
    <row r="1527" spans="1:30" x14ac:dyDescent="0.2">
      <c r="A1527" s="30" t="s">
        <v>30</v>
      </c>
      <c r="B1527" s="30">
        <v>1984</v>
      </c>
      <c r="C1527" s="30"/>
      <c r="D1527" s="31">
        <v>357262</v>
      </c>
      <c r="E1527" s="31"/>
      <c r="F1527" s="31">
        <v>74610</v>
      </c>
      <c r="G1527" s="31"/>
      <c r="H1527" s="31">
        <v>0</v>
      </c>
      <c r="I1527" s="31"/>
      <c r="J1527" s="9">
        <f t="shared" si="395"/>
        <v>74610</v>
      </c>
      <c r="K1527" s="32"/>
      <c r="L1527" s="11">
        <f t="shared" si="396"/>
        <v>0.20883833153260073</v>
      </c>
      <c r="M1527" s="32"/>
      <c r="N1527" s="11">
        <f t="shared" si="397"/>
        <v>0.26028839348631888</v>
      </c>
      <c r="O1527" s="13"/>
      <c r="P1527" s="11">
        <f t="shared" si="398"/>
        <v>0.24500253495853919</v>
      </c>
      <c r="Q1527" s="11"/>
      <c r="R1527" s="11">
        <f t="shared" si="399"/>
        <v>0.26201478418893487</v>
      </c>
      <c r="S1527" s="11"/>
      <c r="T1527" s="11">
        <f t="shared" si="400"/>
        <v>0.2575148765036766</v>
      </c>
      <c r="U1527" s="13"/>
      <c r="V1527" s="11">
        <f t="shared" si="401"/>
        <v>0.25081311577052151</v>
      </c>
      <c r="W1527" s="13"/>
      <c r="X1527" s="13">
        <f t="shared" si="402"/>
        <v>0.24535763072407288</v>
      </c>
      <c r="Y1527" s="13"/>
      <c r="Z1527" s="13">
        <f t="shared" si="403"/>
        <v>0.23819746021833585</v>
      </c>
      <c r="AA1527" s="13"/>
      <c r="AB1527" s="13">
        <f t="shared" si="404"/>
        <v>0.23094770600345807</v>
      </c>
      <c r="AC1527" s="13"/>
      <c r="AD1527" s="13">
        <f t="shared" si="405"/>
        <v>0.23564976632462259</v>
      </c>
    </row>
    <row r="1528" spans="1:30" x14ac:dyDescent="0.2">
      <c r="A1528" s="30" t="s">
        <v>30</v>
      </c>
      <c r="B1528" s="30">
        <v>1985</v>
      </c>
      <c r="C1528" s="30"/>
      <c r="D1528" s="31">
        <v>152989</v>
      </c>
      <c r="E1528" s="31"/>
      <c r="F1528" s="31">
        <v>21465</v>
      </c>
      <c r="G1528" s="31"/>
      <c r="H1528" s="31">
        <v>0</v>
      </c>
      <c r="I1528" s="31"/>
      <c r="J1528" s="9">
        <f t="shared" si="395"/>
        <v>21465</v>
      </c>
      <c r="K1528" s="32"/>
      <c r="L1528" s="11">
        <f t="shared" si="396"/>
        <v>0.14030420487747486</v>
      </c>
      <c r="M1528" s="32"/>
      <c r="N1528" s="11">
        <f t="shared" si="397"/>
        <v>0.18828968488057837</v>
      </c>
      <c r="O1528" s="13"/>
      <c r="P1528" s="11">
        <f t="shared" si="398"/>
        <v>0.24067670764435037</v>
      </c>
      <c r="Q1528" s="11"/>
      <c r="R1528" s="11">
        <f t="shared" si="399"/>
        <v>0.2316116276837045</v>
      </c>
      <c r="S1528" s="11"/>
      <c r="T1528" s="11">
        <f t="shared" si="400"/>
        <v>0.24755433987445671</v>
      </c>
      <c r="U1528" s="13"/>
      <c r="V1528" s="11">
        <f t="shared" si="401"/>
        <v>0.24408386490307113</v>
      </c>
      <c r="W1528" s="13"/>
      <c r="X1528" s="13">
        <f t="shared" si="402"/>
        <v>0.23898695134253511</v>
      </c>
      <c r="Y1528" s="13"/>
      <c r="Z1528" s="13">
        <f t="shared" si="403"/>
        <v>0.23434954871984348</v>
      </c>
      <c r="AA1528" s="13"/>
      <c r="AB1528" s="13">
        <f t="shared" si="404"/>
        <v>0.22827169345903744</v>
      </c>
      <c r="AC1528" s="13"/>
      <c r="AD1528" s="13">
        <f t="shared" si="405"/>
        <v>0.22210945168766008</v>
      </c>
    </row>
    <row r="1529" spans="1:30" x14ac:dyDescent="0.2">
      <c r="A1529" s="30" t="s">
        <v>30</v>
      </c>
      <c r="B1529" s="30">
        <v>1986</v>
      </c>
      <c r="C1529" s="30"/>
      <c r="D1529" s="31">
        <v>0</v>
      </c>
      <c r="E1529" s="31"/>
      <c r="F1529" s="31">
        <v>0</v>
      </c>
      <c r="G1529" s="31"/>
      <c r="H1529" s="31">
        <v>0</v>
      </c>
      <c r="I1529" s="31"/>
      <c r="J1529" s="9">
        <f t="shared" si="395"/>
        <v>0</v>
      </c>
      <c r="K1529" s="32"/>
      <c r="L1529" s="11" t="str">
        <f t="shared" si="396"/>
        <v>NA</v>
      </c>
      <c r="M1529" s="32"/>
      <c r="N1529" s="11">
        <f t="shared" si="397"/>
        <v>0.14030420487747486</v>
      </c>
      <c r="O1529" s="13"/>
      <c r="P1529" s="11">
        <f t="shared" si="398"/>
        <v>0.18828968488057837</v>
      </c>
      <c r="Q1529" s="11"/>
      <c r="R1529" s="11">
        <f t="shared" si="399"/>
        <v>0.24067670764435037</v>
      </c>
      <c r="S1529" s="11"/>
      <c r="T1529" s="11">
        <f t="shared" si="400"/>
        <v>0.2316116276837045</v>
      </c>
      <c r="U1529" s="13"/>
      <c r="V1529" s="11">
        <f t="shared" si="401"/>
        <v>0.24755433987445671</v>
      </c>
      <c r="W1529" s="13"/>
      <c r="X1529" s="13">
        <f t="shared" si="402"/>
        <v>0.24408386490307113</v>
      </c>
      <c r="Y1529" s="13"/>
      <c r="Z1529" s="13">
        <f t="shared" si="403"/>
        <v>0.23898695134253511</v>
      </c>
      <c r="AA1529" s="13"/>
      <c r="AB1529" s="13">
        <f t="shared" si="404"/>
        <v>0.23434954871984348</v>
      </c>
      <c r="AC1529" s="13"/>
      <c r="AD1529" s="13">
        <f t="shared" si="405"/>
        <v>0.22827169345903744</v>
      </c>
    </row>
    <row r="1530" spans="1:30" x14ac:dyDescent="0.2">
      <c r="A1530" s="30" t="s">
        <v>30</v>
      </c>
      <c r="B1530" s="30">
        <v>1987</v>
      </c>
      <c r="C1530" s="30"/>
      <c r="D1530" s="31">
        <v>268358</v>
      </c>
      <c r="E1530" s="31"/>
      <c r="F1530" s="31">
        <v>21915</v>
      </c>
      <c r="G1530" s="31"/>
      <c r="H1530" s="31">
        <v>0</v>
      </c>
      <c r="I1530" s="31"/>
      <c r="J1530" s="9">
        <f t="shared" si="395"/>
        <v>21915</v>
      </c>
      <c r="K1530" s="32"/>
      <c r="L1530" s="11">
        <f t="shared" si="396"/>
        <v>8.166330051647426E-2</v>
      </c>
      <c r="M1530" s="32"/>
      <c r="N1530" s="11">
        <f t="shared" si="397"/>
        <v>8.166330051647426E-2</v>
      </c>
      <c r="O1530" s="13"/>
      <c r="P1530" s="11">
        <f t="shared" si="398"/>
        <v>0.10295552122122621</v>
      </c>
      <c r="Q1530" s="11"/>
      <c r="R1530" s="11">
        <f t="shared" si="399"/>
        <v>0.15153947616839775</v>
      </c>
      <c r="S1530" s="11"/>
      <c r="T1530" s="11">
        <f t="shared" si="400"/>
        <v>0.20524453530664349</v>
      </c>
      <c r="U1530" s="13"/>
      <c r="V1530" s="11">
        <f t="shared" si="401"/>
        <v>0.20413515998157705</v>
      </c>
      <c r="W1530" s="13"/>
      <c r="X1530" s="13">
        <f t="shared" si="402"/>
        <v>0.21894432083681828</v>
      </c>
      <c r="Y1530" s="13"/>
      <c r="Z1530" s="13">
        <f t="shared" si="403"/>
        <v>0.21690108036002456</v>
      </c>
      <c r="AA1530" s="13"/>
      <c r="AB1530" s="13">
        <f t="shared" si="404"/>
        <v>0.21412229752536183</v>
      </c>
      <c r="AC1530" s="13"/>
      <c r="AD1530" s="13">
        <f t="shared" si="405"/>
        <v>0.21064259396793486</v>
      </c>
    </row>
    <row r="1531" spans="1:30" x14ac:dyDescent="0.2">
      <c r="A1531" s="30" t="s">
        <v>30</v>
      </c>
      <c r="B1531" s="30">
        <v>1988</v>
      </c>
      <c r="C1531" s="30"/>
      <c r="D1531" s="31">
        <v>72349</v>
      </c>
      <c r="E1531" s="31"/>
      <c r="F1531" s="31">
        <v>19975</v>
      </c>
      <c r="G1531" s="31"/>
      <c r="H1531" s="31">
        <v>0</v>
      </c>
      <c r="I1531" s="31"/>
      <c r="J1531" s="9">
        <f t="shared" si="395"/>
        <v>19975</v>
      </c>
      <c r="K1531" s="32"/>
      <c r="L1531" s="11">
        <f t="shared" si="396"/>
        <v>0.276092274945058</v>
      </c>
      <c r="M1531" s="32"/>
      <c r="N1531" s="11">
        <f t="shared" si="397"/>
        <v>0.12295021822269575</v>
      </c>
      <c r="O1531" s="13"/>
      <c r="P1531" s="11">
        <f t="shared" si="398"/>
        <v>0.12295021822269575</v>
      </c>
      <c r="Q1531" s="11"/>
      <c r="R1531" s="11">
        <f t="shared" si="399"/>
        <v>0.12832795890588541</v>
      </c>
      <c r="S1531" s="11"/>
      <c r="T1531" s="11">
        <f t="shared" si="400"/>
        <v>0.16212903574559495</v>
      </c>
      <c r="U1531" s="13"/>
      <c r="V1531" s="11">
        <f t="shared" si="401"/>
        <v>0.2092594109242624</v>
      </c>
      <c r="W1531" s="13"/>
      <c r="X1531" s="13">
        <f t="shared" si="402"/>
        <v>0.20752258318874933</v>
      </c>
      <c r="Y1531" s="13"/>
      <c r="Z1531" s="13">
        <f t="shared" si="403"/>
        <v>0.22148340107616396</v>
      </c>
      <c r="AA1531" s="13"/>
      <c r="AB1531" s="13">
        <f t="shared" si="404"/>
        <v>0.21945649736951758</v>
      </c>
      <c r="AC1531" s="13"/>
      <c r="AD1531" s="13">
        <f t="shared" si="405"/>
        <v>0.21665489429984192</v>
      </c>
    </row>
    <row r="1532" spans="1:30" x14ac:dyDescent="0.2">
      <c r="A1532" s="30" t="s">
        <v>30</v>
      </c>
      <c r="B1532" s="30">
        <v>1989</v>
      </c>
      <c r="C1532" s="30"/>
      <c r="D1532" s="31">
        <v>11765.23</v>
      </c>
      <c r="E1532" s="31"/>
      <c r="F1532" s="31">
        <v>3000</v>
      </c>
      <c r="G1532" s="31"/>
      <c r="H1532" s="31">
        <v>0</v>
      </c>
      <c r="I1532" s="31"/>
      <c r="J1532" s="9">
        <f t="shared" si="395"/>
        <v>3000</v>
      </c>
      <c r="K1532" s="32"/>
      <c r="L1532" s="11">
        <f t="shared" si="396"/>
        <v>0.25498864025607659</v>
      </c>
      <c r="M1532" s="32"/>
      <c r="N1532" s="11">
        <f t="shared" si="397"/>
        <v>0.27314046624453436</v>
      </c>
      <c r="O1532" s="13"/>
      <c r="P1532" s="11">
        <f t="shared" si="398"/>
        <v>0.12735755097642729</v>
      </c>
      <c r="Q1532" s="11"/>
      <c r="R1532" s="11">
        <f t="shared" si="399"/>
        <v>0.12735755097642729</v>
      </c>
      <c r="S1532" s="11"/>
      <c r="T1532" s="11">
        <f t="shared" si="400"/>
        <v>0.13127614159447995</v>
      </c>
      <c r="U1532" s="13"/>
      <c r="V1532" s="11">
        <f t="shared" si="401"/>
        <v>0.16339539159041772</v>
      </c>
      <c r="W1532" s="13"/>
      <c r="X1532" s="13">
        <f t="shared" si="402"/>
        <v>0.20967697583897393</v>
      </c>
      <c r="Y1532" s="13"/>
      <c r="Z1532" s="13">
        <f t="shared" si="403"/>
        <v>0.20788319069118272</v>
      </c>
      <c r="AA1532" s="13"/>
      <c r="AB1532" s="13">
        <f t="shared" si="404"/>
        <v>0.22172374315405996</v>
      </c>
      <c r="AC1532" s="13"/>
      <c r="AD1532" s="13">
        <f t="shared" si="405"/>
        <v>0.21970421426127154</v>
      </c>
    </row>
    <row r="1533" spans="1:30" x14ac:dyDescent="0.2">
      <c r="A1533" s="30" t="s">
        <v>30</v>
      </c>
      <c r="B1533" s="30">
        <v>1990</v>
      </c>
      <c r="C1533" s="30"/>
      <c r="D1533" s="31">
        <v>242421.69</v>
      </c>
      <c r="E1533" s="31"/>
      <c r="F1533" s="31">
        <v>27450</v>
      </c>
      <c r="G1533" s="31"/>
      <c r="H1533" s="31">
        <v>0</v>
      </c>
      <c r="I1533" s="31"/>
      <c r="J1533" s="9">
        <f t="shared" si="395"/>
        <v>27450</v>
      </c>
      <c r="K1533" s="32"/>
      <c r="L1533" s="11">
        <f t="shared" si="396"/>
        <v>0.11323244219607577</v>
      </c>
      <c r="M1533" s="32"/>
      <c r="N1533" s="11">
        <f t="shared" si="397"/>
        <v>0.11979373289546133</v>
      </c>
      <c r="O1533" s="13"/>
      <c r="P1533" s="11">
        <f t="shared" si="398"/>
        <v>0.15442405233702927</v>
      </c>
      <c r="Q1533" s="11"/>
      <c r="R1533" s="11">
        <f t="shared" si="399"/>
        <v>0.12160151174515284</v>
      </c>
      <c r="S1533" s="11"/>
      <c r="T1533" s="11">
        <f t="shared" si="400"/>
        <v>0.12160151174515284</v>
      </c>
      <c r="U1533" s="13"/>
      <c r="V1533" s="11">
        <f t="shared" si="401"/>
        <v>0.12542738641497522</v>
      </c>
      <c r="W1533" s="13"/>
      <c r="X1533" s="13">
        <f t="shared" si="402"/>
        <v>0.15239177862754869</v>
      </c>
      <c r="Y1533" s="13"/>
      <c r="Z1533" s="13">
        <f t="shared" si="403"/>
        <v>0.19440455089942399</v>
      </c>
      <c r="AA1533" s="13"/>
      <c r="AB1533" s="13">
        <f t="shared" si="404"/>
        <v>0.19507209099794659</v>
      </c>
      <c r="AC1533" s="13"/>
      <c r="AD1533" s="13">
        <f t="shared" si="405"/>
        <v>0.20775314267065018</v>
      </c>
    </row>
    <row r="1534" spans="1:30" x14ac:dyDescent="0.2">
      <c r="A1534" s="30" t="s">
        <v>30</v>
      </c>
      <c r="B1534" s="30">
        <v>1991</v>
      </c>
      <c r="C1534" s="30"/>
      <c r="D1534" s="31">
        <v>837524.43</v>
      </c>
      <c r="E1534" s="31"/>
      <c r="F1534" s="31">
        <v>127350</v>
      </c>
      <c r="G1534" s="31"/>
      <c r="H1534" s="31">
        <v>0</v>
      </c>
      <c r="I1534" s="31"/>
      <c r="J1534" s="9">
        <f t="shared" si="395"/>
        <v>127350</v>
      </c>
      <c r="K1534" s="32"/>
      <c r="L1534" s="11">
        <f t="shared" si="396"/>
        <v>0.15205526601773275</v>
      </c>
      <c r="M1534" s="32"/>
      <c r="N1534" s="11">
        <f t="shared" si="397"/>
        <v>0.14334048443083436</v>
      </c>
      <c r="O1534" s="13"/>
      <c r="P1534" s="11">
        <f t="shared" si="398"/>
        <v>0.14454370195931368</v>
      </c>
      <c r="Q1534" s="11"/>
      <c r="R1534" s="11">
        <f t="shared" si="399"/>
        <v>0.15271974515754272</v>
      </c>
      <c r="S1534" s="11"/>
      <c r="T1534" s="11">
        <f t="shared" si="400"/>
        <v>0.13940759694959226</v>
      </c>
      <c r="U1534" s="13"/>
      <c r="V1534" s="11">
        <f t="shared" si="401"/>
        <v>0.13940759694959226</v>
      </c>
      <c r="W1534" s="13"/>
      <c r="X1534" s="13">
        <f t="shared" si="402"/>
        <v>0.13949411802588149</v>
      </c>
      <c r="Y1534" s="13"/>
      <c r="Z1534" s="13">
        <f t="shared" si="403"/>
        <v>0.15224670116919278</v>
      </c>
      <c r="AA1534" s="13"/>
      <c r="AB1534" s="13">
        <f t="shared" si="404"/>
        <v>0.17942883001859863</v>
      </c>
      <c r="AC1534" s="13"/>
      <c r="AD1534" s="13">
        <f t="shared" si="405"/>
        <v>0.18136596880666642</v>
      </c>
    </row>
    <row r="1535" spans="1:30" x14ac:dyDescent="0.2">
      <c r="A1535" s="30" t="s">
        <v>30</v>
      </c>
      <c r="B1535" s="30">
        <v>1992</v>
      </c>
      <c r="C1535" s="30"/>
      <c r="D1535" s="31">
        <v>928557.06</v>
      </c>
      <c r="E1535" s="31"/>
      <c r="F1535" s="31">
        <v>243061</v>
      </c>
      <c r="G1535" s="31"/>
      <c r="H1535" s="31">
        <v>0</v>
      </c>
      <c r="I1535" s="31"/>
      <c r="J1535" s="9">
        <f t="shared" si="395"/>
        <v>243061</v>
      </c>
      <c r="K1535" s="32"/>
      <c r="L1535" s="11">
        <f t="shared" si="396"/>
        <v>0.26176205046569778</v>
      </c>
      <c r="M1535" s="32"/>
      <c r="N1535" s="11">
        <f t="shared" si="397"/>
        <v>0.20973607508903791</v>
      </c>
      <c r="O1535" s="13"/>
      <c r="P1535" s="11">
        <f t="shared" si="398"/>
        <v>0.19808830972326366</v>
      </c>
      <c r="Q1535" s="11"/>
      <c r="R1535" s="11">
        <f t="shared" si="399"/>
        <v>0.19841967434416299</v>
      </c>
      <c r="S1535" s="11"/>
      <c r="T1535" s="11">
        <f t="shared" si="400"/>
        <v>0.20110508399144017</v>
      </c>
      <c r="U1535" s="13"/>
      <c r="V1535" s="11">
        <f t="shared" si="401"/>
        <v>0.18752884851096352</v>
      </c>
      <c r="W1535" s="13"/>
      <c r="X1535" s="13">
        <f t="shared" si="402"/>
        <v>0.18752884851096352</v>
      </c>
      <c r="Y1535" s="13"/>
      <c r="Z1535" s="13">
        <f t="shared" si="403"/>
        <v>0.1846549609666113</v>
      </c>
      <c r="AA1535" s="13"/>
      <c r="AB1535" s="13">
        <f t="shared" si="404"/>
        <v>0.18766405816112564</v>
      </c>
      <c r="AC1535" s="13"/>
      <c r="AD1535" s="13">
        <f t="shared" si="405"/>
        <v>0.20261718025812794</v>
      </c>
    </row>
    <row r="1536" spans="1:30" x14ac:dyDescent="0.2">
      <c r="A1536" s="30" t="s">
        <v>30</v>
      </c>
      <c r="B1536" s="30">
        <v>1993</v>
      </c>
      <c r="C1536" s="30"/>
      <c r="D1536" s="31">
        <v>709748.68</v>
      </c>
      <c r="E1536" s="31"/>
      <c r="F1536" s="31">
        <v>156511</v>
      </c>
      <c r="G1536" s="31"/>
      <c r="H1536" s="31">
        <v>0</v>
      </c>
      <c r="I1536" s="31"/>
      <c r="J1536" s="9">
        <f t="shared" si="395"/>
        <v>156511</v>
      </c>
      <c r="K1536" s="32"/>
      <c r="L1536" s="11">
        <f t="shared" si="396"/>
        <v>0.22051608465125991</v>
      </c>
      <c r="M1536" s="32"/>
      <c r="N1536" s="11">
        <f t="shared" si="397"/>
        <v>0.24389342614401141</v>
      </c>
      <c r="O1536" s="13"/>
      <c r="P1536" s="11">
        <f t="shared" si="398"/>
        <v>0.21282639107673526</v>
      </c>
      <c r="Q1536" s="11"/>
      <c r="R1536" s="11">
        <f t="shared" si="399"/>
        <v>0.20394431000223795</v>
      </c>
      <c r="S1536" s="11"/>
      <c r="T1536" s="11">
        <f t="shared" si="400"/>
        <v>0.20416428968215725</v>
      </c>
      <c r="U1536" s="13"/>
      <c r="V1536" s="11">
        <f t="shared" si="401"/>
        <v>0.20602126255388709</v>
      </c>
      <c r="W1536" s="13"/>
      <c r="X1536" s="13">
        <f t="shared" si="402"/>
        <v>0.19515331968493463</v>
      </c>
      <c r="Y1536" s="13"/>
      <c r="Z1536" s="13">
        <f t="shared" si="403"/>
        <v>0.19515331968493463</v>
      </c>
      <c r="AA1536" s="13"/>
      <c r="AB1536" s="13">
        <f t="shared" si="404"/>
        <v>0.19255032401161976</v>
      </c>
      <c r="AC1536" s="13"/>
      <c r="AD1536" s="13">
        <f t="shared" si="405"/>
        <v>0.19417532446448824</v>
      </c>
    </row>
    <row r="1537" spans="1:30" x14ac:dyDescent="0.2">
      <c r="A1537" s="30" t="s">
        <v>30</v>
      </c>
      <c r="B1537" s="30">
        <v>1994</v>
      </c>
      <c r="C1537" s="30"/>
      <c r="D1537" s="31">
        <v>366111.69</v>
      </c>
      <c r="E1537" s="31"/>
      <c r="F1537" s="31">
        <v>46385</v>
      </c>
      <c r="G1537" s="31"/>
      <c r="H1537" s="31">
        <v>0</v>
      </c>
      <c r="I1537" s="31"/>
      <c r="J1537" s="9">
        <f t="shared" si="395"/>
        <v>46385</v>
      </c>
      <c r="K1537" s="32"/>
      <c r="L1537" s="11">
        <f t="shared" si="396"/>
        <v>0.12669630953330116</v>
      </c>
      <c r="M1537" s="32"/>
      <c r="N1537" s="11">
        <f t="shared" si="397"/>
        <v>0.18858952858352798</v>
      </c>
      <c r="O1537" s="13"/>
      <c r="P1537" s="11">
        <f t="shared" si="398"/>
        <v>0.22248708942827342</v>
      </c>
      <c r="Q1537" s="11"/>
      <c r="R1537" s="11">
        <f t="shared" si="399"/>
        <v>0.20173072787632607</v>
      </c>
      <c r="S1537" s="11"/>
      <c r="T1537" s="11">
        <f t="shared" si="400"/>
        <v>0.19477502903313715</v>
      </c>
      <c r="U1537" s="13"/>
      <c r="V1537" s="11">
        <f t="shared" si="401"/>
        <v>0.19500383960127135</v>
      </c>
      <c r="W1537" s="13"/>
      <c r="X1537" s="13">
        <f t="shared" si="402"/>
        <v>0.19685541238038914</v>
      </c>
      <c r="Y1537" s="13"/>
      <c r="Z1537" s="13">
        <f t="shared" si="403"/>
        <v>0.18786088173232413</v>
      </c>
      <c r="AA1537" s="13"/>
      <c r="AB1537" s="13">
        <f t="shared" si="404"/>
        <v>0.18786088173232413</v>
      </c>
      <c r="AC1537" s="13"/>
      <c r="AD1537" s="13">
        <f t="shared" si="405"/>
        <v>0.18583413979330768</v>
      </c>
    </row>
    <row r="1538" spans="1:30" x14ac:dyDescent="0.2">
      <c r="A1538" s="30" t="s">
        <v>30</v>
      </c>
      <c r="B1538" s="30">
        <v>1995</v>
      </c>
      <c r="C1538" s="30"/>
      <c r="D1538" s="31">
        <v>856702.67</v>
      </c>
      <c r="E1538" s="31"/>
      <c r="F1538" s="31">
        <v>27800</v>
      </c>
      <c r="G1538" s="31"/>
      <c r="H1538" s="31">
        <v>0</v>
      </c>
      <c r="I1538" s="31"/>
      <c r="J1538" s="9">
        <f t="shared" si="395"/>
        <v>27800</v>
      </c>
      <c r="K1538" s="32"/>
      <c r="L1538" s="11">
        <f t="shared" si="396"/>
        <v>3.2449998083932667E-2</v>
      </c>
      <c r="M1538" s="32"/>
      <c r="N1538" s="11">
        <f t="shared" si="397"/>
        <v>6.0667426247758484E-2</v>
      </c>
      <c r="O1538" s="13"/>
      <c r="P1538" s="11">
        <f t="shared" si="398"/>
        <v>0.11937307876901133</v>
      </c>
      <c r="Q1538" s="11"/>
      <c r="R1538" s="11">
        <f t="shared" si="399"/>
        <v>0.16558445064924049</v>
      </c>
      <c r="S1538" s="11"/>
      <c r="T1538" s="11">
        <f t="shared" si="400"/>
        <v>0.16252088978120857</v>
      </c>
      <c r="U1538" s="13"/>
      <c r="V1538" s="11">
        <f t="shared" si="401"/>
        <v>0.15948907349240124</v>
      </c>
      <c r="W1538" s="13"/>
      <c r="X1538" s="13">
        <f t="shared" si="402"/>
        <v>0.15977331894584071</v>
      </c>
      <c r="Y1538" s="13"/>
      <c r="Z1538" s="13">
        <f t="shared" si="403"/>
        <v>0.16186404761058601</v>
      </c>
      <c r="AA1538" s="13"/>
      <c r="AB1538" s="13">
        <f t="shared" si="404"/>
        <v>0.15685127962461823</v>
      </c>
      <c r="AC1538" s="13"/>
      <c r="AD1538" s="13">
        <f t="shared" si="405"/>
        <v>0.15685127962461823</v>
      </c>
    </row>
    <row r="1539" spans="1:30" x14ac:dyDescent="0.2">
      <c r="A1539" s="30" t="s">
        <v>30</v>
      </c>
      <c r="B1539" s="30">
        <v>1996</v>
      </c>
      <c r="C1539" s="30"/>
      <c r="D1539" s="31">
        <v>4081069.88</v>
      </c>
      <c r="E1539" s="31"/>
      <c r="F1539" s="31">
        <v>0</v>
      </c>
      <c r="G1539" s="31"/>
      <c r="H1539" s="31">
        <v>0</v>
      </c>
      <c r="I1539" s="31"/>
      <c r="J1539" s="9">
        <f t="shared" si="395"/>
        <v>0</v>
      </c>
      <c r="K1539" s="32"/>
      <c r="L1539" s="11">
        <f t="shared" si="396"/>
        <v>0</v>
      </c>
      <c r="M1539" s="32"/>
      <c r="N1539" s="11">
        <f t="shared" si="397"/>
        <v>5.6300689670284636E-3</v>
      </c>
      <c r="O1539" s="13"/>
      <c r="P1539" s="11">
        <f t="shared" si="398"/>
        <v>1.3986919141357428E-2</v>
      </c>
      <c r="Q1539" s="11"/>
      <c r="R1539" s="11">
        <f t="shared" si="399"/>
        <v>3.8362168604065709E-2</v>
      </c>
      <c r="S1539" s="11"/>
      <c r="T1539" s="11">
        <f t="shared" si="400"/>
        <v>6.8243162656865225E-2</v>
      </c>
      <c r="U1539" s="13"/>
      <c r="V1539" s="11">
        <f t="shared" si="401"/>
        <v>7.7265946835701385E-2</v>
      </c>
      <c r="W1539" s="13"/>
      <c r="X1539" s="13">
        <f t="shared" si="402"/>
        <v>7.835282176277214E-2</v>
      </c>
      <c r="Y1539" s="13"/>
      <c r="Z1539" s="13">
        <f t="shared" si="403"/>
        <v>7.861149571773493E-2</v>
      </c>
      <c r="AA1539" s="13"/>
      <c r="AB1539" s="13">
        <f t="shared" si="404"/>
        <v>8.0374029110448164E-2</v>
      </c>
      <c r="AC1539" s="13"/>
      <c r="AD1539" s="13">
        <f t="shared" si="405"/>
        <v>8.041534283908415E-2</v>
      </c>
    </row>
    <row r="1540" spans="1:30" x14ac:dyDescent="0.2">
      <c r="A1540" s="30" t="s">
        <v>30</v>
      </c>
      <c r="B1540" s="30">
        <v>1997</v>
      </c>
      <c r="C1540" s="30"/>
      <c r="D1540" s="31">
        <v>3116992.6</v>
      </c>
      <c r="E1540" s="31"/>
      <c r="F1540" s="31">
        <v>798768</v>
      </c>
      <c r="G1540" s="31"/>
      <c r="H1540" s="31">
        <v>153</v>
      </c>
      <c r="I1540" s="31"/>
      <c r="J1540" s="9">
        <f t="shared" si="395"/>
        <v>798615</v>
      </c>
      <c r="K1540" s="32"/>
      <c r="L1540" s="11">
        <f t="shared" si="396"/>
        <v>0.25621331279387699</v>
      </c>
      <c r="M1540" s="32"/>
      <c r="N1540" s="11">
        <f t="shared" si="397"/>
        <v>0.11094860626994724</v>
      </c>
      <c r="O1540" s="13"/>
      <c r="P1540" s="11">
        <f t="shared" si="398"/>
        <v>0.10259951526954203</v>
      </c>
      <c r="Q1540" s="11"/>
      <c r="R1540" s="11">
        <f t="shared" si="399"/>
        <v>0.10364716366045321</v>
      </c>
      <c r="S1540" s="11"/>
      <c r="T1540" s="11">
        <f t="shared" si="400"/>
        <v>0.11273170690719556</v>
      </c>
      <c r="U1540" s="13"/>
      <c r="V1540" s="11">
        <f t="shared" si="401"/>
        <v>0.12648860778506715</v>
      </c>
      <c r="W1540" s="13"/>
      <c r="X1540" s="13">
        <f t="shared" si="402"/>
        <v>0.12845366941732611</v>
      </c>
      <c r="Y1540" s="13"/>
      <c r="Z1540" s="13">
        <f t="shared" si="403"/>
        <v>0.1281224087122721</v>
      </c>
      <c r="AA1540" s="13"/>
      <c r="AB1540" s="13">
        <f t="shared" si="404"/>
        <v>0.12825626438363943</v>
      </c>
      <c r="AC1540" s="13"/>
      <c r="AD1540" s="13">
        <f t="shared" si="405"/>
        <v>0.12920926768177868</v>
      </c>
    </row>
    <row r="1541" spans="1:30" x14ac:dyDescent="0.2">
      <c r="A1541" s="30" t="s">
        <v>30</v>
      </c>
      <c r="B1541" s="30">
        <v>1998</v>
      </c>
      <c r="C1541" s="30"/>
      <c r="D1541" s="31">
        <v>1359515.66</v>
      </c>
      <c r="E1541" s="31"/>
      <c r="F1541" s="31">
        <v>118917</v>
      </c>
      <c r="G1541" s="31"/>
      <c r="H1541" s="31">
        <v>0</v>
      </c>
      <c r="I1541" s="31"/>
      <c r="J1541" s="9">
        <f t="shared" si="395"/>
        <v>118917</v>
      </c>
      <c r="K1541" s="32"/>
      <c r="L1541" s="11">
        <f t="shared" si="396"/>
        <v>8.7470121528427272E-2</v>
      </c>
      <c r="M1541" s="32"/>
      <c r="N1541" s="11">
        <f t="shared" si="397"/>
        <v>0.20496600178282706</v>
      </c>
      <c r="O1541" s="13"/>
      <c r="P1541" s="11">
        <f t="shared" si="398"/>
        <v>0.10721865286993452</v>
      </c>
      <c r="Q1541" s="11"/>
      <c r="R1541" s="11">
        <f t="shared" si="399"/>
        <v>0.10041468053468866</v>
      </c>
      <c r="S1541" s="11"/>
      <c r="T1541" s="11">
        <f t="shared" si="400"/>
        <v>0.10139848681941957</v>
      </c>
      <c r="U1541" s="13"/>
      <c r="V1541" s="11">
        <f t="shared" si="401"/>
        <v>0.10945782142466838</v>
      </c>
      <c r="W1541" s="13"/>
      <c r="X1541" s="13">
        <f t="shared" si="402"/>
        <v>0.12184304819670932</v>
      </c>
      <c r="Y1541" s="13"/>
      <c r="Z1541" s="13">
        <f t="shared" si="403"/>
        <v>0.12390758889500496</v>
      </c>
      <c r="AA1541" s="13"/>
      <c r="AB1541" s="13">
        <f t="shared" si="404"/>
        <v>0.12370053547151254</v>
      </c>
      <c r="AC1541" s="13"/>
      <c r="AD1541" s="13">
        <f t="shared" si="405"/>
        <v>0.12382400343136966</v>
      </c>
    </row>
    <row r="1542" spans="1:30" x14ac:dyDescent="0.2">
      <c r="A1542" s="30" t="s">
        <v>30</v>
      </c>
      <c r="B1542" s="30">
        <v>1999</v>
      </c>
      <c r="C1542" s="30"/>
      <c r="D1542" s="31">
        <v>322722.08</v>
      </c>
      <c r="E1542" s="31"/>
      <c r="F1542" s="31">
        <v>2371.6</v>
      </c>
      <c r="G1542" s="31"/>
      <c r="H1542" s="31">
        <v>0</v>
      </c>
      <c r="I1542" s="31"/>
      <c r="J1542" s="9">
        <f t="shared" si="395"/>
        <v>2371.6</v>
      </c>
      <c r="K1542" s="32"/>
      <c r="L1542" s="11">
        <f t="shared" si="396"/>
        <v>7.3487379605386774E-3</v>
      </c>
      <c r="M1542" s="32"/>
      <c r="N1542" s="11">
        <f t="shared" si="397"/>
        <v>7.2099559483191716E-2</v>
      </c>
      <c r="O1542" s="13"/>
      <c r="P1542" s="11">
        <f t="shared" si="398"/>
        <v>0.19167731799261795</v>
      </c>
      <c r="Q1542" s="11"/>
      <c r="R1542" s="11">
        <f t="shared" si="399"/>
        <v>0.10358924554467371</v>
      </c>
      <c r="S1542" s="11"/>
      <c r="T1542" s="11">
        <f t="shared" si="400"/>
        <v>9.7330113866280252E-2</v>
      </c>
      <c r="U1542" s="13"/>
      <c r="V1542" s="11">
        <f t="shared" si="401"/>
        <v>9.8394271600946243E-2</v>
      </c>
      <c r="W1542" s="13"/>
      <c r="X1542" s="13">
        <f t="shared" si="402"/>
        <v>0.10641026084704229</v>
      </c>
      <c r="Y1542" s="13"/>
      <c r="Z1542" s="13">
        <f t="shared" si="403"/>
        <v>0.11869608292840675</v>
      </c>
      <c r="AA1542" s="13"/>
      <c r="AB1542" s="13">
        <f t="shared" si="404"/>
        <v>0.12091718583945606</v>
      </c>
      <c r="AC1542" s="13"/>
      <c r="AD1542" s="13">
        <f t="shared" si="405"/>
        <v>0.12077188552767081</v>
      </c>
    </row>
    <row r="1543" spans="1:30" x14ac:dyDescent="0.2">
      <c r="A1543" s="30" t="s">
        <v>30</v>
      </c>
      <c r="B1543" s="30">
        <v>2000</v>
      </c>
      <c r="C1543" s="30"/>
      <c r="D1543" s="31">
        <v>0</v>
      </c>
      <c r="E1543" s="31"/>
      <c r="F1543" s="31">
        <v>8091</v>
      </c>
      <c r="G1543" s="31"/>
      <c r="H1543" s="31">
        <v>0</v>
      </c>
      <c r="I1543" s="31"/>
      <c r="J1543" s="9">
        <f t="shared" si="395"/>
        <v>8091</v>
      </c>
      <c r="K1543" s="32"/>
      <c r="L1543" s="11" t="str">
        <f t="shared" si="396"/>
        <v>NA</v>
      </c>
      <c r="M1543" s="32"/>
      <c r="N1543" s="11">
        <f t="shared" si="397"/>
        <v>3.2419845583543584E-2</v>
      </c>
      <c r="O1543" s="13"/>
      <c r="P1543" s="11">
        <f t="shared" si="398"/>
        <v>7.690922449522504E-2</v>
      </c>
      <c r="Q1543" s="11"/>
      <c r="R1543" s="11">
        <f t="shared" si="399"/>
        <v>0.19336321331890896</v>
      </c>
      <c r="S1543" s="11"/>
      <c r="T1543" s="11">
        <f t="shared" si="400"/>
        <v>0.10450036338974134</v>
      </c>
      <c r="U1543" s="13"/>
      <c r="V1543" s="11">
        <f t="shared" si="401"/>
        <v>9.81610677122845E-2</v>
      </c>
      <c r="W1543" s="13"/>
      <c r="X1543" s="13">
        <f t="shared" si="402"/>
        <v>9.9195113750753877E-2</v>
      </c>
      <c r="Y1543" s="13"/>
      <c r="Z1543" s="13">
        <f t="shared" si="403"/>
        <v>0.10715853628579042</v>
      </c>
      <c r="AA1543" s="13"/>
      <c r="AB1543" s="13">
        <f t="shared" si="404"/>
        <v>0.1193851818431452</v>
      </c>
      <c r="AC1543" s="13"/>
      <c r="AD1543" s="13">
        <f t="shared" si="405"/>
        <v>0.12156040354656937</v>
      </c>
    </row>
    <row r="1544" spans="1:30" x14ac:dyDescent="0.2">
      <c r="A1544" s="30" t="s">
        <v>30</v>
      </c>
      <c r="B1544" s="30">
        <v>2001</v>
      </c>
      <c r="C1544" s="30"/>
      <c r="D1544" s="31">
        <v>510678.66</v>
      </c>
      <c r="E1544" s="31"/>
      <c r="F1544" s="31">
        <v>56544.45</v>
      </c>
      <c r="G1544" s="31"/>
      <c r="H1544" s="31">
        <v>0</v>
      </c>
      <c r="I1544" s="31"/>
      <c r="J1544" s="9">
        <f t="shared" si="395"/>
        <v>56544.45</v>
      </c>
      <c r="K1544" s="32"/>
      <c r="L1544" s="11">
        <f t="shared" si="396"/>
        <v>0.11072412933800679</v>
      </c>
      <c r="M1544" s="32"/>
      <c r="N1544" s="11">
        <f t="shared" si="397"/>
        <v>0.12656775201846107</v>
      </c>
      <c r="O1544" s="13"/>
      <c r="P1544" s="11">
        <f t="shared" si="398"/>
        <v>8.0401956446546963E-2</v>
      </c>
      <c r="Q1544" s="11"/>
      <c r="R1544" s="11">
        <f t="shared" si="399"/>
        <v>8.4783920627343565E-2</v>
      </c>
      <c r="S1544" s="11"/>
      <c r="T1544" s="11">
        <f t="shared" si="400"/>
        <v>0.18541542802334277</v>
      </c>
      <c r="U1544" s="13"/>
      <c r="V1544" s="11">
        <f t="shared" si="401"/>
        <v>0.10483880994523116</v>
      </c>
      <c r="W1544" s="13"/>
      <c r="X1544" s="13">
        <f t="shared" si="402"/>
        <v>9.8787130050894276E-2</v>
      </c>
      <c r="Y1544" s="13"/>
      <c r="Z1544" s="13">
        <f t="shared" si="403"/>
        <v>9.9749827988923595E-2</v>
      </c>
      <c r="AA1544" s="13"/>
      <c r="AB1544" s="13">
        <f t="shared" si="404"/>
        <v>0.10731934041358678</v>
      </c>
      <c r="AC1544" s="13"/>
      <c r="AD1544" s="13">
        <f t="shared" si="405"/>
        <v>0.11902418127542747</v>
      </c>
    </row>
    <row r="1545" spans="1:30" x14ac:dyDescent="0.2">
      <c r="A1545" s="30" t="s">
        <v>30</v>
      </c>
      <c r="B1545" s="30">
        <v>2002</v>
      </c>
      <c r="C1545" s="30"/>
      <c r="D1545" s="31">
        <v>181892.09</v>
      </c>
      <c r="E1545" s="31"/>
      <c r="F1545" s="31">
        <v>5873.5</v>
      </c>
      <c r="G1545" s="31"/>
      <c r="H1545" s="31">
        <v>0</v>
      </c>
      <c r="I1545" s="31"/>
      <c r="J1545" s="9">
        <f t="shared" si="395"/>
        <v>5873.5</v>
      </c>
      <c r="K1545" s="32"/>
      <c r="L1545" s="11">
        <f t="shared" si="396"/>
        <v>3.2291123819622944E-2</v>
      </c>
      <c r="M1545" s="32"/>
      <c r="N1545" s="11">
        <f t="shared" si="397"/>
        <v>9.0125016108462561E-2</v>
      </c>
      <c r="O1545" s="13"/>
      <c r="P1545" s="11">
        <f t="shared" si="398"/>
        <v>0.10180757705981663</v>
      </c>
      <c r="Q1545" s="11"/>
      <c r="R1545" s="11">
        <f t="shared" si="399"/>
        <v>7.1782788025795477E-2</v>
      </c>
      <c r="S1545" s="11"/>
      <c r="T1545" s="11">
        <f t="shared" si="400"/>
        <v>8.0763375576444904E-2</v>
      </c>
      <c r="U1545" s="13"/>
      <c r="V1545" s="11">
        <f t="shared" si="401"/>
        <v>0.18034384963494735</v>
      </c>
      <c r="W1545" s="13"/>
      <c r="X1545" s="13">
        <f t="shared" si="402"/>
        <v>0.10346034675530573</v>
      </c>
      <c r="Y1545" s="13"/>
      <c r="Z1545" s="13">
        <f t="shared" si="403"/>
        <v>9.7627437625532679E-2</v>
      </c>
      <c r="AA1545" s="13"/>
      <c r="AB1545" s="13">
        <f t="shared" si="404"/>
        <v>9.8613243852301136E-2</v>
      </c>
      <c r="AC1545" s="13"/>
      <c r="AD1545" s="13">
        <f t="shared" si="405"/>
        <v>0.10613320183651204</v>
      </c>
    </row>
    <row r="1546" spans="1:30" x14ac:dyDescent="0.2">
      <c r="A1546" s="30" t="s">
        <v>30</v>
      </c>
      <c r="B1546" s="30">
        <v>2003</v>
      </c>
      <c r="C1546" s="30"/>
      <c r="D1546" s="31">
        <v>2006883.27</v>
      </c>
      <c r="E1546" s="31"/>
      <c r="F1546" s="31">
        <v>24456.5</v>
      </c>
      <c r="G1546" s="31"/>
      <c r="H1546" s="31">
        <v>0</v>
      </c>
      <c r="I1546" s="31"/>
      <c r="J1546" s="9">
        <f t="shared" si="395"/>
        <v>24456.5</v>
      </c>
      <c r="K1546" s="32"/>
      <c r="L1546" s="11">
        <f t="shared" si="396"/>
        <v>1.2186309171833398E-2</v>
      </c>
      <c r="M1546" s="32"/>
      <c r="N1546" s="11">
        <f t="shared" si="397"/>
        <v>1.3857063887999909E-2</v>
      </c>
      <c r="O1546" s="13"/>
      <c r="P1546" s="11">
        <f t="shared" si="398"/>
        <v>3.218222994589106E-2</v>
      </c>
      <c r="Q1546" s="11"/>
      <c r="R1546" s="11">
        <f t="shared" si="399"/>
        <v>3.517950270551376E-2</v>
      </c>
      <c r="S1546" s="11"/>
      <c r="T1546" s="11">
        <f t="shared" si="400"/>
        <v>3.2207603653539578E-2</v>
      </c>
      <c r="U1546" s="13"/>
      <c r="V1546" s="11">
        <f t="shared" si="401"/>
        <v>4.9354007959701851E-2</v>
      </c>
      <c r="W1546" s="13"/>
      <c r="X1546" s="13">
        <f t="shared" si="402"/>
        <v>0.13533961442804349</v>
      </c>
      <c r="Y1546" s="13"/>
      <c r="Z1546" s="13">
        <f t="shared" si="403"/>
        <v>8.7641674336604913E-2</v>
      </c>
      <c r="AA1546" s="13"/>
      <c r="AB1546" s="13">
        <f t="shared" si="404"/>
        <v>8.3839718783699779E-2</v>
      </c>
      <c r="AC1546" s="13"/>
      <c r="AD1546" s="13">
        <f t="shared" si="405"/>
        <v>8.5065277447527218E-2</v>
      </c>
    </row>
    <row r="1547" spans="1:30" x14ac:dyDescent="0.2">
      <c r="A1547" s="30" t="s">
        <v>30</v>
      </c>
      <c r="B1547" s="30">
        <v>2004</v>
      </c>
      <c r="C1547" s="30"/>
      <c r="D1547" s="31">
        <v>765242.21</v>
      </c>
      <c r="E1547" s="31"/>
      <c r="F1547" s="31">
        <v>48855</v>
      </c>
      <c r="G1547" s="31"/>
      <c r="H1547" s="31">
        <v>0</v>
      </c>
      <c r="I1547" s="31"/>
      <c r="J1547" s="9">
        <f t="shared" si="395"/>
        <v>48855</v>
      </c>
      <c r="K1547" s="32"/>
      <c r="L1547" s="11">
        <f t="shared" si="396"/>
        <v>6.3842531634526536E-2</v>
      </c>
      <c r="M1547" s="32"/>
      <c r="N1547" s="11">
        <f t="shared" si="397"/>
        <v>2.6445952944381148E-2</v>
      </c>
      <c r="O1547" s="13"/>
      <c r="P1547" s="11">
        <f t="shared" si="398"/>
        <v>2.6805866290091161E-2</v>
      </c>
      <c r="Q1547" s="11"/>
      <c r="R1547" s="11">
        <f t="shared" si="399"/>
        <v>3.9174992839126913E-2</v>
      </c>
      <c r="S1547" s="11"/>
      <c r="T1547" s="11">
        <f t="shared" si="400"/>
        <v>4.1510262502868836E-2</v>
      </c>
      <c r="U1547" s="13"/>
      <c r="V1547" s="11">
        <f t="shared" si="401"/>
        <v>3.8599393580055853E-2</v>
      </c>
      <c r="W1547" s="13"/>
      <c r="X1547" s="13">
        <f t="shared" si="402"/>
        <v>5.1508150589310943E-2</v>
      </c>
      <c r="Y1547" s="13"/>
      <c r="Z1547" s="13">
        <f t="shared" si="403"/>
        <v>0.12871896198370986</v>
      </c>
      <c r="AA1547" s="13"/>
      <c r="AB1547" s="13">
        <f t="shared" si="404"/>
        <v>8.6166411979810648E-2</v>
      </c>
      <c r="AC1547" s="13"/>
      <c r="AD1547" s="13">
        <f t="shared" si="405"/>
        <v>8.2680573165494153E-2</v>
      </c>
    </row>
    <row r="1548" spans="1:30" x14ac:dyDescent="0.2">
      <c r="A1548" s="30" t="s">
        <v>30</v>
      </c>
      <c r="B1548" s="30">
        <v>2005</v>
      </c>
      <c r="C1548" s="30"/>
      <c r="D1548" s="31">
        <v>751389.73</v>
      </c>
      <c r="E1548" s="31"/>
      <c r="F1548" s="31">
        <v>66204</v>
      </c>
      <c r="G1548" s="31"/>
      <c r="H1548" s="31">
        <v>0</v>
      </c>
      <c r="I1548" s="31"/>
      <c r="J1548" s="9">
        <f t="shared" si="395"/>
        <v>66204</v>
      </c>
      <c r="K1548" s="32"/>
      <c r="L1548" s="11">
        <f t="shared" si="396"/>
        <v>8.8108736860164433E-2</v>
      </c>
      <c r="M1548" s="32"/>
      <c r="N1548" s="11">
        <f t="shared" si="397"/>
        <v>7.5864813977213216E-2</v>
      </c>
      <c r="O1548" s="13"/>
      <c r="P1548" s="11">
        <f t="shared" si="398"/>
        <v>3.959554356514329E-2</v>
      </c>
      <c r="Q1548" s="11"/>
      <c r="R1548" s="11">
        <f t="shared" si="399"/>
        <v>3.9236982126094479E-2</v>
      </c>
      <c r="S1548" s="11"/>
      <c r="T1548" s="11">
        <f t="shared" si="400"/>
        <v>4.7895951817832481E-2</v>
      </c>
      <c r="U1548" s="13"/>
      <c r="V1548" s="11">
        <f t="shared" si="401"/>
        <v>4.9815030336810312E-2</v>
      </c>
      <c r="W1548" s="13"/>
      <c r="X1548" s="13">
        <f t="shared" si="402"/>
        <v>4.67955569233547E-2</v>
      </c>
      <c r="Y1548" s="13"/>
      <c r="Z1548" s="13">
        <f t="shared" si="403"/>
        <v>5.6170713384211181E-2</v>
      </c>
      <c r="AA1548" s="13"/>
      <c r="AB1548" s="13">
        <f t="shared" si="404"/>
        <v>0.12533426586485932</v>
      </c>
      <c r="AC1548" s="13"/>
      <c r="AD1548" s="13">
        <f t="shared" si="405"/>
        <v>8.6277850581831253E-2</v>
      </c>
    </row>
    <row r="1549" spans="1:30" x14ac:dyDescent="0.2">
      <c r="A1549" s="30" t="s">
        <v>30</v>
      </c>
      <c r="B1549" s="30">
        <v>2006</v>
      </c>
      <c r="C1549" s="30"/>
      <c r="D1549" s="31">
        <v>0</v>
      </c>
      <c r="E1549" s="31"/>
      <c r="F1549" s="31">
        <v>12777.5</v>
      </c>
      <c r="G1549" s="31"/>
      <c r="H1549" s="31">
        <v>0</v>
      </c>
      <c r="I1549" s="31"/>
      <c r="J1549" s="9">
        <f t="shared" si="395"/>
        <v>12777.5</v>
      </c>
      <c r="K1549" s="32"/>
      <c r="L1549" s="11" t="str">
        <f t="shared" si="396"/>
        <v>NA</v>
      </c>
      <c r="M1549" s="32"/>
      <c r="N1549" s="11">
        <f t="shared" si="397"/>
        <v>0.10511389342518695</v>
      </c>
      <c r="O1549" s="13"/>
      <c r="P1549" s="11">
        <f t="shared" si="398"/>
        <v>8.4289732154790312E-2</v>
      </c>
      <c r="Q1549" s="11"/>
      <c r="R1549" s="11">
        <f t="shared" si="399"/>
        <v>4.3221893740597761E-2</v>
      </c>
      <c r="S1549" s="11"/>
      <c r="T1549" s="11">
        <f t="shared" si="400"/>
        <v>4.2685320990218809E-2</v>
      </c>
      <c r="U1549" s="13"/>
      <c r="V1549" s="11">
        <f t="shared" si="401"/>
        <v>5.0926606344620165E-2</v>
      </c>
      <c r="W1549" s="13"/>
      <c r="X1549" s="13">
        <f t="shared" si="402"/>
        <v>5.2845684863597996E-2</v>
      </c>
      <c r="Y1549" s="13"/>
      <c r="Z1549" s="13">
        <f t="shared" si="403"/>
        <v>4.9610723347533331E-2</v>
      </c>
      <c r="AA1549" s="13"/>
      <c r="AB1549" s="13">
        <f t="shared" si="404"/>
        <v>5.8337006834670677E-2</v>
      </c>
      <c r="AC1549" s="13"/>
      <c r="AD1549" s="13">
        <f t="shared" si="405"/>
        <v>0.12675157609278778</v>
      </c>
    </row>
    <row r="1550" spans="1:30" x14ac:dyDescent="0.2">
      <c r="A1550" s="30" t="s">
        <v>30</v>
      </c>
      <c r="B1550" s="30">
        <v>2007</v>
      </c>
      <c r="C1550" s="30"/>
      <c r="D1550" s="31">
        <v>215061.06</v>
      </c>
      <c r="E1550" s="31"/>
      <c r="F1550" s="31">
        <v>10015.5</v>
      </c>
      <c r="G1550" s="31"/>
      <c r="H1550" s="31">
        <v>0</v>
      </c>
      <c r="I1550" s="31"/>
      <c r="J1550" s="9">
        <f t="shared" si="395"/>
        <v>10015.5</v>
      </c>
      <c r="K1550" s="32"/>
      <c r="L1550" s="11">
        <f t="shared" si="396"/>
        <v>4.6570494909678212E-2</v>
      </c>
      <c r="M1550" s="32"/>
      <c r="N1550" s="11">
        <f t="shared" si="397"/>
        <v>0.10598385407381514</v>
      </c>
      <c r="O1550" s="13"/>
      <c r="P1550" s="11">
        <f t="shared" si="398"/>
        <v>9.2086426873322746E-2</v>
      </c>
      <c r="Q1550" s="11"/>
      <c r="R1550" s="11">
        <f t="shared" si="399"/>
        <v>7.9605334201847552E-2</v>
      </c>
      <c r="S1550" s="11"/>
      <c r="T1550" s="11">
        <f t="shared" si="400"/>
        <v>4.3414521539238249E-2</v>
      </c>
      <c r="U1550" s="13"/>
      <c r="V1550" s="11">
        <f t="shared" si="401"/>
        <v>4.2898445939760117E-2</v>
      </c>
      <c r="W1550" s="13"/>
      <c r="X1550" s="13">
        <f t="shared" si="402"/>
        <v>5.0715187057819633E-2</v>
      </c>
      <c r="Y1550" s="13"/>
      <c r="Z1550" s="13">
        <f t="shared" si="403"/>
        <v>5.2541125119337617E-2</v>
      </c>
      <c r="AA1550" s="13"/>
      <c r="AB1550" s="13">
        <f t="shared" si="404"/>
        <v>4.9473185957097557E-2</v>
      </c>
      <c r="AC1550" s="13"/>
      <c r="AD1550" s="13">
        <f t="shared" si="405"/>
        <v>5.792307598843166E-2</v>
      </c>
    </row>
    <row r="1551" spans="1:30" x14ac:dyDescent="0.2">
      <c r="A1551" s="30" t="s">
        <v>30</v>
      </c>
      <c r="B1551" s="30">
        <v>2008</v>
      </c>
      <c r="C1551" s="30"/>
      <c r="D1551" s="31">
        <v>726308.13</v>
      </c>
      <c r="E1551" s="31"/>
      <c r="F1551" s="31">
        <v>40860</v>
      </c>
      <c r="G1551" s="31"/>
      <c r="H1551" s="31">
        <v>0</v>
      </c>
      <c r="I1551" s="31"/>
      <c r="J1551" s="9">
        <f t="shared" si="395"/>
        <v>40860</v>
      </c>
      <c r="K1551" s="32"/>
      <c r="L1551" s="11">
        <f t="shared" si="396"/>
        <v>5.6257115007097604E-2</v>
      </c>
      <c r="M1551" s="32"/>
      <c r="N1551" s="11">
        <f t="shared" si="397"/>
        <v>5.4044152432904675E-2</v>
      </c>
      <c r="O1551" s="13"/>
      <c r="P1551" s="11">
        <f t="shared" si="398"/>
        <v>6.7617466851661034E-2</v>
      </c>
      <c r="Q1551" s="11"/>
      <c r="R1551" s="11">
        <f t="shared" si="399"/>
        <v>7.6713227421657898E-2</v>
      </c>
      <c r="S1551" s="11"/>
      <c r="T1551" s="11">
        <f t="shared" si="400"/>
        <v>7.2706231831553308E-2</v>
      </c>
      <c r="U1551" s="13"/>
      <c r="V1551" s="11">
        <f t="shared" si="401"/>
        <v>4.550364170682672E-2</v>
      </c>
      <c r="W1551" s="13"/>
      <c r="X1551" s="13">
        <f t="shared" si="402"/>
        <v>4.4986454685277961E-2</v>
      </c>
      <c r="Y1551" s="13"/>
      <c r="Z1551" s="13">
        <f t="shared" si="403"/>
        <v>5.1495639278608181E-2</v>
      </c>
      <c r="AA1551" s="13"/>
      <c r="AB1551" s="13">
        <f t="shared" si="404"/>
        <v>5.3064436246236683E-2</v>
      </c>
      <c r="AC1551" s="13"/>
      <c r="AD1551" s="13">
        <f t="shared" si="405"/>
        <v>5.0372285131369744E-2</v>
      </c>
    </row>
    <row r="1552" spans="1:30" x14ac:dyDescent="0.2">
      <c r="A1552" s="30" t="s">
        <v>30</v>
      </c>
      <c r="B1552" s="30">
        <v>2009</v>
      </c>
      <c r="C1552" s="30"/>
      <c r="D1552" s="31">
        <v>323939.75</v>
      </c>
      <c r="E1552" s="31"/>
      <c r="F1552" s="31">
        <v>13039</v>
      </c>
      <c r="G1552" s="31"/>
      <c r="H1552" s="31">
        <v>0</v>
      </c>
      <c r="I1552" s="31"/>
      <c r="J1552" s="9">
        <f t="shared" si="395"/>
        <v>13039</v>
      </c>
      <c r="K1552" s="32"/>
      <c r="L1552" s="11">
        <f t="shared" si="396"/>
        <v>4.0251312165302346E-2</v>
      </c>
      <c r="M1552" s="32"/>
      <c r="N1552" s="11">
        <f t="shared" si="397"/>
        <v>5.1320265459617022E-2</v>
      </c>
      <c r="O1552" s="13"/>
      <c r="P1552" s="11">
        <f t="shared" si="398"/>
        <v>5.0512960099689176E-2</v>
      </c>
      <c r="Q1552" s="11"/>
      <c r="R1552" s="11">
        <f t="shared" si="399"/>
        <v>6.0611284387194798E-2</v>
      </c>
      <c r="S1552" s="11"/>
      <c r="T1552" s="11">
        <f t="shared" si="400"/>
        <v>7.0856396211140454E-2</v>
      </c>
      <c r="U1552" s="13"/>
      <c r="V1552" s="11">
        <f t="shared" si="401"/>
        <v>6.8927057860410035E-2</v>
      </c>
      <c r="W1552" s="13"/>
      <c r="X1552" s="13">
        <f t="shared" si="402"/>
        <v>4.5148348159746061E-2</v>
      </c>
      <c r="Y1552" s="13"/>
      <c r="Z1552" s="13">
        <f t="shared" si="403"/>
        <v>4.4677867188009104E-2</v>
      </c>
      <c r="AA1552" s="13"/>
      <c r="AB1552" s="13">
        <f t="shared" si="404"/>
        <v>5.0831121472382883E-2</v>
      </c>
      <c r="AC1552" s="13"/>
      <c r="AD1552" s="13">
        <f t="shared" si="405"/>
        <v>5.2307205598341407E-2</v>
      </c>
    </row>
    <row r="1553" spans="1:30" x14ac:dyDescent="0.2">
      <c r="A1553" s="30" t="s">
        <v>30</v>
      </c>
      <c r="B1553" s="30">
        <v>2010</v>
      </c>
      <c r="C1553" s="30"/>
      <c r="D1553" s="31">
        <v>201170.89</v>
      </c>
      <c r="E1553" s="31"/>
      <c r="F1553" s="31">
        <v>3386.5</v>
      </c>
      <c r="G1553" s="31"/>
      <c r="H1553" s="31">
        <v>0</v>
      </c>
      <c r="I1553" s="31"/>
      <c r="J1553" s="9">
        <f t="shared" si="395"/>
        <v>3386.5</v>
      </c>
      <c r="K1553" s="32"/>
      <c r="L1553" s="11">
        <f t="shared" si="396"/>
        <v>1.6833946501901939E-2</v>
      </c>
      <c r="M1553" s="32"/>
      <c r="N1553" s="11">
        <f t="shared" si="397"/>
        <v>3.1280074614370788E-2</v>
      </c>
      <c r="O1553" s="13"/>
      <c r="P1553" s="11">
        <f t="shared" si="398"/>
        <v>4.57764430047665E-2</v>
      </c>
      <c r="Q1553" s="11"/>
      <c r="R1553" s="11">
        <f t="shared" si="399"/>
        <v>4.58928916874363E-2</v>
      </c>
      <c r="S1553" s="11"/>
      <c r="T1553" s="11">
        <f t="shared" si="400"/>
        <v>5.4605933448126594E-2</v>
      </c>
      <c r="U1553" s="13"/>
      <c r="V1553" s="11">
        <f t="shared" si="401"/>
        <v>6.5956313499338531E-2</v>
      </c>
      <c r="W1553" s="13"/>
      <c r="X1553" s="13">
        <f t="shared" si="402"/>
        <v>6.541407598683438E-2</v>
      </c>
      <c r="Y1553" s="13"/>
      <c r="Z1553" s="13">
        <f t="shared" si="403"/>
        <v>4.4006857369541595E-2</v>
      </c>
      <c r="AA1553" s="13"/>
      <c r="AB1553" s="13">
        <f t="shared" si="404"/>
        <v>4.3594822224977674E-2</v>
      </c>
      <c r="AC1553" s="13"/>
      <c r="AD1553" s="13">
        <f t="shared" si="405"/>
        <v>4.9627573251554043E-2</v>
      </c>
    </row>
    <row r="1554" spans="1:30" x14ac:dyDescent="0.2">
      <c r="A1554" s="30" t="s">
        <v>30</v>
      </c>
      <c r="B1554" s="30">
        <v>2011</v>
      </c>
      <c r="C1554" s="30"/>
      <c r="D1554" s="31">
        <v>298406.98</v>
      </c>
      <c r="E1554" s="31"/>
      <c r="F1554" s="31">
        <v>24407.38</v>
      </c>
      <c r="G1554" s="31"/>
      <c r="H1554" s="31">
        <v>833.67</v>
      </c>
      <c r="I1554" s="31"/>
      <c r="J1554" s="9">
        <f t="shared" si="395"/>
        <v>23573.710000000003</v>
      </c>
      <c r="K1554" s="32"/>
      <c r="L1554" s="11">
        <f t="shared" si="396"/>
        <v>7.8998520745057657E-2</v>
      </c>
      <c r="M1554" s="32"/>
      <c r="N1554" s="11">
        <f t="shared" si="397"/>
        <v>5.3965981319388713E-2</v>
      </c>
      <c r="O1554" s="13"/>
      <c r="P1554" s="11">
        <f t="shared" si="398"/>
        <v>4.857116475540621E-2</v>
      </c>
      <c r="Q1554" s="11"/>
      <c r="R1554" s="11">
        <f t="shared" si="399"/>
        <v>5.2173097524028107E-2</v>
      </c>
      <c r="S1554" s="11"/>
      <c r="T1554" s="11">
        <f t="shared" si="400"/>
        <v>5.1490389913447197E-2</v>
      </c>
      <c r="U1554" s="13"/>
      <c r="V1554" s="11">
        <f t="shared" si="401"/>
        <v>5.8730230977248908E-2</v>
      </c>
      <c r="W1554" s="13"/>
      <c r="X1554" s="13">
        <f t="shared" si="402"/>
        <v>6.7502997901812495E-2</v>
      </c>
      <c r="Y1554" s="13"/>
      <c r="Z1554" s="13">
        <f t="shared" si="403"/>
        <v>6.6649386050285406E-2</v>
      </c>
      <c r="AA1554" s="13"/>
      <c r="AB1554" s="13">
        <f t="shared" si="404"/>
        <v>4.5981320837631783E-2</v>
      </c>
      <c r="AC1554" s="13"/>
      <c r="AD1554" s="13">
        <f t="shared" si="405"/>
        <v>4.5526109746958379E-2</v>
      </c>
    </row>
    <row r="1555" spans="1:30" x14ac:dyDescent="0.2">
      <c r="A1555" s="30" t="s">
        <v>30</v>
      </c>
      <c r="B1555" s="30">
        <v>2012</v>
      </c>
      <c r="C1555" s="30"/>
      <c r="D1555" s="31">
        <v>298877.98</v>
      </c>
      <c r="E1555" s="31"/>
      <c r="F1555" s="31">
        <v>20157</v>
      </c>
      <c r="G1555" s="31"/>
      <c r="H1555" s="31">
        <v>0</v>
      </c>
      <c r="I1555" s="31"/>
      <c r="J1555" s="9">
        <f t="shared" si="395"/>
        <v>20157</v>
      </c>
      <c r="K1555" s="32"/>
      <c r="L1555" s="11">
        <f t="shared" si="396"/>
        <v>6.7442238468019625E-2</v>
      </c>
      <c r="M1555" s="32"/>
      <c r="N1555" s="11">
        <f t="shared" si="397"/>
        <v>7.3215823147463832E-2</v>
      </c>
      <c r="O1555" s="13"/>
      <c r="P1555" s="11">
        <f t="shared" si="398"/>
        <v>5.9010413662821816E-2</v>
      </c>
      <c r="Q1555" s="11"/>
      <c r="R1555" s="11">
        <f t="shared" si="399"/>
        <v>5.359626320701899E-2</v>
      </c>
      <c r="S1555" s="11"/>
      <c r="T1555" s="11">
        <f t="shared" si="400"/>
        <v>5.4641643417899094E-2</v>
      </c>
      <c r="U1555" s="13"/>
      <c r="V1555" s="11">
        <f t="shared" si="401"/>
        <v>5.3800564162159198E-2</v>
      </c>
      <c r="W1555" s="13"/>
      <c r="X1555" s="13">
        <f t="shared" si="402"/>
        <v>5.9991918943437347E-2</v>
      </c>
      <c r="Y1555" s="13"/>
      <c r="Z1555" s="13">
        <f t="shared" si="403"/>
        <v>6.7496547223276387E-2</v>
      </c>
      <c r="AA1555" s="13"/>
      <c r="AB1555" s="13">
        <f t="shared" si="404"/>
        <v>6.6715570372001765E-2</v>
      </c>
      <c r="AC1555" s="13"/>
      <c r="AD1555" s="13">
        <f t="shared" si="405"/>
        <v>4.712932052805658E-2</v>
      </c>
    </row>
    <row r="1556" spans="1:30" x14ac:dyDescent="0.2">
      <c r="A1556" s="30" t="s">
        <v>30</v>
      </c>
      <c r="B1556" s="30">
        <v>2013</v>
      </c>
      <c r="C1556" s="30"/>
      <c r="D1556" s="31">
        <v>1853171.51</v>
      </c>
      <c r="E1556" s="31"/>
      <c r="F1556" s="31">
        <v>144289.5</v>
      </c>
      <c r="G1556" s="31"/>
      <c r="H1556" s="31">
        <v>740.52</v>
      </c>
      <c r="I1556" s="31"/>
      <c r="J1556" s="9">
        <f t="shared" si="395"/>
        <v>143548.98000000001</v>
      </c>
      <c r="K1556" s="32"/>
      <c r="L1556" s="11">
        <f t="shared" si="396"/>
        <v>7.7461249120973158E-2</v>
      </c>
      <c r="M1556" s="32"/>
      <c r="N1556" s="11">
        <f t="shared" si="397"/>
        <v>7.6069802651239207E-2</v>
      </c>
      <c r="O1556" s="13"/>
      <c r="P1556" s="11">
        <f t="shared" si="398"/>
        <v>7.6426450456391917E-2</v>
      </c>
      <c r="Q1556" s="11"/>
      <c r="R1556" s="11">
        <f t="shared" si="399"/>
        <v>7.1905348721398019E-2</v>
      </c>
      <c r="S1556" s="11"/>
      <c r="T1556" s="11">
        <f t="shared" si="400"/>
        <v>6.8459282707960825E-2</v>
      </c>
      <c r="U1556" s="13"/>
      <c r="V1556" s="11">
        <f t="shared" si="401"/>
        <v>6.6065216719729314E-2</v>
      </c>
      <c r="W1556" s="13"/>
      <c r="X1556" s="13">
        <f t="shared" si="402"/>
        <v>6.4994850694916839E-2</v>
      </c>
      <c r="Y1556" s="13"/>
      <c r="Z1556" s="13">
        <f t="shared" si="403"/>
        <v>6.8256966548064624E-2</v>
      </c>
      <c r="AA1556" s="13"/>
      <c r="AB1556" s="13">
        <f t="shared" si="404"/>
        <v>7.1452205320801043E-2</v>
      </c>
      <c r="AC1556" s="13"/>
      <c r="AD1556" s="13">
        <f t="shared" si="405"/>
        <v>7.0380489046733677E-2</v>
      </c>
    </row>
    <row r="1557" spans="1:30" x14ac:dyDescent="0.2">
      <c r="A1557" s="30" t="s">
        <v>30</v>
      </c>
      <c r="B1557" s="30">
        <v>2014</v>
      </c>
      <c r="C1557" s="30"/>
      <c r="D1557" s="31">
        <v>809947.67</v>
      </c>
      <c r="E1557" s="31"/>
      <c r="F1557" s="31">
        <v>37117.61</v>
      </c>
      <c r="G1557" s="31"/>
      <c r="H1557" s="31">
        <v>0</v>
      </c>
      <c r="I1557" s="31"/>
      <c r="J1557" s="9">
        <f t="shared" si="395"/>
        <v>37117.61</v>
      </c>
      <c r="K1557" s="32"/>
      <c r="L1557" s="11">
        <f t="shared" si="396"/>
        <v>4.582717053806698E-2</v>
      </c>
      <c r="M1557" s="32"/>
      <c r="N1557" s="11">
        <f t="shared" si="397"/>
        <v>6.7840219602939442E-2</v>
      </c>
      <c r="O1557" s="13"/>
      <c r="P1557" s="11">
        <f t="shared" si="398"/>
        <v>6.7800061631389283E-2</v>
      </c>
      <c r="Q1557" s="11"/>
      <c r="R1557" s="11">
        <f t="shared" si="399"/>
        <v>6.8824995419126178E-2</v>
      </c>
      <c r="S1557" s="11"/>
      <c r="T1557" s="11">
        <f t="shared" si="400"/>
        <v>6.580351372594688E-2</v>
      </c>
      <c r="U1557" s="13"/>
      <c r="V1557" s="11">
        <f t="shared" si="401"/>
        <v>6.3616922399124795E-2</v>
      </c>
      <c r="W1557" s="13"/>
      <c r="X1557" s="13">
        <f t="shared" si="402"/>
        <v>6.24321489603855E-2</v>
      </c>
      <c r="Y1557" s="13"/>
      <c r="Z1557" s="13">
        <f t="shared" si="403"/>
        <v>6.1710484507619512E-2</v>
      </c>
      <c r="AA1557" s="13"/>
      <c r="AB1557" s="13">
        <f t="shared" si="404"/>
        <v>6.4413639499596179E-2</v>
      </c>
      <c r="AC1557" s="13"/>
      <c r="AD1557" s="13">
        <f t="shared" si="405"/>
        <v>6.7663614543391648E-2</v>
      </c>
    </row>
    <row r="1558" spans="1:30" x14ac:dyDescent="0.2">
      <c r="A1558" s="30" t="s">
        <v>30</v>
      </c>
      <c r="B1558" s="30">
        <v>2015</v>
      </c>
      <c r="C1558" s="30"/>
      <c r="D1558" s="31">
        <v>1492353.39</v>
      </c>
      <c r="E1558" s="31"/>
      <c r="F1558" s="31">
        <v>69588.42</v>
      </c>
      <c r="G1558" s="31"/>
      <c r="H1558" s="31">
        <v>0</v>
      </c>
      <c r="I1558" s="31"/>
      <c r="J1558" s="9">
        <f t="shared" si="395"/>
        <v>69588.42</v>
      </c>
      <c r="K1558" s="32"/>
      <c r="L1558" s="11">
        <f t="shared" si="396"/>
        <v>4.6629987552747144E-2</v>
      </c>
      <c r="M1558" s="32"/>
      <c r="N1558" s="11">
        <f t="shared" si="397"/>
        <v>4.6347557169608387E-2</v>
      </c>
      <c r="O1558" s="13"/>
      <c r="P1558" s="11">
        <f t="shared" si="398"/>
        <v>6.0222996490625368E-2</v>
      </c>
      <c r="Q1558" s="11"/>
      <c r="R1558" s="11">
        <f t="shared" si="399"/>
        <v>6.0707393135010453E-2</v>
      </c>
      <c r="S1558" s="11"/>
      <c r="T1558" s="11">
        <f t="shared" si="400"/>
        <v>6.185582120365396E-2</v>
      </c>
      <c r="U1558" s="13"/>
      <c r="V1558" s="11">
        <f t="shared" si="401"/>
        <v>6.0027556877779831E-2</v>
      </c>
      <c r="W1558" s="13"/>
      <c r="X1558" s="13">
        <f t="shared" si="402"/>
        <v>5.8813750173680443E-2</v>
      </c>
      <c r="Y1558" s="13"/>
      <c r="Z1558" s="13">
        <f t="shared" si="403"/>
        <v>5.8504481289132028E-2</v>
      </c>
      <c r="AA1558" s="13"/>
      <c r="AB1558" s="13">
        <f t="shared" si="404"/>
        <v>5.8091804362327797E-2</v>
      </c>
      <c r="AC1558" s="13"/>
      <c r="AD1558" s="13">
        <f t="shared" si="405"/>
        <v>6.0146316718164297E-2</v>
      </c>
    </row>
    <row r="1559" spans="1:30" x14ac:dyDescent="0.2">
      <c r="A1559" s="30" t="s">
        <v>30</v>
      </c>
      <c r="B1559" s="30">
        <v>2016</v>
      </c>
      <c r="C1559" s="30"/>
      <c r="D1559" s="31">
        <v>121597.9</v>
      </c>
      <c r="E1559" s="31"/>
      <c r="F1559" s="31">
        <v>11962.51</v>
      </c>
      <c r="G1559" s="31"/>
      <c r="H1559" s="31">
        <v>148.75</v>
      </c>
      <c r="I1559" s="31"/>
      <c r="J1559" s="9">
        <f t="shared" si="395"/>
        <v>11813.76</v>
      </c>
      <c r="K1559" s="32"/>
      <c r="L1559" s="11">
        <f t="shared" si="396"/>
        <v>9.7154309408303927E-2</v>
      </c>
      <c r="M1559" s="32"/>
      <c r="N1559" s="11">
        <f t="shared" si="397"/>
        <v>5.043657792175376E-2</v>
      </c>
      <c r="O1559" s="13"/>
      <c r="P1559" s="11">
        <f t="shared" si="398"/>
        <v>4.8896340959690823E-2</v>
      </c>
      <c r="Q1559" s="11"/>
      <c r="R1559" s="11">
        <f t="shared" si="399"/>
        <v>6.1272960508410787E-2</v>
      </c>
      <c r="S1559" s="11"/>
      <c r="T1559" s="11">
        <f t="shared" si="400"/>
        <v>6.1675906772944523E-2</v>
      </c>
      <c r="U1559" s="13"/>
      <c r="V1559" s="11">
        <f t="shared" si="401"/>
        <v>6.2736393435305973E-2</v>
      </c>
      <c r="W1559" s="13"/>
      <c r="X1559" s="13">
        <f t="shared" si="402"/>
        <v>6.0917028206840224E-2</v>
      </c>
      <c r="Y1559" s="13"/>
      <c r="Z1559" s="13">
        <f t="shared" si="403"/>
        <v>5.9677193230329897E-2</v>
      </c>
      <c r="AA1559" s="13"/>
      <c r="AB1559" s="13">
        <f t="shared" si="404"/>
        <v>5.9271688466741065E-2</v>
      </c>
      <c r="AC1559" s="13"/>
      <c r="AD1559" s="13">
        <f t="shared" si="405"/>
        <v>5.8840904187124392E-2</v>
      </c>
    </row>
    <row r="1560" spans="1:30" x14ac:dyDescent="0.2">
      <c r="A1560" s="32" t="s">
        <v>30</v>
      </c>
      <c r="B1560" s="32">
        <v>2017</v>
      </c>
      <c r="C1560" s="32"/>
      <c r="D1560" s="31">
        <v>547718.40000000002</v>
      </c>
      <c r="E1560" s="31"/>
      <c r="F1560" s="31">
        <v>30588.87</v>
      </c>
      <c r="G1560" s="31"/>
      <c r="H1560" s="31">
        <v>205.28</v>
      </c>
      <c r="I1560" s="31"/>
      <c r="J1560" s="9">
        <f t="shared" si="395"/>
        <v>30383.59</v>
      </c>
      <c r="K1560" s="32"/>
      <c r="L1560" s="11">
        <f t="shared" si="396"/>
        <v>5.5473013139598744E-2</v>
      </c>
      <c r="M1560" s="32"/>
      <c r="N1560" s="11">
        <f t="shared" si="397"/>
        <v>6.3045453995368109E-2</v>
      </c>
      <c r="O1560" s="13"/>
      <c r="P1560" s="11">
        <f t="shared" si="398"/>
        <v>5.1712697141994897E-2</v>
      </c>
      <c r="Q1560" s="11"/>
      <c r="R1560" s="11">
        <f t="shared" si="399"/>
        <v>5.0108530796845262E-2</v>
      </c>
      <c r="S1560" s="11"/>
      <c r="T1560" s="11">
        <f t="shared" si="400"/>
        <v>6.0614540424439332E-2</v>
      </c>
      <c r="U1560" s="13"/>
      <c r="V1560" s="11">
        <f t="shared" si="401"/>
        <v>6.1012819363928786E-2</v>
      </c>
      <c r="W1560" s="13"/>
      <c r="X1560" s="13">
        <f t="shared" si="402"/>
        <v>6.2002672877657955E-2</v>
      </c>
      <c r="Y1560" s="13"/>
      <c r="Z1560" s="13">
        <f t="shared" si="403"/>
        <v>6.0386767232851281E-2</v>
      </c>
      <c r="AA1560" s="13"/>
      <c r="AB1560" s="13">
        <f t="shared" si="404"/>
        <v>5.9290000466388756E-2</v>
      </c>
      <c r="AC1560" s="13"/>
      <c r="AD1560" s="13">
        <f t="shared" si="405"/>
        <v>5.8959917030551583E-2</v>
      </c>
    </row>
    <row r="1561" spans="1:30" x14ac:dyDescent="0.2">
      <c r="A1561" s="32" t="s">
        <v>30</v>
      </c>
      <c r="B1561" s="32">
        <v>2018</v>
      </c>
      <c r="C1561" s="32"/>
      <c r="D1561" s="31">
        <v>533938.44999999995</v>
      </c>
      <c r="E1561" s="31"/>
      <c r="F1561" s="31">
        <v>48027.5</v>
      </c>
      <c r="G1561" s="31"/>
      <c r="H1561" s="31">
        <v>780.58</v>
      </c>
      <c r="I1561" s="31"/>
      <c r="J1561" s="9">
        <f t="shared" si="395"/>
        <v>47246.92</v>
      </c>
      <c r="K1561" s="32"/>
      <c r="L1561" s="11">
        <f t="shared" si="396"/>
        <v>8.8487577547561896E-2</v>
      </c>
      <c r="M1561" s="32"/>
      <c r="N1561" s="11">
        <f t="shared" si="397"/>
        <v>7.1769998035883548E-2</v>
      </c>
      <c r="O1561" s="13"/>
      <c r="P1561" s="11">
        <f t="shared" si="398"/>
        <v>7.4335272725912768E-2</v>
      </c>
      <c r="Q1561" s="11"/>
      <c r="R1561" s="11">
        <f t="shared" si="399"/>
        <v>5.8996961628109648E-2</v>
      </c>
      <c r="S1561" s="11"/>
      <c r="T1561" s="11">
        <f t="shared" si="400"/>
        <v>5.5954122721554964E-2</v>
      </c>
      <c r="U1561" s="13"/>
      <c r="V1561" s="11">
        <f t="shared" si="401"/>
        <v>6.339178310718746E-2</v>
      </c>
      <c r="W1561" s="13"/>
      <c r="X1561" s="13">
        <f t="shared" si="402"/>
        <v>6.3605759136290393E-2</v>
      </c>
      <c r="Y1561" s="13"/>
      <c r="Z1561" s="13">
        <f t="shared" si="403"/>
        <v>6.4376964313444959E-2</v>
      </c>
      <c r="AA1561" s="13"/>
      <c r="AB1561" s="13">
        <f t="shared" si="404"/>
        <v>6.2823612570876292E-2</v>
      </c>
      <c r="AC1561" s="13"/>
      <c r="AD1561" s="13">
        <f t="shared" si="405"/>
        <v>6.1695402931811687E-2</v>
      </c>
    </row>
    <row r="1562" spans="1:30" x14ac:dyDescent="0.2">
      <c r="A1562" s="32" t="s">
        <v>30</v>
      </c>
      <c r="B1562" s="32">
        <v>2019</v>
      </c>
      <c r="C1562" s="32"/>
      <c r="D1562" s="31">
        <v>1511857.64</v>
      </c>
      <c r="E1562" s="31"/>
      <c r="F1562" s="31">
        <v>128352.25</v>
      </c>
      <c r="G1562" s="31"/>
      <c r="H1562" s="31">
        <v>1451.2</v>
      </c>
      <c r="I1562" s="31"/>
      <c r="J1562" s="9">
        <f t="shared" si="395"/>
        <v>126901.05</v>
      </c>
      <c r="K1562" s="32"/>
      <c r="L1562" s="11">
        <f t="shared" si="396"/>
        <v>8.3937168846135543E-2</v>
      </c>
      <c r="M1562" s="32"/>
      <c r="N1562" s="11">
        <f t="shared" si="397"/>
        <v>8.5124793644512253E-2</v>
      </c>
      <c r="O1562" s="13"/>
      <c r="P1562" s="11">
        <f t="shared" si="398"/>
        <v>7.8862701862136106E-2</v>
      </c>
      <c r="Q1562" s="11"/>
      <c r="R1562" s="11">
        <f t="shared" si="399"/>
        <v>7.9681902228732435E-2</v>
      </c>
      <c r="S1562" s="11"/>
      <c r="T1562" s="11">
        <f t="shared" si="400"/>
        <v>6.7958660854515615E-2</v>
      </c>
      <c r="U1562" s="13"/>
      <c r="V1562" s="11">
        <f t="shared" si="401"/>
        <v>6.4386033405319634E-2</v>
      </c>
      <c r="W1562" s="13"/>
      <c r="X1562" s="13">
        <f t="shared" si="402"/>
        <v>6.7912751638544613E-2</v>
      </c>
      <c r="Y1562" s="13"/>
      <c r="Z1562" s="13">
        <f t="shared" si="403"/>
        <v>6.7893137055535152E-2</v>
      </c>
      <c r="AA1562" s="13"/>
      <c r="AB1562" s="13">
        <f t="shared" si="404"/>
        <v>6.833689465228393E-2</v>
      </c>
      <c r="AC1562" s="13"/>
      <c r="AD1562" s="13">
        <f t="shared" si="405"/>
        <v>6.6985892072727149E-2</v>
      </c>
    </row>
    <row r="1563" spans="1:30" x14ac:dyDescent="0.2">
      <c r="A1563" s="32" t="s">
        <v>30</v>
      </c>
      <c r="B1563" s="32">
        <v>2020</v>
      </c>
      <c r="C1563" s="32"/>
      <c r="D1563" s="31">
        <v>2244926.2999999998</v>
      </c>
      <c r="E1563" s="31"/>
      <c r="F1563" s="31">
        <v>326016.25</v>
      </c>
      <c r="G1563" s="31"/>
      <c r="H1563" s="31">
        <v>2153.39</v>
      </c>
      <c r="I1563" s="31"/>
      <c r="J1563" s="9">
        <f t="shared" si="395"/>
        <v>323862.86</v>
      </c>
      <c r="K1563" s="32"/>
      <c r="L1563" s="11">
        <f t="shared" si="396"/>
        <v>0.14426436181891583</v>
      </c>
      <c r="M1563" s="32"/>
      <c r="N1563" s="11">
        <f t="shared" si="397"/>
        <v>0.11998664740884726</v>
      </c>
      <c r="O1563" s="13"/>
      <c r="P1563" s="11">
        <f t="shared" si="398"/>
        <v>0.11606689613867095</v>
      </c>
      <c r="Q1563" s="11"/>
      <c r="R1563" s="11">
        <f t="shared" si="399"/>
        <v>0.10920758213928664</v>
      </c>
      <c r="S1563" s="11"/>
      <c r="T1563" s="11">
        <f t="shared" si="400"/>
        <v>0.1089120899579112</v>
      </c>
      <c r="U1563" s="13"/>
      <c r="V1563" s="11">
        <f t="shared" si="401"/>
        <v>9.4507059155648845E-2</v>
      </c>
      <c r="W1563" s="13"/>
      <c r="X1563" s="13">
        <f t="shared" si="402"/>
        <v>8.9077932494138687E-2</v>
      </c>
      <c r="Y1563" s="13"/>
      <c r="Z1563" s="13">
        <f t="shared" si="403"/>
        <v>8.6716275966730566E-2</v>
      </c>
      <c r="AA1563" s="13"/>
      <c r="AB1563" s="13">
        <f t="shared" si="404"/>
        <v>8.6104384398705824E-2</v>
      </c>
      <c r="AC1563" s="13"/>
      <c r="AD1563" s="13">
        <f t="shared" si="405"/>
        <v>8.5886070407024354E-2</v>
      </c>
    </row>
    <row r="1564" spans="1:30" x14ac:dyDescent="0.2">
      <c r="A1564" s="32" t="s">
        <v>30</v>
      </c>
      <c r="B1564" s="32">
        <v>2021</v>
      </c>
      <c r="C1564" s="32"/>
      <c r="D1564" s="31">
        <v>568346.21</v>
      </c>
      <c r="E1564" s="31"/>
      <c r="F1564" s="31">
        <v>35151</v>
      </c>
      <c r="G1564" s="31"/>
      <c r="H1564" s="31">
        <v>402.44</v>
      </c>
      <c r="I1564" s="31"/>
      <c r="J1564" s="9">
        <f t="shared" si="395"/>
        <v>34748.559999999998</v>
      </c>
      <c r="K1564" s="32"/>
      <c r="L1564" s="11">
        <f t="shared" si="396"/>
        <v>6.1139776053050481E-2</v>
      </c>
      <c r="M1564" s="32"/>
      <c r="N1564" s="11">
        <f t="shared" si="397"/>
        <v>0.12747127010458009</v>
      </c>
      <c r="O1564" s="13"/>
      <c r="P1564" s="11">
        <f t="shared" si="398"/>
        <v>0.11225384050003676</v>
      </c>
      <c r="Q1564" s="11"/>
      <c r="R1564" s="11">
        <f t="shared" si="399"/>
        <v>0.10964228617805477</v>
      </c>
      <c r="S1564" s="11"/>
      <c r="T1564" s="11">
        <f t="shared" si="400"/>
        <v>0.10415482984626544</v>
      </c>
      <c r="U1564" s="13"/>
      <c r="V1564" s="11">
        <f t="shared" si="401"/>
        <v>0.10400085203908289</v>
      </c>
      <c r="W1564" s="13"/>
      <c r="X1564" s="13">
        <f t="shared" si="402"/>
        <v>9.180589467607117E-2</v>
      </c>
      <c r="Y1564" s="13"/>
      <c r="Z1564" s="13">
        <f t="shared" si="403"/>
        <v>8.7050198856397518E-2</v>
      </c>
      <c r="AA1564" s="13"/>
      <c r="AB1564" s="13">
        <f t="shared" si="404"/>
        <v>8.5215189562264357E-2</v>
      </c>
      <c r="AC1564" s="13"/>
      <c r="AD1564" s="13">
        <f t="shared" si="405"/>
        <v>8.4683076520874853E-2</v>
      </c>
    </row>
    <row r="1565" spans="1:30" x14ac:dyDescent="0.2">
      <c r="A1565" s="32" t="s">
        <v>30</v>
      </c>
      <c r="B1565" s="32">
        <v>2022</v>
      </c>
      <c r="C1565" s="32"/>
      <c r="D1565" s="31">
        <v>489475.21</v>
      </c>
      <c r="E1565" s="31"/>
      <c r="F1565" s="31">
        <v>105296.01</v>
      </c>
      <c r="G1565" s="31"/>
      <c r="H1565" s="31">
        <v>329.36</v>
      </c>
      <c r="I1565" s="31"/>
      <c r="J1565" s="9">
        <f t="shared" si="395"/>
        <v>104966.65</v>
      </c>
      <c r="K1565" s="32"/>
      <c r="L1565" s="11">
        <f t="shared" si="396"/>
        <v>0.21444732614752848</v>
      </c>
      <c r="M1565" s="32"/>
      <c r="N1565" s="11">
        <f t="shared" si="397"/>
        <v>0.13207825759474601</v>
      </c>
      <c r="O1565" s="13"/>
      <c r="P1565" s="11">
        <f t="shared" si="398"/>
        <v>0.14036133223036484</v>
      </c>
      <c r="Q1565" s="11"/>
      <c r="R1565" s="11">
        <f t="shared" si="399"/>
        <v>0.12264330632490304</v>
      </c>
      <c r="S1565" s="11"/>
      <c r="T1565" s="11">
        <f t="shared" si="400"/>
        <v>0.11923358257020615</v>
      </c>
      <c r="U1565" s="13"/>
      <c r="V1565" s="11">
        <f t="shared" si="401"/>
        <v>0.11331070535955694</v>
      </c>
      <c r="W1565" s="13"/>
      <c r="X1565" s="13">
        <f t="shared" si="402"/>
        <v>0.11298424648824217</v>
      </c>
      <c r="Y1565" s="13"/>
      <c r="Z1565" s="13">
        <f t="shared" si="403"/>
        <v>9.9799001719458449E-2</v>
      </c>
      <c r="AA1565" s="13"/>
      <c r="AB1565" s="13">
        <f t="shared" si="404"/>
        <v>9.4544973820501144E-2</v>
      </c>
      <c r="AC1565" s="13"/>
      <c r="AD1565" s="13">
        <f t="shared" si="405"/>
        <v>9.143300718246046E-2</v>
      </c>
    </row>
    <row r="1566" spans="1:30" x14ac:dyDescent="0.2">
      <c r="A1566" s="30"/>
      <c r="B1566" s="30"/>
      <c r="C1566" s="30"/>
      <c r="E1566" s="31"/>
      <c r="F1566" s="31"/>
      <c r="G1566" s="31"/>
      <c r="H1566" s="31"/>
      <c r="I1566" s="31"/>
      <c r="J1566" s="9"/>
      <c r="K1566" s="32"/>
      <c r="L1566" s="11"/>
      <c r="M1566" s="32"/>
      <c r="N1566" s="11"/>
      <c r="O1566" s="13"/>
      <c r="P1566" s="11"/>
      <c r="Q1566" s="11"/>
      <c r="R1566" s="11"/>
      <c r="S1566" s="11"/>
      <c r="T1566" s="11"/>
      <c r="U1566" s="13"/>
      <c r="V1566" s="11"/>
      <c r="W1566" s="13"/>
      <c r="X1566" s="13"/>
      <c r="Y1566" s="13"/>
      <c r="Z1566" s="13"/>
      <c r="AA1566" s="13"/>
      <c r="AB1566" s="13"/>
      <c r="AC1566" s="13"/>
      <c r="AD1566" s="13"/>
    </row>
    <row r="1567" spans="1:30" x14ac:dyDescent="0.2">
      <c r="A1567" s="30" t="s">
        <v>60</v>
      </c>
      <c r="B1567" s="30">
        <v>1974</v>
      </c>
      <c r="C1567" s="30"/>
      <c r="D1567" s="31">
        <v>20000</v>
      </c>
      <c r="E1567" s="31"/>
      <c r="F1567" s="31">
        <v>11174.84</v>
      </c>
      <c r="G1567" s="31"/>
      <c r="H1567" s="31">
        <v>149.76</v>
      </c>
      <c r="I1567" s="31"/>
      <c r="J1567" s="9">
        <f t="shared" ref="J1567:J1615" si="406">+F1567-H1567</f>
        <v>11025.08</v>
      </c>
      <c r="K1567" s="10"/>
      <c r="L1567" s="11">
        <f t="shared" ref="L1567:L1615" si="407">+IF(+D1567=0,"NA",+J1567/D1567)</f>
        <v>0.55125400000000002</v>
      </c>
      <c r="M1567" s="12"/>
      <c r="N1567" s="11" t="s">
        <v>42</v>
      </c>
      <c r="O1567" s="13"/>
      <c r="P1567" s="11" t="s">
        <v>42</v>
      </c>
      <c r="Q1567" s="11"/>
      <c r="R1567" s="11"/>
      <c r="S1567" s="11"/>
      <c r="T1567" s="11"/>
      <c r="U1567" s="13"/>
      <c r="V1567" s="11" t="s">
        <v>42</v>
      </c>
      <c r="W1567" s="13"/>
      <c r="X1567" s="13"/>
      <c r="Y1567" s="13"/>
      <c r="Z1567" s="13"/>
      <c r="AA1567" s="13"/>
      <c r="AB1567" s="13"/>
      <c r="AC1567" s="13"/>
      <c r="AD1567" s="13"/>
    </row>
    <row r="1568" spans="1:30" x14ac:dyDescent="0.2">
      <c r="A1568" s="30" t="s">
        <v>60</v>
      </c>
      <c r="B1568" s="30">
        <v>1975</v>
      </c>
      <c r="C1568" s="30"/>
      <c r="D1568" s="31">
        <v>144045</v>
      </c>
      <c r="E1568" s="31"/>
      <c r="F1568" s="31">
        <v>1686.02</v>
      </c>
      <c r="G1568" s="31"/>
      <c r="H1568" s="31">
        <v>897.86</v>
      </c>
      <c r="I1568" s="31"/>
      <c r="J1568" s="9">
        <f t="shared" si="406"/>
        <v>788.16</v>
      </c>
      <c r="K1568" s="32"/>
      <c r="L1568" s="11">
        <f t="shared" si="407"/>
        <v>5.4716234510048941E-3</v>
      </c>
      <c r="M1568" s="32"/>
      <c r="N1568" s="11">
        <f>+IF(SUM(D1567:D1568)=0,"NA",+SUM(J1567,,J1568)/SUM(D1567:D1568))</f>
        <v>7.2012191776646653E-2</v>
      </c>
      <c r="O1568" s="13"/>
      <c r="P1568" s="11" t="s">
        <v>42</v>
      </c>
      <c r="Q1568" s="11"/>
      <c r="R1568" s="11"/>
      <c r="S1568" s="11"/>
      <c r="T1568" s="11"/>
      <c r="U1568" s="13"/>
      <c r="V1568" s="11" t="s">
        <v>42</v>
      </c>
      <c r="W1568" s="13"/>
      <c r="X1568" s="13"/>
      <c r="Y1568" s="13"/>
      <c r="Z1568" s="13"/>
      <c r="AA1568" s="13"/>
      <c r="AB1568" s="13"/>
      <c r="AC1568" s="13"/>
      <c r="AD1568" s="13"/>
    </row>
    <row r="1569" spans="1:30" x14ac:dyDescent="0.2">
      <c r="A1569" s="30" t="s">
        <v>60</v>
      </c>
      <c r="B1569" s="30">
        <v>1976</v>
      </c>
      <c r="C1569" s="30"/>
      <c r="D1569" s="31">
        <v>5675</v>
      </c>
      <c r="E1569" s="31"/>
      <c r="F1569" s="31">
        <v>18391.240000000002</v>
      </c>
      <c r="G1569" s="31"/>
      <c r="H1569" s="31">
        <v>670.48</v>
      </c>
      <c r="I1569" s="31"/>
      <c r="J1569" s="9">
        <f t="shared" si="406"/>
        <v>17720.760000000002</v>
      </c>
      <c r="K1569" s="32"/>
      <c r="L1569" s="11">
        <f t="shared" si="407"/>
        <v>3.1226008810572692</v>
      </c>
      <c r="M1569" s="32"/>
      <c r="N1569" s="11">
        <f t="shared" ref="N1569:N1615" si="408">+IF(SUM(D1568:D1569)=0,"NA",+SUM(J1568,,J1569)/SUM(D1568:D1569))</f>
        <v>0.12362356398610741</v>
      </c>
      <c r="O1569" s="13"/>
      <c r="P1569" s="11">
        <f t="shared" ref="P1569:P1615" si="409">+IF(SUM(D1567:D1569)=0,"NA",+SUM(J1567:J1569)/SUM(D1567:D1569))</f>
        <v>0.17401602639641764</v>
      </c>
      <c r="Q1569" s="11"/>
      <c r="R1569" s="11"/>
      <c r="S1569" s="11"/>
      <c r="T1569" s="11"/>
      <c r="U1569" s="13"/>
      <c r="V1569" s="11" t="s">
        <v>42</v>
      </c>
      <c r="W1569" s="13"/>
      <c r="X1569" s="13"/>
      <c r="Y1569" s="13"/>
      <c r="Z1569" s="13"/>
      <c r="AA1569" s="13"/>
      <c r="AB1569" s="13"/>
      <c r="AC1569" s="13"/>
      <c r="AD1569" s="13"/>
    </row>
    <row r="1570" spans="1:30" x14ac:dyDescent="0.2">
      <c r="A1570" s="30" t="s">
        <v>60</v>
      </c>
      <c r="B1570" s="30">
        <v>1977</v>
      </c>
      <c r="C1570" s="30"/>
      <c r="D1570" s="31">
        <v>174823</v>
      </c>
      <c r="E1570" s="31"/>
      <c r="F1570" s="31">
        <v>10406.25</v>
      </c>
      <c r="G1570" s="31"/>
      <c r="H1570" s="31">
        <v>895.41</v>
      </c>
      <c r="I1570" s="31"/>
      <c r="J1570" s="9">
        <f t="shared" si="406"/>
        <v>9510.84</v>
      </c>
      <c r="K1570" s="32"/>
      <c r="L1570" s="11">
        <f t="shared" si="407"/>
        <v>5.4402681569358721E-2</v>
      </c>
      <c r="M1570" s="32"/>
      <c r="N1570" s="11">
        <f t="shared" si="408"/>
        <v>0.15086926170927104</v>
      </c>
      <c r="O1570" s="13"/>
      <c r="P1570" s="11">
        <f t="shared" si="409"/>
        <v>8.6336047919690156E-2</v>
      </c>
      <c r="Q1570" s="11"/>
      <c r="R1570" s="11">
        <f t="shared" ref="R1570:R1615" si="410">+IF(SUM(D1567:D1570)=0,"NA",+SUM(J1567:J1570)/SUM(D1567:D1570))</f>
        <v>0.11332356193566549</v>
      </c>
      <c r="S1570" s="11"/>
      <c r="T1570" s="11"/>
      <c r="U1570" s="13"/>
      <c r="V1570" s="11" t="s">
        <v>42</v>
      </c>
      <c r="W1570" s="13"/>
      <c r="X1570" s="13"/>
      <c r="Y1570" s="13"/>
      <c r="Z1570" s="13"/>
      <c r="AA1570" s="13"/>
      <c r="AB1570" s="13"/>
      <c r="AC1570" s="13"/>
      <c r="AD1570" s="13"/>
    </row>
    <row r="1571" spans="1:30" x14ac:dyDescent="0.2">
      <c r="A1571" s="30" t="s">
        <v>60</v>
      </c>
      <c r="B1571" s="30">
        <v>1978</v>
      </c>
      <c r="C1571" s="30"/>
      <c r="D1571" s="31">
        <v>336009</v>
      </c>
      <c r="E1571" s="31"/>
      <c r="F1571" s="31">
        <v>7594.34</v>
      </c>
      <c r="G1571" s="31"/>
      <c r="H1571" s="31">
        <v>3259.77</v>
      </c>
      <c r="I1571" s="31"/>
      <c r="J1571" s="9">
        <f t="shared" si="406"/>
        <v>4334.57</v>
      </c>
      <c r="K1571" s="32"/>
      <c r="L1571" s="11">
        <f t="shared" si="407"/>
        <v>1.2900160412369906E-2</v>
      </c>
      <c r="M1571" s="32"/>
      <c r="N1571" s="11">
        <f t="shared" si="408"/>
        <v>2.7103646600056378E-2</v>
      </c>
      <c r="O1571" s="13"/>
      <c r="P1571" s="11">
        <f t="shared" si="409"/>
        <v>6.1114699316756602E-2</v>
      </c>
      <c r="Q1571" s="11"/>
      <c r="R1571" s="11">
        <f t="shared" si="410"/>
        <v>4.8980746406036169E-2</v>
      </c>
      <c r="S1571" s="11"/>
      <c r="T1571" s="11">
        <f t="shared" ref="T1571:T1615" si="411">+IF(SUM(D1567:D1571)=0,"NA",+SUM(J1567:J1571)/SUM(D1567:D1571))</f>
        <v>6.374150689440336E-2</v>
      </c>
      <c r="U1571" s="13"/>
      <c r="V1571" s="11" t="s">
        <v>42</v>
      </c>
      <c r="W1571" s="13"/>
      <c r="X1571" s="13"/>
      <c r="Y1571" s="13"/>
      <c r="Z1571" s="13"/>
      <c r="AA1571" s="13"/>
      <c r="AB1571" s="13"/>
      <c r="AC1571" s="13"/>
      <c r="AD1571" s="13"/>
    </row>
    <row r="1572" spans="1:30" x14ac:dyDescent="0.2">
      <c r="A1572" s="30" t="s">
        <v>60</v>
      </c>
      <c r="B1572" s="30">
        <v>1979</v>
      </c>
      <c r="C1572" s="30"/>
      <c r="D1572" s="31">
        <v>30763</v>
      </c>
      <c r="E1572" s="31"/>
      <c r="F1572" s="31">
        <v>0</v>
      </c>
      <c r="G1572" s="31"/>
      <c r="H1572" s="31">
        <v>0</v>
      </c>
      <c r="I1572" s="31"/>
      <c r="J1572" s="9">
        <f t="shared" si="406"/>
        <v>0</v>
      </c>
      <c r="K1572" s="32"/>
      <c r="L1572" s="11">
        <f t="shared" si="407"/>
        <v>0</v>
      </c>
      <c r="M1572" s="32"/>
      <c r="N1572" s="11">
        <f t="shared" si="408"/>
        <v>1.1818159510540608E-2</v>
      </c>
      <c r="O1572" s="13"/>
      <c r="P1572" s="11">
        <f t="shared" si="409"/>
        <v>2.5564139255347632E-2</v>
      </c>
      <c r="Q1572" s="11"/>
      <c r="R1572" s="11">
        <f t="shared" si="410"/>
        <v>5.7679335611307038E-2</v>
      </c>
      <c r="S1572" s="11"/>
      <c r="T1572" s="11">
        <f t="shared" si="411"/>
        <v>4.6801139856650013E-2</v>
      </c>
      <c r="U1572" s="13"/>
      <c r="V1572" s="11">
        <f t="shared" ref="V1572:V1615" si="412">+IF(SUM(D1567:D1572)=0,"NA",+SUM(J1567:J1572)/SUM(D1567:D1572))</f>
        <v>6.0984809824058253E-2</v>
      </c>
      <c r="W1572" s="13"/>
      <c r="X1572" s="13"/>
      <c r="Y1572" s="13"/>
      <c r="Z1572" s="13"/>
      <c r="AA1572" s="13"/>
      <c r="AB1572" s="13"/>
      <c r="AC1572" s="13"/>
      <c r="AD1572" s="13"/>
    </row>
    <row r="1573" spans="1:30" x14ac:dyDescent="0.2">
      <c r="A1573" s="30" t="s">
        <v>60</v>
      </c>
      <c r="B1573" s="30">
        <v>1980</v>
      </c>
      <c r="C1573" s="30"/>
      <c r="D1573" s="31">
        <v>35714</v>
      </c>
      <c r="E1573" s="31"/>
      <c r="F1573" s="31">
        <v>31589.94</v>
      </c>
      <c r="G1573" s="31"/>
      <c r="H1573" s="31">
        <v>0</v>
      </c>
      <c r="I1573" s="31"/>
      <c r="J1573" s="9">
        <f t="shared" si="406"/>
        <v>31589.94</v>
      </c>
      <c r="K1573" s="32"/>
      <c r="L1573" s="11">
        <f t="shared" si="407"/>
        <v>0.88452539620316961</v>
      </c>
      <c r="M1573" s="32"/>
      <c r="N1573" s="11">
        <f t="shared" si="408"/>
        <v>0.47520104697865423</v>
      </c>
      <c r="O1573" s="13"/>
      <c r="P1573" s="11">
        <f t="shared" si="409"/>
        <v>8.9256545569286874E-2</v>
      </c>
      <c r="Q1573" s="11"/>
      <c r="R1573" s="11">
        <f t="shared" si="410"/>
        <v>7.8701960302021964E-2</v>
      </c>
      <c r="S1573" s="11"/>
      <c r="T1573" s="11">
        <f t="shared" si="411"/>
        <v>0.10833249282999191</v>
      </c>
      <c r="U1573" s="13"/>
      <c r="V1573" s="11">
        <f t="shared" si="412"/>
        <v>8.7952846447665781E-2</v>
      </c>
      <c r="W1573" s="13"/>
      <c r="X1573" s="13">
        <f t="shared" ref="X1573:X1615" si="413">+IF(SUM(D1567:D1573)=0,"NA",+SUM(J1567:J1573)/SUM(D1567:D1573))</f>
        <v>0.10035667959342942</v>
      </c>
      <c r="Y1573" s="13"/>
      <c r="Z1573" s="13"/>
      <c r="AA1573" s="13"/>
      <c r="AB1573" s="13"/>
      <c r="AC1573" s="13"/>
      <c r="AD1573" s="13"/>
    </row>
    <row r="1574" spans="1:30" x14ac:dyDescent="0.2">
      <c r="A1574" s="30" t="s">
        <v>60</v>
      </c>
      <c r="B1574" s="30">
        <v>1981</v>
      </c>
      <c r="C1574" s="30"/>
      <c r="D1574" s="31">
        <v>161075.18</v>
      </c>
      <c r="E1574" s="31"/>
      <c r="F1574" s="31">
        <v>1184.78</v>
      </c>
      <c r="G1574" s="31"/>
      <c r="H1574" s="31">
        <v>0</v>
      </c>
      <c r="I1574" s="31"/>
      <c r="J1574" s="9">
        <f t="shared" si="406"/>
        <v>1184.78</v>
      </c>
      <c r="K1574" s="32"/>
      <c r="L1574" s="11">
        <f t="shared" si="407"/>
        <v>7.3554473134842995E-3</v>
      </c>
      <c r="M1574" s="32"/>
      <c r="N1574" s="11">
        <f t="shared" si="408"/>
        <v>0.16654736810225035</v>
      </c>
      <c r="O1574" s="13"/>
      <c r="P1574" s="11">
        <f t="shared" si="409"/>
        <v>0.14403166781350987</v>
      </c>
      <c r="Q1574" s="11"/>
      <c r="R1574" s="11">
        <f t="shared" si="410"/>
        <v>6.584784636869416E-2</v>
      </c>
      <c r="S1574" s="11"/>
      <c r="T1574" s="11">
        <f t="shared" si="411"/>
        <v>6.3138040145984717E-2</v>
      </c>
      <c r="U1574" s="13"/>
      <c r="V1574" s="11">
        <f t="shared" si="412"/>
        <v>8.6472812552356393E-2</v>
      </c>
      <c r="W1574" s="13"/>
      <c r="X1574" s="13">
        <f t="shared" si="413"/>
        <v>7.3334921135040726E-2</v>
      </c>
      <c r="Y1574" s="13"/>
      <c r="Z1574" s="13">
        <f t="shared" ref="Z1574:Z1615" si="414">+IF(SUM(D1567:D1574)=0,"NA",+SUM(J1567:J1574)/SUM(D1567:D1574))</f>
        <v>8.3860565425433894E-2</v>
      </c>
      <c r="AA1574" s="13"/>
      <c r="AB1574" s="13"/>
      <c r="AC1574" s="13"/>
      <c r="AD1574" s="13"/>
    </row>
    <row r="1575" spans="1:30" x14ac:dyDescent="0.2">
      <c r="A1575" s="30" t="s">
        <v>60</v>
      </c>
      <c r="B1575" s="30">
        <v>1982</v>
      </c>
      <c r="C1575" s="30"/>
      <c r="D1575" s="31">
        <v>270728</v>
      </c>
      <c r="E1575" s="31"/>
      <c r="F1575" s="31">
        <v>199096.53</v>
      </c>
      <c r="G1575" s="31"/>
      <c r="H1575" s="31">
        <v>0</v>
      </c>
      <c r="I1575" s="31"/>
      <c r="J1575" s="9">
        <f t="shared" si="406"/>
        <v>199096.53</v>
      </c>
      <c r="K1575" s="32"/>
      <c r="L1575" s="11">
        <f t="shared" si="407"/>
        <v>0.73541166779941491</v>
      </c>
      <c r="M1575" s="32"/>
      <c r="N1575" s="11">
        <f t="shared" si="408"/>
        <v>0.46382546325851515</v>
      </c>
      <c r="O1575" s="13"/>
      <c r="P1575" s="11">
        <f t="shared" si="409"/>
        <v>0.49596305744315106</v>
      </c>
      <c r="Q1575" s="11"/>
      <c r="R1575" s="11">
        <f t="shared" si="410"/>
        <v>0.46534311278445795</v>
      </c>
      <c r="S1575" s="11"/>
      <c r="T1575" s="11">
        <f t="shared" si="411"/>
        <v>0.28312223826275684</v>
      </c>
      <c r="U1575" s="13"/>
      <c r="V1575" s="11">
        <f t="shared" si="412"/>
        <v>0.24349786363692491</v>
      </c>
      <c r="W1575" s="13"/>
      <c r="X1575" s="13">
        <f t="shared" si="413"/>
        <v>0.25959868748046266</v>
      </c>
      <c r="Y1575" s="13"/>
      <c r="Z1575" s="13">
        <f t="shared" si="414"/>
        <v>0.22801021973690791</v>
      </c>
      <c r="AA1575" s="13"/>
      <c r="AB1575" s="13">
        <f t="shared" ref="AB1575:AB1615" si="415">+IF(SUM(D1567:D1575)=0,"NA",+SUM(J1567:J1575)/SUM(D1567:D1575))</f>
        <v>0.23349435540519431</v>
      </c>
      <c r="AC1575" s="13"/>
      <c r="AD1575" s="13"/>
    </row>
    <row r="1576" spans="1:30" x14ac:dyDescent="0.2">
      <c r="A1576" s="30" t="s">
        <v>60</v>
      </c>
      <c r="B1576" s="30">
        <v>1983</v>
      </c>
      <c r="C1576" s="30"/>
      <c r="D1576" s="31">
        <v>271873</v>
      </c>
      <c r="E1576" s="31"/>
      <c r="F1576" s="31">
        <v>100009.09</v>
      </c>
      <c r="G1576" s="31"/>
      <c r="H1576" s="31">
        <v>43501.97</v>
      </c>
      <c r="I1576" s="31"/>
      <c r="J1576" s="9">
        <f t="shared" si="406"/>
        <v>56507.119999999995</v>
      </c>
      <c r="K1576" s="32"/>
      <c r="L1576" s="11">
        <f t="shared" si="407"/>
        <v>0.2078438094257245</v>
      </c>
      <c r="M1576" s="32"/>
      <c r="N1576" s="11">
        <f t="shared" si="408"/>
        <v>0.47107110012698095</v>
      </c>
      <c r="O1576" s="13"/>
      <c r="P1576" s="11">
        <f t="shared" si="409"/>
        <v>0.36492414735425605</v>
      </c>
      <c r="Q1576" s="11"/>
      <c r="R1576" s="11">
        <f t="shared" si="410"/>
        <v>0.39002190967697192</v>
      </c>
      <c r="S1576" s="11"/>
      <c r="T1576" s="11">
        <f t="shared" si="411"/>
        <v>0.37444287381894603</v>
      </c>
      <c r="U1576" s="13"/>
      <c r="V1576" s="11">
        <f t="shared" si="412"/>
        <v>0.26462027475934857</v>
      </c>
      <c r="W1576" s="13"/>
      <c r="X1576" s="13">
        <f t="shared" si="413"/>
        <v>0.23593073887084318</v>
      </c>
      <c r="Y1576" s="13"/>
      <c r="Z1576" s="13">
        <f t="shared" si="414"/>
        <v>0.24866281320682512</v>
      </c>
      <c r="AA1576" s="13"/>
      <c r="AB1576" s="13">
        <f t="shared" si="415"/>
        <v>0.22417805183315268</v>
      </c>
      <c r="AC1576" s="13"/>
      <c r="AD1576" s="13">
        <f t="shared" ref="AD1576:AD1615" si="416">+IF(SUM(D1567:D1576)=0,"NA",+SUM(J1567:J1576)/SUM(D1567:D1576))</f>
        <v>0.2286872512580399</v>
      </c>
    </row>
    <row r="1577" spans="1:30" x14ac:dyDescent="0.2">
      <c r="A1577" s="30" t="s">
        <v>60</v>
      </c>
      <c r="B1577" s="30">
        <v>1984</v>
      </c>
      <c r="C1577" s="30"/>
      <c r="D1577" s="31">
        <v>491601.9</v>
      </c>
      <c r="E1577" s="31"/>
      <c r="F1577" s="31">
        <v>7833.5</v>
      </c>
      <c r="G1577" s="31"/>
      <c r="H1577" s="31">
        <v>10571.93</v>
      </c>
      <c r="I1577" s="31"/>
      <c r="J1577" s="9">
        <f t="shared" si="406"/>
        <v>-2738.4300000000003</v>
      </c>
      <c r="K1577" s="32"/>
      <c r="L1577" s="11">
        <f t="shared" si="407"/>
        <v>-5.5704219206638549E-3</v>
      </c>
      <c r="M1577" s="32"/>
      <c r="N1577" s="11">
        <f t="shared" si="408"/>
        <v>7.0426270726123411E-2</v>
      </c>
      <c r="O1577" s="13"/>
      <c r="P1577" s="11">
        <f t="shared" si="409"/>
        <v>0.24450252460131372</v>
      </c>
      <c r="Q1577" s="11"/>
      <c r="R1577" s="11">
        <f t="shared" si="410"/>
        <v>0.21254468248928315</v>
      </c>
      <c r="S1577" s="11"/>
      <c r="T1577" s="11">
        <f t="shared" si="411"/>
        <v>0.23204043684830206</v>
      </c>
      <c r="U1577" s="13"/>
      <c r="V1577" s="11">
        <f t="shared" si="412"/>
        <v>0.22638303148341593</v>
      </c>
      <c r="W1577" s="13"/>
      <c r="X1577" s="13">
        <f t="shared" si="413"/>
        <v>0.18148768872060261</v>
      </c>
      <c r="Y1577" s="13"/>
      <c r="Z1577" s="13">
        <f t="shared" si="414"/>
        <v>0.16895381523372044</v>
      </c>
      <c r="AA1577" s="13"/>
      <c r="AB1577" s="13">
        <f t="shared" si="415"/>
        <v>0.17837984263826848</v>
      </c>
      <c r="AC1577" s="13"/>
      <c r="AD1577" s="13">
        <f t="shared" si="416"/>
        <v>0.16542324236770745</v>
      </c>
    </row>
    <row r="1578" spans="1:30" x14ac:dyDescent="0.2">
      <c r="A1578" s="30" t="s">
        <v>60</v>
      </c>
      <c r="B1578" s="30">
        <v>1985</v>
      </c>
      <c r="C1578" s="30"/>
      <c r="D1578" s="31">
        <v>48675.24</v>
      </c>
      <c r="E1578" s="31"/>
      <c r="F1578" s="31">
        <v>97960.75</v>
      </c>
      <c r="G1578" s="31"/>
      <c r="H1578" s="31">
        <v>69.52</v>
      </c>
      <c r="I1578" s="31"/>
      <c r="J1578" s="9">
        <f t="shared" si="406"/>
        <v>97891.23</v>
      </c>
      <c r="K1578" s="32"/>
      <c r="L1578" s="11">
        <f t="shared" si="407"/>
        <v>2.0111093442990726</v>
      </c>
      <c r="M1578" s="32"/>
      <c r="N1578" s="11">
        <f t="shared" si="408"/>
        <v>0.17611850096045148</v>
      </c>
      <c r="O1578" s="13"/>
      <c r="P1578" s="11">
        <f t="shared" si="409"/>
        <v>0.18673877221765914</v>
      </c>
      <c r="Q1578" s="11"/>
      <c r="R1578" s="11">
        <f t="shared" si="410"/>
        <v>0.32391128516085843</v>
      </c>
      <c r="S1578" s="11"/>
      <c r="T1578" s="11">
        <f t="shared" si="411"/>
        <v>0.28292157297349385</v>
      </c>
      <c r="U1578" s="13"/>
      <c r="V1578" s="11">
        <f t="shared" si="412"/>
        <v>0.29971162348664182</v>
      </c>
      <c r="W1578" s="13"/>
      <c r="X1578" s="13">
        <f t="shared" si="413"/>
        <v>0.29267574486524395</v>
      </c>
      <c r="Y1578" s="13"/>
      <c r="Z1578" s="13">
        <f t="shared" si="414"/>
        <v>0.23557852104746865</v>
      </c>
      <c r="AA1578" s="13"/>
      <c r="AB1578" s="13">
        <f t="shared" si="415"/>
        <v>0.21818744924124933</v>
      </c>
      <c r="AC1578" s="13"/>
      <c r="AD1578" s="13">
        <f t="shared" si="416"/>
        <v>0.22720940420659858</v>
      </c>
    </row>
    <row r="1579" spans="1:30" x14ac:dyDescent="0.2">
      <c r="A1579" s="30" t="s">
        <v>60</v>
      </c>
      <c r="B1579" s="30">
        <v>1986</v>
      </c>
      <c r="C1579" s="30"/>
      <c r="D1579" s="31">
        <v>47717</v>
      </c>
      <c r="E1579" s="31"/>
      <c r="F1579" s="31">
        <v>128118.74</v>
      </c>
      <c r="G1579" s="31"/>
      <c r="H1579" s="31">
        <v>0</v>
      </c>
      <c r="I1579" s="31"/>
      <c r="J1579" s="9">
        <f t="shared" si="406"/>
        <v>128118.74</v>
      </c>
      <c r="K1579" s="32"/>
      <c r="L1579" s="11">
        <f t="shared" si="407"/>
        <v>2.6849705555671983</v>
      </c>
      <c r="M1579" s="32"/>
      <c r="N1579" s="11">
        <f t="shared" si="408"/>
        <v>2.344690506206724</v>
      </c>
      <c r="O1579" s="13"/>
      <c r="P1579" s="11">
        <f t="shared" si="409"/>
        <v>0.37971728765868307</v>
      </c>
      <c r="Q1579" s="11"/>
      <c r="R1579" s="11">
        <f t="shared" si="410"/>
        <v>0.32537428980016608</v>
      </c>
      <c r="S1579" s="11"/>
      <c r="T1579" s="11">
        <f t="shared" si="411"/>
        <v>0.42356027640451377</v>
      </c>
      <c r="U1579" s="13"/>
      <c r="V1579" s="11">
        <f t="shared" si="412"/>
        <v>0.37165828041941845</v>
      </c>
      <c r="W1579" s="13"/>
      <c r="X1579" s="13">
        <f t="shared" si="413"/>
        <v>0.38545725024083449</v>
      </c>
      <c r="Y1579" s="13"/>
      <c r="Z1579" s="13">
        <f t="shared" si="414"/>
        <v>0.37672637015548499</v>
      </c>
      <c r="AA1579" s="13"/>
      <c r="AB1579" s="13">
        <f t="shared" si="415"/>
        <v>0.30456721962941408</v>
      </c>
      <c r="AC1579" s="13"/>
      <c r="AD1579" s="13">
        <f t="shared" si="416"/>
        <v>0.28116700617104745</v>
      </c>
    </row>
    <row r="1580" spans="1:30" x14ac:dyDescent="0.2">
      <c r="A1580" s="30" t="s">
        <v>60</v>
      </c>
      <c r="B1580" s="30">
        <v>1987</v>
      </c>
      <c r="C1580" s="30"/>
      <c r="D1580" s="31">
        <v>500849.07</v>
      </c>
      <c r="E1580" s="31"/>
      <c r="F1580" s="31">
        <v>2800</v>
      </c>
      <c r="G1580" s="31"/>
      <c r="H1580" s="31">
        <v>0</v>
      </c>
      <c r="I1580" s="31"/>
      <c r="J1580" s="9">
        <f t="shared" si="406"/>
        <v>2800</v>
      </c>
      <c r="K1580" s="32"/>
      <c r="L1580" s="11">
        <f t="shared" si="407"/>
        <v>5.5905065372288702E-3</v>
      </c>
      <c r="M1580" s="32"/>
      <c r="N1580" s="11">
        <f t="shared" si="408"/>
        <v>0.23865628437427783</v>
      </c>
      <c r="O1580" s="13"/>
      <c r="P1580" s="11">
        <f t="shared" si="409"/>
        <v>0.38311142610011351</v>
      </c>
      <c r="Q1580" s="11"/>
      <c r="R1580" s="11">
        <f t="shared" si="410"/>
        <v>0.20762543029496414</v>
      </c>
      <c r="S1580" s="11"/>
      <c r="T1580" s="11">
        <f t="shared" si="411"/>
        <v>0.20766906275041727</v>
      </c>
      <c r="U1580" s="13"/>
      <c r="V1580" s="11">
        <f t="shared" si="412"/>
        <v>0.29524465933162369</v>
      </c>
      <c r="W1580" s="13"/>
      <c r="X1580" s="13">
        <f t="shared" si="413"/>
        <v>0.26937503309238953</v>
      </c>
      <c r="Y1580" s="13"/>
      <c r="Z1580" s="13">
        <f t="shared" si="414"/>
        <v>0.28139181398497481</v>
      </c>
      <c r="AA1580" s="13"/>
      <c r="AB1580" s="13">
        <f t="shared" si="415"/>
        <v>0.27673529263819602</v>
      </c>
      <c r="AC1580" s="13"/>
      <c r="AD1580" s="13">
        <f t="shared" si="416"/>
        <v>0.23634770208924177</v>
      </c>
    </row>
    <row r="1581" spans="1:30" x14ac:dyDescent="0.2">
      <c r="A1581" s="30" t="s">
        <v>60</v>
      </c>
      <c r="B1581" s="30">
        <v>1988</v>
      </c>
      <c r="C1581" s="30"/>
      <c r="D1581" s="31">
        <v>31316</v>
      </c>
      <c r="E1581" s="31"/>
      <c r="F1581" s="31">
        <v>14800</v>
      </c>
      <c r="G1581" s="31"/>
      <c r="H1581" s="31">
        <v>0</v>
      </c>
      <c r="I1581" s="31"/>
      <c r="J1581" s="9">
        <f t="shared" si="406"/>
        <v>14800</v>
      </c>
      <c r="K1581" s="32"/>
      <c r="L1581" s="11">
        <f t="shared" si="407"/>
        <v>0.4726018648614127</v>
      </c>
      <c r="M1581" s="32"/>
      <c r="N1581" s="11">
        <f t="shared" si="408"/>
        <v>3.3072444984034742E-2</v>
      </c>
      <c r="O1581" s="13"/>
      <c r="P1581" s="11">
        <f t="shared" si="409"/>
        <v>0.25129030114692108</v>
      </c>
      <c r="Q1581" s="11"/>
      <c r="R1581" s="11">
        <f t="shared" si="410"/>
        <v>0.38757002126027296</v>
      </c>
      <c r="S1581" s="11"/>
      <c r="T1581" s="11">
        <f t="shared" si="411"/>
        <v>0.21503330763133213</v>
      </c>
      <c r="U1581" s="13"/>
      <c r="V1581" s="11">
        <f t="shared" si="412"/>
        <v>0.21362915158407145</v>
      </c>
      <c r="W1581" s="13"/>
      <c r="X1581" s="13">
        <f t="shared" si="413"/>
        <v>0.29858495952341796</v>
      </c>
      <c r="Y1581" s="13"/>
      <c r="Z1581" s="13">
        <f t="shared" si="414"/>
        <v>0.27286452095876917</v>
      </c>
      <c r="AA1581" s="13"/>
      <c r="AB1581" s="13">
        <f t="shared" si="415"/>
        <v>0.284611913427048</v>
      </c>
      <c r="AC1581" s="13"/>
      <c r="AD1581" s="13">
        <f t="shared" si="416"/>
        <v>0.27998013069152017</v>
      </c>
    </row>
    <row r="1582" spans="1:30" x14ac:dyDescent="0.2">
      <c r="A1582" s="30" t="s">
        <v>60</v>
      </c>
      <c r="B1582" s="30">
        <v>1989</v>
      </c>
      <c r="C1582" s="30"/>
      <c r="D1582" s="31">
        <v>241871.72</v>
      </c>
      <c r="E1582" s="31"/>
      <c r="F1582" s="31">
        <v>77550</v>
      </c>
      <c r="G1582" s="31"/>
      <c r="H1582" s="31">
        <v>1091</v>
      </c>
      <c r="I1582" s="31"/>
      <c r="J1582" s="9">
        <f t="shared" si="406"/>
        <v>76459</v>
      </c>
      <c r="K1582" s="32"/>
      <c r="L1582" s="11">
        <f t="shared" si="407"/>
        <v>0.31611384745599858</v>
      </c>
      <c r="M1582" s="32"/>
      <c r="N1582" s="11">
        <f t="shared" si="408"/>
        <v>0.33405235052292981</v>
      </c>
      <c r="O1582" s="13"/>
      <c r="P1582" s="11">
        <f t="shared" si="409"/>
        <v>0.12151747980867937</v>
      </c>
      <c r="Q1582" s="11"/>
      <c r="R1582" s="11">
        <f t="shared" si="410"/>
        <v>0.27037020419461649</v>
      </c>
      <c r="S1582" s="11"/>
      <c r="T1582" s="11">
        <f t="shared" si="411"/>
        <v>0.36771403407811426</v>
      </c>
      <c r="U1582" s="13"/>
      <c r="V1582" s="11">
        <f t="shared" si="412"/>
        <v>0.23298335816793822</v>
      </c>
      <c r="W1582" s="13"/>
      <c r="X1582" s="13">
        <f t="shared" si="413"/>
        <v>0.22880026979309609</v>
      </c>
      <c r="Y1582" s="13"/>
      <c r="Z1582" s="13">
        <f t="shared" si="414"/>
        <v>0.30081097611337426</v>
      </c>
      <c r="AA1582" s="13"/>
      <c r="AB1582" s="13">
        <f t="shared" si="415"/>
        <v>0.27792854428428626</v>
      </c>
      <c r="AC1582" s="13"/>
      <c r="AD1582" s="13">
        <f t="shared" si="416"/>
        <v>0.28823775830442661</v>
      </c>
    </row>
    <row r="1583" spans="1:30" x14ac:dyDescent="0.2">
      <c r="A1583" s="30" t="s">
        <v>60</v>
      </c>
      <c r="B1583" s="30">
        <v>1990</v>
      </c>
      <c r="C1583" s="30"/>
      <c r="D1583" s="31">
        <v>198219.33</v>
      </c>
      <c r="E1583" s="31"/>
      <c r="F1583" s="31">
        <v>304244</v>
      </c>
      <c r="G1583" s="31"/>
      <c r="H1583" s="31">
        <v>293</v>
      </c>
      <c r="I1583" s="31"/>
      <c r="J1583" s="9">
        <f t="shared" si="406"/>
        <v>303951</v>
      </c>
      <c r="K1583" s="32"/>
      <c r="L1583" s="11">
        <f t="shared" si="407"/>
        <v>1.5334074633387169</v>
      </c>
      <c r="M1583" s="32"/>
      <c r="N1583" s="11">
        <f t="shared" si="408"/>
        <v>0.86438931216619841</v>
      </c>
      <c r="O1583" s="13"/>
      <c r="P1583" s="11">
        <f t="shared" si="409"/>
        <v>0.83836251494329594</v>
      </c>
      <c r="Q1583" s="11"/>
      <c r="R1583" s="11">
        <f t="shared" si="410"/>
        <v>0.40936744116354856</v>
      </c>
      <c r="S1583" s="11"/>
      <c r="T1583" s="11">
        <f t="shared" si="411"/>
        <v>0.5158260837305203</v>
      </c>
      <c r="U1583" s="13"/>
      <c r="V1583" s="11">
        <f t="shared" si="412"/>
        <v>0.58393386763818167</v>
      </c>
      <c r="W1583" s="13"/>
      <c r="X1583" s="13">
        <f t="shared" si="413"/>
        <v>0.39819351800652802</v>
      </c>
      <c r="Y1583" s="13"/>
      <c r="Z1583" s="13">
        <f t="shared" si="414"/>
        <v>0.36994708532874582</v>
      </c>
      <c r="AA1583" s="13"/>
      <c r="AB1583" s="13">
        <f t="shared" si="415"/>
        <v>0.41699819986317049</v>
      </c>
      <c r="AC1583" s="13"/>
      <c r="AD1583" s="13">
        <f t="shared" si="416"/>
        <v>0.38785269454249582</v>
      </c>
    </row>
    <row r="1584" spans="1:30" x14ac:dyDescent="0.2">
      <c r="A1584" s="30" t="s">
        <v>60</v>
      </c>
      <c r="B1584" s="30">
        <v>1991</v>
      </c>
      <c r="C1584" s="30"/>
      <c r="D1584" s="31">
        <v>4716764.8600000003</v>
      </c>
      <c r="E1584" s="31"/>
      <c r="F1584" s="31">
        <v>97233</v>
      </c>
      <c r="G1584" s="31"/>
      <c r="H1584" s="31">
        <v>1101</v>
      </c>
      <c r="I1584" s="31"/>
      <c r="J1584" s="9">
        <f t="shared" si="406"/>
        <v>96132</v>
      </c>
      <c r="K1584" s="32"/>
      <c r="L1584" s="11">
        <f t="shared" si="407"/>
        <v>2.0380918458589432E-2</v>
      </c>
      <c r="M1584" s="32"/>
      <c r="N1584" s="11">
        <f t="shared" si="408"/>
        <v>8.1400668757797154E-2</v>
      </c>
      <c r="O1584" s="13"/>
      <c r="P1584" s="11">
        <f t="shared" si="409"/>
        <v>9.2409407653974956E-2</v>
      </c>
      <c r="Q1584" s="11"/>
      <c r="R1584" s="11">
        <f t="shared" si="410"/>
        <v>9.4704263567858521E-2</v>
      </c>
      <c r="S1584" s="11"/>
      <c r="T1584" s="11">
        <f t="shared" si="411"/>
        <v>8.685888164891245E-2</v>
      </c>
      <c r="U1584" s="13"/>
      <c r="V1584" s="11">
        <f t="shared" si="412"/>
        <v>0.10846943719050595</v>
      </c>
      <c r="W1584" s="13"/>
      <c r="X1584" s="13">
        <f t="shared" si="413"/>
        <v>0.12447718816530791</v>
      </c>
      <c r="Y1584" s="13"/>
      <c r="Z1584" s="13">
        <f t="shared" si="414"/>
        <v>0.1142921478258284</v>
      </c>
      <c r="AA1584" s="13"/>
      <c r="AB1584" s="13">
        <f t="shared" si="415"/>
        <v>0.11817588662669044</v>
      </c>
      <c r="AC1584" s="13"/>
      <c r="AD1584" s="13">
        <f t="shared" si="416"/>
        <v>0.14267917326701371</v>
      </c>
    </row>
    <row r="1585" spans="1:30" x14ac:dyDescent="0.2">
      <c r="A1585" s="30" t="s">
        <v>60</v>
      </c>
      <c r="B1585" s="30">
        <v>1992</v>
      </c>
      <c r="C1585" s="30"/>
      <c r="D1585" s="31">
        <v>704526.32</v>
      </c>
      <c r="E1585" s="31"/>
      <c r="F1585" s="31">
        <v>36610</v>
      </c>
      <c r="G1585" s="31"/>
      <c r="H1585" s="31">
        <v>132239</v>
      </c>
      <c r="I1585" s="31"/>
      <c r="J1585" s="9">
        <f t="shared" si="406"/>
        <v>-95629</v>
      </c>
      <c r="K1585" s="32"/>
      <c r="L1585" s="11">
        <f t="shared" si="407"/>
        <v>-0.13573517026304993</v>
      </c>
      <c r="M1585" s="32"/>
      <c r="N1585" s="11">
        <f t="shared" si="408"/>
        <v>9.2782324966356064E-5</v>
      </c>
      <c r="O1585" s="13"/>
      <c r="P1585" s="11">
        <f t="shared" si="409"/>
        <v>5.4178028399131863E-2</v>
      </c>
      <c r="Q1585" s="11"/>
      <c r="R1585" s="11">
        <f t="shared" si="410"/>
        <v>6.4986889619720295E-2</v>
      </c>
      <c r="S1585" s="11"/>
      <c r="T1585" s="11">
        <f t="shared" si="411"/>
        <v>6.7153107889592362E-2</v>
      </c>
      <c r="U1585" s="13"/>
      <c r="V1585" s="11">
        <f t="shared" si="412"/>
        <v>6.2330500002713667E-2</v>
      </c>
      <c r="W1585" s="13"/>
      <c r="X1585" s="13">
        <f t="shared" si="413"/>
        <v>8.1759063977548618E-2</v>
      </c>
      <c r="Y1585" s="13"/>
      <c r="Z1585" s="13">
        <f t="shared" si="414"/>
        <v>9.6229397231025651E-2</v>
      </c>
      <c r="AA1585" s="13"/>
      <c r="AB1585" s="13">
        <f t="shared" si="415"/>
        <v>8.9061211674194396E-2</v>
      </c>
      <c r="AC1585" s="13"/>
      <c r="AD1585" s="13">
        <f t="shared" si="416"/>
        <v>9.3513429518029836E-2</v>
      </c>
    </row>
    <row r="1586" spans="1:30" x14ac:dyDescent="0.2">
      <c r="A1586" s="30" t="s">
        <v>60</v>
      </c>
      <c r="B1586" s="30">
        <v>1993</v>
      </c>
      <c r="C1586" s="30"/>
      <c r="D1586" s="31">
        <v>647016.5</v>
      </c>
      <c r="E1586" s="31"/>
      <c r="F1586" s="31">
        <v>5481</v>
      </c>
      <c r="G1586" s="31"/>
      <c r="H1586" s="31">
        <v>0</v>
      </c>
      <c r="I1586" s="31"/>
      <c r="J1586" s="9">
        <f t="shared" si="406"/>
        <v>5481</v>
      </c>
      <c r="K1586" s="32"/>
      <c r="L1586" s="11">
        <f t="shared" si="407"/>
        <v>8.4711904565030419E-3</v>
      </c>
      <c r="M1586" s="32"/>
      <c r="N1586" s="11">
        <f t="shared" si="408"/>
        <v>-6.6700069480595522E-2</v>
      </c>
      <c r="O1586" s="13"/>
      <c r="P1586" s="11">
        <f t="shared" si="409"/>
        <v>9.8610688771140226E-4</v>
      </c>
      <c r="Q1586" s="11"/>
      <c r="R1586" s="11">
        <f t="shared" si="410"/>
        <v>4.9458814987218887E-2</v>
      </c>
      <c r="S1586" s="11"/>
      <c r="T1586" s="11">
        <f t="shared" si="411"/>
        <v>5.9368519973883031E-2</v>
      </c>
      <c r="U1586" s="13"/>
      <c r="V1586" s="11">
        <f t="shared" si="412"/>
        <v>6.1347324243300742E-2</v>
      </c>
      <c r="W1586" s="13"/>
      <c r="X1586" s="13">
        <f t="shared" si="413"/>
        <v>5.7380915999937387E-2</v>
      </c>
      <c r="Y1586" s="13"/>
      <c r="Z1586" s="13">
        <f t="shared" si="414"/>
        <v>7.5069365197834706E-2</v>
      </c>
      <c r="AA1586" s="13"/>
      <c r="AB1586" s="13">
        <f t="shared" si="415"/>
        <v>8.8273483326653621E-2</v>
      </c>
      <c r="AC1586" s="13"/>
      <c r="AD1586" s="13">
        <f t="shared" si="416"/>
        <v>8.222596523924415E-2</v>
      </c>
    </row>
    <row r="1587" spans="1:30" x14ac:dyDescent="0.2">
      <c r="A1587" s="30" t="s">
        <v>60</v>
      </c>
      <c r="B1587" s="30">
        <v>1994</v>
      </c>
      <c r="C1587" s="30"/>
      <c r="D1587" s="31">
        <v>869507.6</v>
      </c>
      <c r="E1587" s="31"/>
      <c r="F1587" s="31">
        <v>94466</v>
      </c>
      <c r="G1587" s="31"/>
      <c r="H1587" s="31">
        <v>82435</v>
      </c>
      <c r="I1587" s="31"/>
      <c r="J1587" s="9">
        <f t="shared" si="406"/>
        <v>12031</v>
      </c>
      <c r="K1587" s="32"/>
      <c r="L1587" s="11">
        <f t="shared" si="407"/>
        <v>1.3836566810916892E-2</v>
      </c>
      <c r="M1587" s="32"/>
      <c r="N1587" s="11">
        <f t="shared" si="408"/>
        <v>1.1547459087527853E-2</v>
      </c>
      <c r="O1587" s="13"/>
      <c r="P1587" s="11">
        <f t="shared" si="409"/>
        <v>-3.51711961586176E-2</v>
      </c>
      <c r="Q1587" s="11"/>
      <c r="R1587" s="11">
        <f t="shared" si="410"/>
        <v>2.5966387505203222E-3</v>
      </c>
      <c r="S1587" s="11"/>
      <c r="T1587" s="11">
        <f t="shared" si="411"/>
        <v>4.5118334985205455E-2</v>
      </c>
      <c r="U1587" s="13"/>
      <c r="V1587" s="11">
        <f t="shared" si="412"/>
        <v>5.4002447602231891E-2</v>
      </c>
      <c r="W1587" s="13"/>
      <c r="X1587" s="13">
        <f t="shared" si="413"/>
        <v>5.577171011954233E-2</v>
      </c>
      <c r="Y1587" s="13"/>
      <c r="Z1587" s="13">
        <f t="shared" si="414"/>
        <v>5.2594341942349597E-2</v>
      </c>
      <c r="AA1587" s="13"/>
      <c r="AB1587" s="13">
        <f t="shared" si="415"/>
        <v>6.8378764632645916E-2</v>
      </c>
      <c r="AC1587" s="13"/>
      <c r="AD1587" s="13">
        <f t="shared" si="416"/>
        <v>8.0189581676536531E-2</v>
      </c>
    </row>
    <row r="1588" spans="1:30" x14ac:dyDescent="0.2">
      <c r="A1588" s="30" t="s">
        <v>60</v>
      </c>
      <c r="B1588" s="30">
        <v>1995</v>
      </c>
      <c r="C1588" s="30"/>
      <c r="D1588" s="31">
        <v>0</v>
      </c>
      <c r="E1588" s="31"/>
      <c r="F1588" s="31">
        <v>5817</v>
      </c>
      <c r="G1588" s="31"/>
      <c r="H1588" s="31">
        <v>-82435</v>
      </c>
      <c r="I1588" s="31"/>
      <c r="J1588" s="9">
        <f t="shared" si="406"/>
        <v>88252</v>
      </c>
      <c r="K1588" s="32"/>
      <c r="L1588" s="11" t="str">
        <f t="shared" si="407"/>
        <v>NA</v>
      </c>
      <c r="M1588" s="32"/>
      <c r="N1588" s="11">
        <f t="shared" si="408"/>
        <v>0.11533309197067398</v>
      </c>
      <c r="O1588" s="13"/>
      <c r="P1588" s="11">
        <f t="shared" si="409"/>
        <v>6.9741061154253992E-2</v>
      </c>
      <c r="Q1588" s="11"/>
      <c r="R1588" s="11">
        <f t="shared" si="410"/>
        <v>4.5631562024602756E-3</v>
      </c>
      <c r="S1588" s="11"/>
      <c r="T1588" s="11">
        <f t="shared" si="411"/>
        <v>1.5317069669805334E-2</v>
      </c>
      <c r="U1588" s="13"/>
      <c r="V1588" s="11">
        <f t="shared" si="412"/>
        <v>5.7485427470481396E-2</v>
      </c>
      <c r="W1588" s="13"/>
      <c r="X1588" s="13">
        <f t="shared" si="413"/>
        <v>6.5964106649209792E-2</v>
      </c>
      <c r="Y1588" s="13"/>
      <c r="Z1588" s="13">
        <f t="shared" si="414"/>
        <v>6.7682811726342135E-2</v>
      </c>
      <c r="AA1588" s="13"/>
      <c r="AB1588" s="13">
        <f t="shared" si="415"/>
        <v>6.3751257668799299E-2</v>
      </c>
      <c r="AC1588" s="13"/>
      <c r="AD1588" s="13">
        <f t="shared" si="416"/>
        <v>7.946878054711784E-2</v>
      </c>
    </row>
    <row r="1589" spans="1:30" x14ac:dyDescent="0.2">
      <c r="A1589" s="30" t="s">
        <v>60</v>
      </c>
      <c r="B1589" s="30">
        <v>1996</v>
      </c>
      <c r="C1589" s="30"/>
      <c r="D1589" s="31">
        <v>16833259.420000002</v>
      </c>
      <c r="E1589" s="31"/>
      <c r="F1589" s="31">
        <v>0</v>
      </c>
      <c r="G1589" s="31"/>
      <c r="H1589" s="31">
        <v>2261</v>
      </c>
      <c r="I1589" s="31"/>
      <c r="J1589" s="9">
        <f t="shared" si="406"/>
        <v>-2261</v>
      </c>
      <c r="K1589" s="32"/>
      <c r="L1589" s="11">
        <f t="shared" si="407"/>
        <v>-1.3431742145633729E-4</v>
      </c>
      <c r="M1589" s="32"/>
      <c r="N1589" s="11">
        <f t="shared" si="408"/>
        <v>5.1083986680459529E-3</v>
      </c>
      <c r="O1589" s="13"/>
      <c r="P1589" s="11">
        <f t="shared" si="409"/>
        <v>5.5371004933442306E-3</v>
      </c>
      <c r="Q1589" s="11"/>
      <c r="R1589" s="11">
        <f t="shared" si="410"/>
        <v>5.6405570064185688E-3</v>
      </c>
      <c r="S1589" s="11"/>
      <c r="T1589" s="11">
        <f t="shared" si="411"/>
        <v>4.1323984264548933E-4</v>
      </c>
      <c r="U1589" s="13"/>
      <c r="V1589" s="11">
        <f t="shared" si="412"/>
        <v>4.375317536653065E-3</v>
      </c>
      <c r="W1589" s="13"/>
      <c r="X1589" s="13">
        <f t="shared" si="413"/>
        <v>1.701998396320728E-2</v>
      </c>
      <c r="Y1589" s="13"/>
      <c r="Z1589" s="13">
        <f t="shared" si="414"/>
        <v>2.0007958518065163E-2</v>
      </c>
      <c r="AA1589" s="13"/>
      <c r="AB1589" s="13">
        <f t="shared" si="415"/>
        <v>2.0592611150465238E-2</v>
      </c>
      <c r="AC1589" s="13"/>
      <c r="AD1589" s="13">
        <f t="shared" si="416"/>
        <v>2.0288941842632649E-2</v>
      </c>
    </row>
    <row r="1590" spans="1:30" x14ac:dyDescent="0.2">
      <c r="A1590" s="30" t="s">
        <v>60</v>
      </c>
      <c r="B1590" s="30">
        <v>1997</v>
      </c>
      <c r="C1590" s="30"/>
      <c r="D1590" s="31">
        <v>3592522.57</v>
      </c>
      <c r="E1590" s="31"/>
      <c r="F1590" s="31">
        <v>10498</v>
      </c>
      <c r="G1590" s="31"/>
      <c r="H1590" s="31">
        <v>8342</v>
      </c>
      <c r="I1590" s="31"/>
      <c r="J1590" s="9">
        <f t="shared" si="406"/>
        <v>2156</v>
      </c>
      <c r="K1590" s="32"/>
      <c r="L1590" s="11">
        <f t="shared" si="407"/>
        <v>6.0013540847427438E-4</v>
      </c>
      <c r="M1590" s="32"/>
      <c r="N1590" s="11">
        <f t="shared" si="408"/>
        <v>-5.1405620627599768E-6</v>
      </c>
      <c r="O1590" s="13"/>
      <c r="P1590" s="11">
        <f t="shared" si="409"/>
        <v>4.3154773728200351E-3</v>
      </c>
      <c r="Q1590" s="11"/>
      <c r="R1590" s="11">
        <f t="shared" si="410"/>
        <v>4.7042328105762086E-3</v>
      </c>
      <c r="S1590" s="11"/>
      <c r="T1590" s="11">
        <f t="shared" si="411"/>
        <v>4.8153097293703821E-3</v>
      </c>
      <c r="U1590" s="13"/>
      <c r="V1590" s="11">
        <f t="shared" si="412"/>
        <v>4.4288754464271671E-4</v>
      </c>
      <c r="W1590" s="13"/>
      <c r="X1590" s="13">
        <f t="shared" si="413"/>
        <v>3.8796799613912748E-3</v>
      </c>
      <c r="Y1590" s="13"/>
      <c r="Z1590" s="13">
        <f t="shared" si="414"/>
        <v>1.4879752156829894E-2</v>
      </c>
      <c r="AA1590" s="13"/>
      <c r="AB1590" s="13">
        <f t="shared" si="415"/>
        <v>1.7500268108314055E-2</v>
      </c>
      <c r="AC1590" s="13"/>
      <c r="AD1590" s="13">
        <f t="shared" si="416"/>
        <v>1.8012283893908156E-2</v>
      </c>
    </row>
    <row r="1591" spans="1:30" x14ac:dyDescent="0.2">
      <c r="A1591" s="30" t="s">
        <v>60</v>
      </c>
      <c r="B1591" s="30">
        <v>1998</v>
      </c>
      <c r="C1591" s="30"/>
      <c r="D1591" s="31">
        <v>5163120.8099999996</v>
      </c>
      <c r="E1591" s="31"/>
      <c r="F1591" s="31">
        <v>155388</v>
      </c>
      <c r="G1591" s="31"/>
      <c r="H1591" s="31">
        <v>10324</v>
      </c>
      <c r="I1591" s="31"/>
      <c r="J1591" s="9">
        <f t="shared" si="406"/>
        <v>145064</v>
      </c>
      <c r="K1591" s="32"/>
      <c r="L1591" s="11">
        <f t="shared" si="407"/>
        <v>2.8096185492897659E-2</v>
      </c>
      <c r="M1591" s="32"/>
      <c r="N1591" s="11">
        <f t="shared" si="408"/>
        <v>1.681429834571449E-2</v>
      </c>
      <c r="O1591" s="13"/>
      <c r="P1591" s="11">
        <f t="shared" si="409"/>
        <v>5.6649165903275853E-3</v>
      </c>
      <c r="Q1591" s="11"/>
      <c r="R1591" s="11">
        <f t="shared" si="410"/>
        <v>9.1137553580452856E-3</v>
      </c>
      <c r="S1591" s="11"/>
      <c r="T1591" s="11">
        <f t="shared" si="411"/>
        <v>9.2689619781542113E-3</v>
      </c>
      <c r="U1591" s="13"/>
      <c r="V1591" s="11">
        <f t="shared" si="412"/>
        <v>9.2499188787910202E-3</v>
      </c>
      <c r="W1591" s="13"/>
      <c r="X1591" s="13">
        <f t="shared" si="413"/>
        <v>5.5769241599608844E-3</v>
      </c>
      <c r="Y1591" s="13"/>
      <c r="Z1591" s="13">
        <f t="shared" si="414"/>
        <v>7.7236811713406036E-3</v>
      </c>
      <c r="AA1591" s="13"/>
      <c r="AB1591" s="13">
        <f t="shared" si="415"/>
        <v>1.6964952233349435E-2</v>
      </c>
      <c r="AC1591" s="13"/>
      <c r="AD1591" s="13">
        <f t="shared" si="416"/>
        <v>1.915975542277179E-2</v>
      </c>
    </row>
    <row r="1592" spans="1:30" x14ac:dyDescent="0.2">
      <c r="A1592" s="30" t="s">
        <v>60</v>
      </c>
      <c r="B1592" s="30">
        <v>1999</v>
      </c>
      <c r="C1592" s="30"/>
      <c r="D1592" s="31">
        <v>945721.62</v>
      </c>
      <c r="E1592" s="31"/>
      <c r="F1592" s="31">
        <v>0</v>
      </c>
      <c r="G1592" s="31"/>
      <c r="H1592" s="31">
        <v>0</v>
      </c>
      <c r="I1592" s="31"/>
      <c r="J1592" s="9">
        <f t="shared" si="406"/>
        <v>0</v>
      </c>
      <c r="K1592" s="32"/>
      <c r="L1592" s="11">
        <f t="shared" si="407"/>
        <v>0</v>
      </c>
      <c r="M1592" s="32"/>
      <c r="N1592" s="11">
        <f t="shared" si="408"/>
        <v>2.3746561097664456E-2</v>
      </c>
      <c r="O1592" s="13"/>
      <c r="P1592" s="11">
        <f t="shared" si="409"/>
        <v>1.517518411068958E-2</v>
      </c>
      <c r="Q1592" s="11"/>
      <c r="R1592" s="11">
        <f t="shared" si="410"/>
        <v>5.4630130694723429E-3</v>
      </c>
      <c r="S1592" s="11"/>
      <c r="T1592" s="11">
        <f t="shared" si="411"/>
        <v>8.7889316354604723E-3</v>
      </c>
      <c r="U1592" s="13"/>
      <c r="V1592" s="11">
        <f t="shared" si="412"/>
        <v>8.949088401012599E-3</v>
      </c>
      <c r="W1592" s="13"/>
      <c r="X1592" s="13">
        <f t="shared" si="413"/>
        <v>8.9380653993984833E-3</v>
      </c>
      <c r="Y1592" s="13"/>
      <c r="Z1592" s="13">
        <f t="shared" si="414"/>
        <v>5.3935093112215749E-3</v>
      </c>
      <c r="AA1592" s="13"/>
      <c r="AB1592" s="13">
        <f t="shared" si="415"/>
        <v>7.5054582890173964E-3</v>
      </c>
      <c r="AC1592" s="13"/>
      <c r="AD1592" s="13">
        <f t="shared" si="416"/>
        <v>1.6488450656856654E-2</v>
      </c>
    </row>
    <row r="1593" spans="1:30" x14ac:dyDescent="0.2">
      <c r="A1593" s="30" t="s">
        <v>60</v>
      </c>
      <c r="B1593" s="30">
        <v>2000</v>
      </c>
      <c r="C1593" s="30"/>
      <c r="D1593" s="31">
        <v>0</v>
      </c>
      <c r="E1593" s="31"/>
      <c r="F1593" s="31">
        <v>0</v>
      </c>
      <c r="G1593" s="31"/>
      <c r="H1593" s="31">
        <v>0</v>
      </c>
      <c r="I1593" s="31"/>
      <c r="J1593" s="9">
        <f t="shared" si="406"/>
        <v>0</v>
      </c>
      <c r="K1593" s="32"/>
      <c r="L1593" s="11" t="str">
        <f t="shared" si="407"/>
        <v>NA</v>
      </c>
      <c r="M1593" s="32"/>
      <c r="N1593" s="11">
        <f t="shared" si="408"/>
        <v>0</v>
      </c>
      <c r="O1593" s="13"/>
      <c r="P1593" s="11">
        <f t="shared" si="409"/>
        <v>2.3746561097664456E-2</v>
      </c>
      <c r="Q1593" s="11"/>
      <c r="R1593" s="11">
        <f t="shared" si="410"/>
        <v>1.517518411068958E-2</v>
      </c>
      <c r="S1593" s="11"/>
      <c r="T1593" s="11">
        <f t="shared" si="411"/>
        <v>5.4630130694723429E-3</v>
      </c>
      <c r="U1593" s="13"/>
      <c r="V1593" s="11">
        <f t="shared" si="412"/>
        <v>8.7889316354604723E-3</v>
      </c>
      <c r="W1593" s="13"/>
      <c r="X1593" s="13">
        <f t="shared" si="413"/>
        <v>8.949088401012599E-3</v>
      </c>
      <c r="Y1593" s="13"/>
      <c r="Z1593" s="13">
        <f t="shared" si="414"/>
        <v>8.9380653993984833E-3</v>
      </c>
      <c r="AA1593" s="13"/>
      <c r="AB1593" s="13">
        <f t="shared" si="415"/>
        <v>5.3935093112215749E-3</v>
      </c>
      <c r="AC1593" s="13"/>
      <c r="AD1593" s="13">
        <f t="shared" si="416"/>
        <v>7.5054582890173964E-3</v>
      </c>
    </row>
    <row r="1594" spans="1:30" x14ac:dyDescent="0.2">
      <c r="A1594" s="30" t="s">
        <v>60</v>
      </c>
      <c r="B1594" s="30">
        <v>2001</v>
      </c>
      <c r="C1594" s="30"/>
      <c r="D1594" s="31">
        <v>171385.06</v>
      </c>
      <c r="E1594" s="31"/>
      <c r="F1594" s="31">
        <v>0</v>
      </c>
      <c r="G1594" s="31"/>
      <c r="H1594" s="31">
        <v>0</v>
      </c>
      <c r="I1594" s="31"/>
      <c r="J1594" s="9">
        <f t="shared" si="406"/>
        <v>0</v>
      </c>
      <c r="K1594" s="32"/>
      <c r="L1594" s="11">
        <f t="shared" si="407"/>
        <v>0</v>
      </c>
      <c r="M1594" s="32"/>
      <c r="N1594" s="11">
        <f t="shared" si="408"/>
        <v>0</v>
      </c>
      <c r="O1594" s="13"/>
      <c r="P1594" s="11">
        <f t="shared" si="409"/>
        <v>0</v>
      </c>
      <c r="Q1594" s="11"/>
      <c r="R1594" s="11">
        <f t="shared" si="410"/>
        <v>2.3098526324243075E-2</v>
      </c>
      <c r="S1594" s="11"/>
      <c r="T1594" s="11">
        <f t="shared" si="411"/>
        <v>1.4911751954145997E-2</v>
      </c>
      <c r="U1594" s="13"/>
      <c r="V1594" s="11">
        <f t="shared" si="412"/>
        <v>5.4279543377141045E-3</v>
      </c>
      <c r="W1594" s="13"/>
      <c r="X1594" s="13">
        <f t="shared" si="413"/>
        <v>8.7325289154357028E-3</v>
      </c>
      <c r="Y1594" s="13"/>
      <c r="Z1594" s="13">
        <f t="shared" si="414"/>
        <v>8.8934687711756215E-3</v>
      </c>
      <c r="AA1594" s="13"/>
      <c r="AB1594" s="13">
        <f t="shared" si="415"/>
        <v>8.8837878176067E-3</v>
      </c>
      <c r="AC1594" s="13"/>
      <c r="AD1594" s="13">
        <f t="shared" si="416"/>
        <v>5.3615542172676866E-3</v>
      </c>
    </row>
    <row r="1595" spans="1:30" x14ac:dyDescent="0.2">
      <c r="A1595" s="30" t="s">
        <v>60</v>
      </c>
      <c r="B1595" s="30">
        <v>2002</v>
      </c>
      <c r="C1595" s="30"/>
      <c r="D1595" s="31">
        <v>3090227.4339999994</v>
      </c>
      <c r="E1595" s="31"/>
      <c r="F1595" s="31">
        <v>0</v>
      </c>
      <c r="G1595" s="31"/>
      <c r="H1595" s="31">
        <v>0</v>
      </c>
      <c r="I1595" s="31"/>
      <c r="J1595" s="9">
        <f t="shared" si="406"/>
        <v>0</v>
      </c>
      <c r="K1595" s="32"/>
      <c r="L1595" s="11">
        <f t="shared" si="407"/>
        <v>0</v>
      </c>
      <c r="M1595" s="32"/>
      <c r="N1595" s="11">
        <f t="shared" si="408"/>
        <v>0</v>
      </c>
      <c r="O1595" s="13"/>
      <c r="P1595" s="11">
        <f t="shared" si="409"/>
        <v>0</v>
      </c>
      <c r="Q1595" s="11"/>
      <c r="R1595" s="11">
        <f t="shared" si="410"/>
        <v>0</v>
      </c>
      <c r="S1595" s="11"/>
      <c r="T1595" s="11">
        <f t="shared" si="411"/>
        <v>1.5480998646976685E-2</v>
      </c>
      <c r="U1595" s="13"/>
      <c r="V1595" s="11">
        <f t="shared" si="412"/>
        <v>1.135695869781011E-2</v>
      </c>
      <c r="W1595" s="13"/>
      <c r="X1595" s="13">
        <f t="shared" si="413"/>
        <v>4.8650103171884052E-3</v>
      </c>
      <c r="Y1595" s="13"/>
      <c r="Z1595" s="13">
        <f t="shared" si="414"/>
        <v>7.8268608439753667E-3</v>
      </c>
      <c r="AA1595" s="13"/>
      <c r="AB1595" s="13">
        <f t="shared" si="415"/>
        <v>7.9972622183700215E-3</v>
      </c>
      <c r="AC1595" s="13"/>
      <c r="AD1595" s="13">
        <f t="shared" si="416"/>
        <v>8.0070550114664501E-3</v>
      </c>
    </row>
    <row r="1596" spans="1:30" x14ac:dyDescent="0.2">
      <c r="A1596" s="30" t="s">
        <v>60</v>
      </c>
      <c r="B1596" s="30">
        <v>2003</v>
      </c>
      <c r="C1596" s="30"/>
      <c r="D1596" s="31">
        <v>0</v>
      </c>
      <c r="E1596" s="31"/>
      <c r="F1596" s="31">
        <v>0</v>
      </c>
      <c r="G1596" s="31"/>
      <c r="H1596" s="31">
        <v>0</v>
      </c>
      <c r="I1596" s="31"/>
      <c r="J1596" s="9">
        <f t="shared" si="406"/>
        <v>0</v>
      </c>
      <c r="K1596" s="32"/>
      <c r="L1596" s="11" t="str">
        <f t="shared" si="407"/>
        <v>NA</v>
      </c>
      <c r="M1596" s="32"/>
      <c r="N1596" s="11">
        <f t="shared" si="408"/>
        <v>0</v>
      </c>
      <c r="O1596" s="13"/>
      <c r="P1596" s="11">
        <f t="shared" si="409"/>
        <v>0</v>
      </c>
      <c r="Q1596" s="11"/>
      <c r="R1596" s="11">
        <f t="shared" si="410"/>
        <v>0</v>
      </c>
      <c r="S1596" s="11"/>
      <c r="T1596" s="11">
        <f t="shared" si="411"/>
        <v>0</v>
      </c>
      <c r="U1596" s="13"/>
      <c r="V1596" s="11">
        <f t="shared" si="412"/>
        <v>1.5480998646976685E-2</v>
      </c>
      <c r="W1596" s="13"/>
      <c r="X1596" s="13">
        <f t="shared" si="413"/>
        <v>1.135695869781011E-2</v>
      </c>
      <c r="Y1596" s="13"/>
      <c r="Z1596" s="13">
        <f t="shared" si="414"/>
        <v>4.8650103171884052E-3</v>
      </c>
      <c r="AA1596" s="13"/>
      <c r="AB1596" s="13">
        <f t="shared" si="415"/>
        <v>7.8268608439753667E-3</v>
      </c>
      <c r="AC1596" s="13"/>
      <c r="AD1596" s="13">
        <f t="shared" si="416"/>
        <v>7.9972622183700215E-3</v>
      </c>
    </row>
    <row r="1597" spans="1:30" x14ac:dyDescent="0.2">
      <c r="A1597" s="30" t="s">
        <v>60</v>
      </c>
      <c r="B1597" s="30">
        <v>2004</v>
      </c>
      <c r="C1597" s="30"/>
      <c r="D1597" s="31">
        <v>676086.86</v>
      </c>
      <c r="E1597" s="31"/>
      <c r="F1597" s="31">
        <v>0</v>
      </c>
      <c r="G1597" s="31"/>
      <c r="H1597" s="31">
        <v>0</v>
      </c>
      <c r="I1597" s="31"/>
      <c r="J1597" s="9">
        <f t="shared" si="406"/>
        <v>0</v>
      </c>
      <c r="K1597" s="32"/>
      <c r="L1597" s="11">
        <f t="shared" si="407"/>
        <v>0</v>
      </c>
      <c r="M1597" s="32"/>
      <c r="N1597" s="11">
        <f t="shared" si="408"/>
        <v>0</v>
      </c>
      <c r="O1597" s="13"/>
      <c r="P1597" s="11">
        <f t="shared" si="409"/>
        <v>0</v>
      </c>
      <c r="Q1597" s="11"/>
      <c r="R1597" s="11">
        <f t="shared" si="410"/>
        <v>0</v>
      </c>
      <c r="S1597" s="11"/>
      <c r="T1597" s="11">
        <f t="shared" si="411"/>
        <v>0</v>
      </c>
      <c r="U1597" s="13"/>
      <c r="V1597" s="11">
        <f t="shared" si="412"/>
        <v>0</v>
      </c>
      <c r="W1597" s="13"/>
      <c r="X1597" s="13">
        <f t="shared" si="413"/>
        <v>1.4439197399350609E-2</v>
      </c>
      <c r="Y1597" s="13"/>
      <c r="Z1597" s="13">
        <f t="shared" si="414"/>
        <v>1.0793995554161604E-2</v>
      </c>
      <c r="AA1597" s="13"/>
      <c r="AB1597" s="13">
        <f t="shared" si="415"/>
        <v>4.7570707463959099E-3</v>
      </c>
      <c r="AC1597" s="13"/>
      <c r="AD1597" s="13">
        <f t="shared" si="416"/>
        <v>7.6532069470521763E-3</v>
      </c>
    </row>
    <row r="1598" spans="1:30" x14ac:dyDescent="0.2">
      <c r="A1598" s="30" t="s">
        <v>60</v>
      </c>
      <c r="B1598" s="30">
        <v>2005</v>
      </c>
      <c r="C1598" s="30"/>
      <c r="D1598" s="31">
        <v>2507245.33</v>
      </c>
      <c r="E1598" s="31"/>
      <c r="F1598" s="31">
        <v>0</v>
      </c>
      <c r="G1598" s="31"/>
      <c r="H1598" s="31">
        <v>52011</v>
      </c>
      <c r="I1598" s="31"/>
      <c r="J1598" s="9">
        <f t="shared" si="406"/>
        <v>-52011</v>
      </c>
      <c r="K1598" s="32"/>
      <c r="L1598" s="11">
        <f t="shared" si="407"/>
        <v>-2.0744280337337391E-2</v>
      </c>
      <c r="M1598" s="32"/>
      <c r="N1598" s="11">
        <f t="shared" si="408"/>
        <v>-1.6338539899601243E-2</v>
      </c>
      <c r="O1598" s="13"/>
      <c r="P1598" s="11">
        <f t="shared" si="409"/>
        <v>-1.6338539899601243E-2</v>
      </c>
      <c r="Q1598" s="11"/>
      <c r="R1598" s="11">
        <f t="shared" si="410"/>
        <v>-8.2905085975476817E-3</v>
      </c>
      <c r="S1598" s="11"/>
      <c r="T1598" s="11">
        <f t="shared" si="411"/>
        <v>-8.0700459895522055E-3</v>
      </c>
      <c r="U1598" s="13"/>
      <c r="V1598" s="11">
        <f t="shared" si="412"/>
        <v>-8.0700459895522055E-3</v>
      </c>
      <c r="W1598" s="13"/>
      <c r="X1598" s="13">
        <f t="shared" si="413"/>
        <v>-7.0373898456016675E-3</v>
      </c>
      <c r="Y1598" s="13"/>
      <c r="Z1598" s="13">
        <f t="shared" si="414"/>
        <v>7.4123449087508571E-3</v>
      </c>
      <c r="AA1598" s="13"/>
      <c r="AB1598" s="13">
        <f t="shared" si="415"/>
        <v>5.8966415152030853E-3</v>
      </c>
      <c r="AC1598" s="13"/>
      <c r="AD1598" s="13">
        <f t="shared" si="416"/>
        <v>2.8183509525819303E-3</v>
      </c>
    </row>
    <row r="1599" spans="1:30" x14ac:dyDescent="0.2">
      <c r="A1599" s="30" t="s">
        <v>60</v>
      </c>
      <c r="B1599" s="30">
        <v>2006</v>
      </c>
      <c r="C1599" s="30"/>
      <c r="D1599" s="31">
        <v>3077217.64</v>
      </c>
      <c r="E1599" s="31"/>
      <c r="F1599" s="31">
        <v>0</v>
      </c>
      <c r="G1599" s="31"/>
      <c r="H1599" s="31">
        <v>0</v>
      </c>
      <c r="I1599" s="31"/>
      <c r="J1599" s="9">
        <f t="shared" si="406"/>
        <v>0</v>
      </c>
      <c r="K1599" s="32"/>
      <c r="L1599" s="11">
        <f t="shared" si="407"/>
        <v>0</v>
      </c>
      <c r="M1599" s="32"/>
      <c r="N1599" s="11">
        <f t="shared" si="408"/>
        <v>-9.3135186461805828E-3</v>
      </c>
      <c r="O1599" s="13"/>
      <c r="P1599" s="11">
        <f t="shared" si="409"/>
        <v>-8.30773676630891E-3</v>
      </c>
      <c r="Q1599" s="11"/>
      <c r="R1599" s="11">
        <f t="shared" si="410"/>
        <v>-8.30773676630891E-3</v>
      </c>
      <c r="S1599" s="11"/>
      <c r="T1599" s="11">
        <f t="shared" si="411"/>
        <v>-5.5622114110491765E-3</v>
      </c>
      <c r="U1599" s="13"/>
      <c r="V1599" s="11">
        <f t="shared" si="412"/>
        <v>-5.4620997028069574E-3</v>
      </c>
      <c r="W1599" s="13"/>
      <c r="X1599" s="13">
        <f t="shared" si="413"/>
        <v>-5.4620997028069574E-3</v>
      </c>
      <c r="Y1599" s="13"/>
      <c r="Z1599" s="13">
        <f t="shared" si="414"/>
        <v>-4.9686259685570696E-3</v>
      </c>
      <c r="AA1599" s="13"/>
      <c r="AB1599" s="13">
        <f t="shared" si="415"/>
        <v>5.9531041967207888E-3</v>
      </c>
      <c r="AC1599" s="13"/>
      <c r="AD1599" s="13">
        <f t="shared" si="416"/>
        <v>4.9527330960293858E-3</v>
      </c>
    </row>
    <row r="1600" spans="1:30" x14ac:dyDescent="0.2">
      <c r="A1600" s="30" t="s">
        <v>60</v>
      </c>
      <c r="B1600" s="30">
        <v>2007</v>
      </c>
      <c r="C1600" s="30"/>
      <c r="D1600" s="31">
        <v>361678.28</v>
      </c>
      <c r="E1600" s="31"/>
      <c r="F1600" s="31">
        <v>4872.51</v>
      </c>
      <c r="G1600" s="31"/>
      <c r="H1600" s="31">
        <v>37017</v>
      </c>
      <c r="I1600" s="31"/>
      <c r="J1600" s="9">
        <f t="shared" si="406"/>
        <v>-32144.489999999998</v>
      </c>
      <c r="K1600" s="32"/>
      <c r="L1600" s="11">
        <f t="shared" si="407"/>
        <v>-8.8875920334502798E-2</v>
      </c>
      <c r="M1600" s="32"/>
      <c r="N1600" s="11">
        <f t="shared" si="408"/>
        <v>-9.3473285460759156E-3</v>
      </c>
      <c r="O1600" s="13"/>
      <c r="P1600" s="11">
        <f t="shared" si="409"/>
        <v>-1.4152958441745725E-2</v>
      </c>
      <c r="Q1600" s="11"/>
      <c r="R1600" s="11">
        <f t="shared" si="410"/>
        <v>-1.2708032493311377E-2</v>
      </c>
      <c r="S1600" s="11"/>
      <c r="T1600" s="11">
        <f t="shared" si="411"/>
        <v>-1.2708032493311377E-2</v>
      </c>
      <c r="U1600" s="13"/>
      <c r="V1600" s="11">
        <f t="shared" si="412"/>
        <v>-8.6646975750625885E-3</v>
      </c>
      <c r="W1600" s="13"/>
      <c r="X1600" s="13">
        <f t="shared" si="413"/>
        <v>-8.514452364391854E-3</v>
      </c>
      <c r="Y1600" s="13"/>
      <c r="Z1600" s="13">
        <f t="shared" si="414"/>
        <v>-8.514452364391854E-3</v>
      </c>
      <c r="AA1600" s="13"/>
      <c r="AB1600" s="13">
        <f t="shared" si="415"/>
        <v>-7.770904147306924E-3</v>
      </c>
      <c r="AC1600" s="13"/>
      <c r="AD1600" s="13">
        <f t="shared" si="416"/>
        <v>3.8085235523339146E-3</v>
      </c>
    </row>
    <row r="1601" spans="1:30" x14ac:dyDescent="0.2">
      <c r="A1601" s="30" t="s">
        <v>60</v>
      </c>
      <c r="B1601" s="30">
        <v>2008</v>
      </c>
      <c r="C1601" s="30"/>
      <c r="D1601" s="31">
        <v>599318.07999999996</v>
      </c>
      <c r="E1601" s="31"/>
      <c r="F1601" s="31">
        <v>0</v>
      </c>
      <c r="G1601" s="31"/>
      <c r="H1601" s="31">
        <v>0</v>
      </c>
      <c r="I1601" s="31"/>
      <c r="J1601" s="9">
        <f t="shared" si="406"/>
        <v>0</v>
      </c>
      <c r="K1601" s="32"/>
      <c r="L1601" s="11">
        <f t="shared" si="407"/>
        <v>0</v>
      </c>
      <c r="M1601" s="32"/>
      <c r="N1601" s="11">
        <f t="shared" si="408"/>
        <v>-3.3449127736550427E-2</v>
      </c>
      <c r="O1601" s="13"/>
      <c r="P1601" s="11">
        <f t="shared" si="409"/>
        <v>-7.9600759147484493E-3</v>
      </c>
      <c r="Q1601" s="11"/>
      <c r="R1601" s="11">
        <f t="shared" si="410"/>
        <v>-1.2857079351832132E-2</v>
      </c>
      <c r="S1601" s="11"/>
      <c r="T1601" s="11">
        <f t="shared" si="411"/>
        <v>-1.1653389424626804E-2</v>
      </c>
      <c r="U1601" s="13"/>
      <c r="V1601" s="11">
        <f t="shared" si="412"/>
        <v>-1.1653389424626804E-2</v>
      </c>
      <c r="W1601" s="13"/>
      <c r="X1601" s="13">
        <f t="shared" si="413"/>
        <v>-8.1611072031423787E-3</v>
      </c>
      <c r="Y1601" s="13"/>
      <c r="Z1601" s="13">
        <f t="shared" si="414"/>
        <v>-8.0276844543470428E-3</v>
      </c>
      <c r="AA1601" s="13"/>
      <c r="AB1601" s="13">
        <f t="shared" si="415"/>
        <v>-8.0276844543470428E-3</v>
      </c>
      <c r="AC1601" s="13"/>
      <c r="AD1601" s="13">
        <f t="shared" si="416"/>
        <v>-7.3634063671614769E-3</v>
      </c>
    </row>
    <row r="1602" spans="1:30" x14ac:dyDescent="0.2">
      <c r="A1602" s="30" t="s">
        <v>60</v>
      </c>
      <c r="B1602" s="30">
        <v>2009</v>
      </c>
      <c r="C1602" s="30"/>
      <c r="D1602" s="31">
        <v>0</v>
      </c>
      <c r="E1602" s="31"/>
      <c r="F1602" s="31">
        <v>0</v>
      </c>
      <c r="G1602" s="31"/>
      <c r="H1602" s="31">
        <v>0</v>
      </c>
      <c r="I1602" s="31"/>
      <c r="J1602" s="9">
        <f t="shared" si="406"/>
        <v>0</v>
      </c>
      <c r="K1602" s="32"/>
      <c r="L1602" s="11" t="str">
        <f t="shared" si="407"/>
        <v>NA</v>
      </c>
      <c r="M1602" s="32"/>
      <c r="N1602" s="11">
        <f t="shared" si="408"/>
        <v>0</v>
      </c>
      <c r="O1602" s="13"/>
      <c r="P1602" s="11">
        <f t="shared" si="409"/>
        <v>-3.3449127736550427E-2</v>
      </c>
      <c r="Q1602" s="11"/>
      <c r="R1602" s="11">
        <f t="shared" si="410"/>
        <v>-7.9600759147484493E-3</v>
      </c>
      <c r="S1602" s="11"/>
      <c r="T1602" s="11">
        <f t="shared" si="411"/>
        <v>-1.2857079351832132E-2</v>
      </c>
      <c r="U1602" s="13"/>
      <c r="V1602" s="11">
        <f t="shared" si="412"/>
        <v>-1.1653389424626804E-2</v>
      </c>
      <c r="W1602" s="13"/>
      <c r="X1602" s="13">
        <f t="shared" si="413"/>
        <v>-1.1653389424626804E-2</v>
      </c>
      <c r="Y1602" s="13"/>
      <c r="Z1602" s="13">
        <f t="shared" si="414"/>
        <v>-8.1611072031423787E-3</v>
      </c>
      <c r="AA1602" s="13"/>
      <c r="AB1602" s="13">
        <f t="shared" si="415"/>
        <v>-8.0276844543470428E-3</v>
      </c>
      <c r="AC1602" s="13"/>
      <c r="AD1602" s="13">
        <f t="shared" si="416"/>
        <v>-8.0276844543470428E-3</v>
      </c>
    </row>
    <row r="1603" spans="1:30" x14ac:dyDescent="0.2">
      <c r="A1603" s="30" t="s">
        <v>60</v>
      </c>
      <c r="B1603" s="30">
        <v>2010</v>
      </c>
      <c r="C1603" s="30"/>
      <c r="D1603" s="31">
        <v>5844033.0800000001</v>
      </c>
      <c r="E1603" s="31"/>
      <c r="F1603" s="31">
        <v>0</v>
      </c>
      <c r="G1603" s="31"/>
      <c r="H1603" s="31">
        <v>0</v>
      </c>
      <c r="I1603" s="31"/>
      <c r="J1603" s="9">
        <f t="shared" si="406"/>
        <v>0</v>
      </c>
      <c r="K1603" s="32"/>
      <c r="L1603" s="11">
        <f t="shared" si="407"/>
        <v>0</v>
      </c>
      <c r="M1603" s="32"/>
      <c r="N1603" s="11">
        <f t="shared" si="408"/>
        <v>0</v>
      </c>
      <c r="O1603" s="13"/>
      <c r="P1603" s="11">
        <f t="shared" si="409"/>
        <v>0</v>
      </c>
      <c r="Q1603" s="11"/>
      <c r="R1603" s="11">
        <f t="shared" si="410"/>
        <v>-4.7236371691582275E-3</v>
      </c>
      <c r="S1603" s="11"/>
      <c r="T1603" s="11">
        <f t="shared" si="411"/>
        <v>-3.2527510939343966E-3</v>
      </c>
      <c r="U1603" s="13"/>
      <c r="V1603" s="11">
        <f t="shared" si="412"/>
        <v>-6.7924889265096201E-3</v>
      </c>
      <c r="W1603" s="13"/>
      <c r="X1603" s="13">
        <f t="shared" si="413"/>
        <v>-6.4410071885010267E-3</v>
      </c>
      <c r="Y1603" s="13"/>
      <c r="Z1603" s="13">
        <f t="shared" si="414"/>
        <v>-6.4410071885010267E-3</v>
      </c>
      <c r="AA1603" s="13"/>
      <c r="AB1603" s="13">
        <f t="shared" si="415"/>
        <v>-5.2089933694963071E-3</v>
      </c>
      <c r="AC1603" s="13"/>
      <c r="AD1603" s="13">
        <f t="shared" si="416"/>
        <v>-5.1543150357035274E-3</v>
      </c>
    </row>
    <row r="1604" spans="1:30" x14ac:dyDescent="0.2">
      <c r="A1604" s="30" t="s">
        <v>60</v>
      </c>
      <c r="B1604" s="30">
        <v>2011</v>
      </c>
      <c r="C1604" s="30"/>
      <c r="D1604" s="31">
        <v>-930259</v>
      </c>
      <c r="E1604" s="31"/>
      <c r="F1604" s="31">
        <v>0</v>
      </c>
      <c r="G1604" s="31"/>
      <c r="H1604" s="31">
        <v>-1449.1100000000001</v>
      </c>
      <c r="I1604" s="31"/>
      <c r="J1604" s="9">
        <f t="shared" si="406"/>
        <v>1449.1100000000001</v>
      </c>
      <c r="K1604" s="32"/>
      <c r="L1604" s="11">
        <f t="shared" si="407"/>
        <v>-1.5577489709855E-3</v>
      </c>
      <c r="M1604" s="32"/>
      <c r="N1604" s="11">
        <f t="shared" si="408"/>
        <v>2.9490773820842821E-4</v>
      </c>
      <c r="O1604" s="13"/>
      <c r="P1604" s="11">
        <f t="shared" si="409"/>
        <v>2.9490773820842821E-4</v>
      </c>
      <c r="Q1604" s="11"/>
      <c r="R1604" s="11">
        <f t="shared" si="410"/>
        <v>2.6284886193522294E-4</v>
      </c>
      <c r="S1604" s="11"/>
      <c r="T1604" s="11">
        <f t="shared" si="411"/>
        <v>-5.2249496918214894E-3</v>
      </c>
      <c r="U1604" s="13"/>
      <c r="V1604" s="11">
        <f t="shared" si="412"/>
        <v>-3.4288897310506693E-3</v>
      </c>
      <c r="W1604" s="13"/>
      <c r="X1604" s="13">
        <f t="shared" si="413"/>
        <v>-7.2174443997122485E-3</v>
      </c>
      <c r="Y1604" s="13"/>
      <c r="Z1604" s="13">
        <f t="shared" si="414"/>
        <v>-6.81534381951668E-3</v>
      </c>
      <c r="AA1604" s="13"/>
      <c r="AB1604" s="13">
        <f t="shared" si="415"/>
        <v>-6.81534381951668E-3</v>
      </c>
      <c r="AC1604" s="13"/>
      <c r="AD1604" s="13">
        <f t="shared" si="416"/>
        <v>-5.4320791348787846E-3</v>
      </c>
    </row>
    <row r="1605" spans="1:30" x14ac:dyDescent="0.2">
      <c r="A1605" s="30" t="s">
        <v>60</v>
      </c>
      <c r="B1605" s="30">
        <v>2012</v>
      </c>
      <c r="C1605" s="30"/>
      <c r="D1605" s="31">
        <v>40660930.419999994</v>
      </c>
      <c r="E1605" s="31"/>
      <c r="F1605" s="31">
        <v>0</v>
      </c>
      <c r="G1605" s="31"/>
      <c r="H1605" s="31">
        <v>0</v>
      </c>
      <c r="I1605" s="31"/>
      <c r="J1605" s="9">
        <f t="shared" si="406"/>
        <v>0</v>
      </c>
      <c r="K1605" s="32"/>
      <c r="L1605" s="11">
        <f t="shared" si="407"/>
        <v>0</v>
      </c>
      <c r="M1605" s="32"/>
      <c r="N1605" s="11">
        <f t="shared" si="408"/>
        <v>3.6473332773091107E-5</v>
      </c>
      <c r="O1605" s="13"/>
      <c r="P1605" s="11">
        <f t="shared" si="409"/>
        <v>3.1796366337383502E-5</v>
      </c>
      <c r="Q1605" s="11"/>
      <c r="R1605" s="11">
        <f t="shared" si="410"/>
        <v>3.1796366337383502E-5</v>
      </c>
      <c r="S1605" s="11"/>
      <c r="T1605" s="11">
        <f t="shared" si="411"/>
        <v>3.1383663779548492E-5</v>
      </c>
      <c r="U1605" s="13"/>
      <c r="V1605" s="11">
        <f t="shared" si="412"/>
        <v>-6.5960927702250153E-4</v>
      </c>
      <c r="W1605" s="13"/>
      <c r="X1605" s="13">
        <f t="shared" si="413"/>
        <v>-6.1869732577816408E-4</v>
      </c>
      <c r="Y1605" s="13"/>
      <c r="Z1605" s="13">
        <f t="shared" si="414"/>
        <v>-1.5868403689167758E-3</v>
      </c>
      <c r="AA1605" s="13"/>
      <c r="AB1605" s="13">
        <f t="shared" si="415"/>
        <v>-1.5665199501688327E-3</v>
      </c>
      <c r="AC1605" s="13"/>
      <c r="AD1605" s="13">
        <f t="shared" si="416"/>
        <v>-1.5665199501688327E-3</v>
      </c>
    </row>
    <row r="1606" spans="1:30" x14ac:dyDescent="0.2">
      <c r="A1606" s="30" t="s">
        <v>60</v>
      </c>
      <c r="B1606" s="30">
        <v>2013</v>
      </c>
      <c r="C1606" s="30"/>
      <c r="D1606" s="31">
        <v>29511457.91</v>
      </c>
      <c r="E1606" s="31"/>
      <c r="F1606" s="31">
        <v>580926.81000000006</v>
      </c>
      <c r="G1606" s="31"/>
      <c r="H1606" s="31">
        <v>81449.959999999992</v>
      </c>
      <c r="I1606" s="31"/>
      <c r="J1606" s="9">
        <f t="shared" si="406"/>
        <v>499476.85000000009</v>
      </c>
      <c r="K1606" s="32"/>
      <c r="L1606" s="11">
        <f t="shared" si="407"/>
        <v>1.6924844971171405E-2</v>
      </c>
      <c r="M1606" s="32"/>
      <c r="N1606" s="11">
        <f t="shared" si="408"/>
        <v>7.1178544992812291E-3</v>
      </c>
      <c r="O1606" s="13"/>
      <c r="P1606" s="11">
        <f t="shared" si="409"/>
        <v>7.2344101033150606E-3</v>
      </c>
      <c r="Q1606" s="11"/>
      <c r="R1606" s="11">
        <f t="shared" si="410"/>
        <v>6.6713485404240958E-3</v>
      </c>
      <c r="S1606" s="11"/>
      <c r="T1606" s="11">
        <f t="shared" si="411"/>
        <v>6.6713485404240958E-3</v>
      </c>
      <c r="U1606" s="13"/>
      <c r="V1606" s="11">
        <f t="shared" si="412"/>
        <v>6.6185212375864527E-3</v>
      </c>
      <c r="W1606" s="13"/>
      <c r="X1606" s="13">
        <f t="shared" si="413"/>
        <v>6.1643521938512013E-3</v>
      </c>
      <c r="Y1606" s="13"/>
      <c r="Z1606" s="13">
        <f t="shared" si="414"/>
        <v>5.9246150335632089E-3</v>
      </c>
      <c r="AA1606" s="13"/>
      <c r="AB1606" s="13">
        <f t="shared" si="415"/>
        <v>5.1055027588136227E-3</v>
      </c>
      <c r="AC1606" s="13"/>
      <c r="AD1606" s="13">
        <f t="shared" si="416"/>
        <v>5.0635654556419043E-3</v>
      </c>
    </row>
    <row r="1607" spans="1:30" x14ac:dyDescent="0.2">
      <c r="A1607" s="30" t="s">
        <v>60</v>
      </c>
      <c r="B1607" s="30">
        <v>2014</v>
      </c>
      <c r="C1607" s="30"/>
      <c r="D1607" s="31">
        <v>9996271.1300000008</v>
      </c>
      <c r="E1607" s="31"/>
      <c r="F1607" s="31">
        <v>21671.909999999996</v>
      </c>
      <c r="G1607" s="31"/>
      <c r="H1607" s="31">
        <v>253458.93</v>
      </c>
      <c r="I1607" s="31"/>
      <c r="J1607" s="9">
        <f t="shared" si="406"/>
        <v>-231787.02</v>
      </c>
      <c r="K1607" s="32"/>
      <c r="L1607" s="11">
        <f t="shared" si="407"/>
        <v>-2.3187348260730895E-2</v>
      </c>
      <c r="M1607" s="32"/>
      <c r="N1607" s="11">
        <f t="shared" si="408"/>
        <v>6.7756319207559314E-3</v>
      </c>
      <c r="O1607" s="13"/>
      <c r="P1607" s="11">
        <f t="shared" si="409"/>
        <v>3.3390832752238225E-3</v>
      </c>
      <c r="Q1607" s="11"/>
      <c r="R1607" s="11">
        <f t="shared" si="410"/>
        <v>3.3965720968315476E-3</v>
      </c>
      <c r="S1607" s="11"/>
      <c r="T1607" s="11">
        <f t="shared" si="411"/>
        <v>3.163272708619332E-3</v>
      </c>
      <c r="U1607" s="13"/>
      <c r="V1607" s="11">
        <f t="shared" si="412"/>
        <v>3.163272708619332E-3</v>
      </c>
      <c r="W1607" s="13"/>
      <c r="X1607" s="13">
        <f t="shared" si="413"/>
        <v>3.1411465675169176E-3</v>
      </c>
      <c r="Y1607" s="13"/>
      <c r="Z1607" s="13">
        <f t="shared" si="414"/>
        <v>2.7543584707796511E-3</v>
      </c>
      <c r="AA1607" s="13"/>
      <c r="AB1607" s="13">
        <f t="shared" si="415"/>
        <v>2.6592541295621754E-3</v>
      </c>
      <c r="AC1607" s="13"/>
      <c r="AD1607" s="13">
        <f t="shared" si="416"/>
        <v>2.0188552219841103E-3</v>
      </c>
    </row>
    <row r="1608" spans="1:30" x14ac:dyDescent="0.2">
      <c r="A1608" s="30" t="s">
        <v>60</v>
      </c>
      <c r="B1608" s="30">
        <v>2015</v>
      </c>
      <c r="C1608" s="30"/>
      <c r="D1608" s="31">
        <v>1108396.22</v>
      </c>
      <c r="E1608" s="31"/>
      <c r="F1608" s="31">
        <v>94186.459999999992</v>
      </c>
      <c r="G1608" s="31"/>
      <c r="H1608" s="31">
        <v>-15543.67</v>
      </c>
      <c r="I1608" s="31"/>
      <c r="J1608" s="9">
        <f t="shared" si="406"/>
        <v>109730.12999999999</v>
      </c>
      <c r="K1608" s="32"/>
      <c r="L1608" s="11">
        <f t="shared" si="407"/>
        <v>9.8999011382409796E-2</v>
      </c>
      <c r="M1608" s="32"/>
      <c r="N1608" s="11">
        <f t="shared" si="408"/>
        <v>-1.0991494490827767E-2</v>
      </c>
      <c r="O1608" s="13"/>
      <c r="P1608" s="11">
        <f t="shared" si="409"/>
        <v>9.2923674423393311E-3</v>
      </c>
      <c r="Q1608" s="11"/>
      <c r="R1608" s="11">
        <f t="shared" si="410"/>
        <v>4.6436224447642307E-3</v>
      </c>
      <c r="S1608" s="11"/>
      <c r="T1608" s="11">
        <f t="shared" si="411"/>
        <v>4.7154222153863237E-3</v>
      </c>
      <c r="U1608" s="13"/>
      <c r="V1608" s="11">
        <f t="shared" si="412"/>
        <v>4.3957004597237111E-3</v>
      </c>
      <c r="W1608" s="13"/>
      <c r="X1608" s="13">
        <f t="shared" si="413"/>
        <v>4.3957004597237111E-3</v>
      </c>
      <c r="Y1608" s="13"/>
      <c r="Z1608" s="13">
        <f t="shared" si="414"/>
        <v>4.3653465218017095E-3</v>
      </c>
      <c r="AA1608" s="13"/>
      <c r="AB1608" s="13">
        <f t="shared" si="415"/>
        <v>3.9783971884030569E-3</v>
      </c>
      <c r="AC1608" s="13"/>
      <c r="AD1608" s="13">
        <f t="shared" si="416"/>
        <v>3.8427158878271161E-3</v>
      </c>
    </row>
    <row r="1609" spans="1:30" x14ac:dyDescent="0.2">
      <c r="A1609" s="30" t="s">
        <v>60</v>
      </c>
      <c r="B1609" s="30">
        <v>2016</v>
      </c>
      <c r="C1609" s="30"/>
      <c r="D1609" s="31">
        <v>5464519.4100000001</v>
      </c>
      <c r="E1609" s="31"/>
      <c r="F1609" s="31">
        <v>857292.64</v>
      </c>
      <c r="G1609" s="31"/>
      <c r="H1609" s="31">
        <v>-676469.57</v>
      </c>
      <c r="I1609" s="31"/>
      <c r="J1609" s="9">
        <f t="shared" si="406"/>
        <v>1533762.21</v>
      </c>
      <c r="K1609" s="32"/>
      <c r="L1609" s="11">
        <f t="shared" si="407"/>
        <v>0.28067650509086578</v>
      </c>
      <c r="M1609" s="32"/>
      <c r="N1609" s="11">
        <f t="shared" si="408"/>
        <v>0.25004007848492649</v>
      </c>
      <c r="O1609" s="13"/>
      <c r="P1609" s="11">
        <f t="shared" si="409"/>
        <v>8.5200640227438659E-2</v>
      </c>
      <c r="Q1609" s="11"/>
      <c r="R1609" s="11">
        <f t="shared" si="410"/>
        <v>4.1474727267525442E-2</v>
      </c>
      <c r="S1609" s="11"/>
      <c r="T1609" s="11">
        <f t="shared" si="411"/>
        <v>2.2033058173281092E-2</v>
      </c>
      <c r="U1609" s="13"/>
      <c r="V1609" s="11">
        <f t="shared" si="412"/>
        <v>2.2288800208984189E-2</v>
      </c>
      <c r="W1609" s="13"/>
      <c r="X1609" s="13">
        <f t="shared" si="413"/>
        <v>2.0867644903654239E-2</v>
      </c>
      <c r="Y1609" s="13"/>
      <c r="Z1609" s="13">
        <f t="shared" si="414"/>
        <v>2.0867644903654239E-2</v>
      </c>
      <c r="AA1609" s="13"/>
      <c r="AB1609" s="13">
        <f t="shared" si="415"/>
        <v>2.0732081498023074E-2</v>
      </c>
      <c r="AC1609" s="13"/>
      <c r="AD1609" s="13">
        <f t="shared" si="416"/>
        <v>2.030404869938297E-2</v>
      </c>
    </row>
    <row r="1610" spans="1:30" x14ac:dyDescent="0.2">
      <c r="A1610" s="30" t="s">
        <v>60</v>
      </c>
      <c r="B1610" s="32">
        <v>2017</v>
      </c>
      <c r="C1610" s="32"/>
      <c r="D1610" s="31">
        <v>10158474.5</v>
      </c>
      <c r="E1610" s="31"/>
      <c r="F1610" s="31">
        <v>239247.2</v>
      </c>
      <c r="G1610" s="31"/>
      <c r="H1610" s="31">
        <v>-110858.78999999992</v>
      </c>
      <c r="I1610" s="31"/>
      <c r="J1610" s="9">
        <f t="shared" si="406"/>
        <v>350105.98999999993</v>
      </c>
      <c r="K1610" s="32"/>
      <c r="L1610" s="11">
        <f t="shared" si="407"/>
        <v>3.4464425736364247E-2</v>
      </c>
      <c r="M1610" s="32"/>
      <c r="N1610" s="11">
        <f t="shared" si="408"/>
        <v>0.120583046428391</v>
      </c>
      <c r="O1610" s="13"/>
      <c r="P1610" s="11">
        <f t="shared" si="409"/>
        <v>0.11915317941367015</v>
      </c>
      <c r="Q1610" s="11"/>
      <c r="R1610" s="11">
        <f t="shared" si="410"/>
        <v>6.5917152004492288E-2</v>
      </c>
      <c r="S1610" s="11"/>
      <c r="T1610" s="11">
        <f t="shared" si="411"/>
        <v>4.0208456202248867E-2</v>
      </c>
      <c r="U1610" s="13"/>
      <c r="V1610" s="11">
        <f t="shared" si="412"/>
        <v>2.3336295178050796E-2</v>
      </c>
      <c r="W1610" s="13"/>
      <c r="X1610" s="13">
        <f t="shared" si="413"/>
        <v>2.3577599326717467E-2</v>
      </c>
      <c r="Y1610" s="13"/>
      <c r="Z1610" s="13">
        <f t="shared" si="414"/>
        <v>2.2224263743732948E-2</v>
      </c>
      <c r="AA1610" s="13"/>
      <c r="AB1610" s="13">
        <f t="shared" si="415"/>
        <v>2.2224263743732948E-2</v>
      </c>
      <c r="AC1610" s="13"/>
      <c r="AD1610" s="13">
        <f t="shared" si="416"/>
        <v>2.2094208139064344E-2</v>
      </c>
    </row>
    <row r="1611" spans="1:30" x14ac:dyDescent="0.2">
      <c r="A1611" s="30" t="s">
        <v>60</v>
      </c>
      <c r="B1611" s="32">
        <v>2018</v>
      </c>
      <c r="C1611" s="32"/>
      <c r="D1611" s="31">
        <v>4123802.07</v>
      </c>
      <c r="E1611" s="31"/>
      <c r="F1611" s="31">
        <v>39158.910000000003</v>
      </c>
      <c r="G1611" s="31"/>
      <c r="H1611" s="31">
        <v>15890.39</v>
      </c>
      <c r="I1611" s="31"/>
      <c r="J1611" s="9">
        <f t="shared" si="406"/>
        <v>23268.520000000004</v>
      </c>
      <c r="K1611" s="32"/>
      <c r="L1611" s="11">
        <f t="shared" si="407"/>
        <v>5.6424919540330907E-3</v>
      </c>
      <c r="M1611" s="32"/>
      <c r="N1611" s="11">
        <f t="shared" si="408"/>
        <v>2.6142506635410991E-2</v>
      </c>
      <c r="O1611" s="13"/>
      <c r="P1611" s="11">
        <f t="shared" si="409"/>
        <v>9.6579552547744502E-2</v>
      </c>
      <c r="Q1611" s="11"/>
      <c r="R1611" s="11">
        <f t="shared" si="410"/>
        <v>9.6708140143632909E-2</v>
      </c>
      <c r="S1611" s="11"/>
      <c r="T1611" s="11">
        <f t="shared" si="411"/>
        <v>5.7860459029318918E-2</v>
      </c>
      <c r="U1611" s="13"/>
      <c r="V1611" s="11">
        <f t="shared" si="412"/>
        <v>3.784701987693264E-2</v>
      </c>
      <c r="W1611" s="13"/>
      <c r="X1611" s="13">
        <f t="shared" si="413"/>
        <v>2.2614032651306657E-2</v>
      </c>
      <c r="Y1611" s="13"/>
      <c r="Z1611" s="13">
        <f t="shared" si="414"/>
        <v>2.2838682569474276E-2</v>
      </c>
      <c r="AA1611" s="13"/>
      <c r="AB1611" s="13">
        <f t="shared" si="415"/>
        <v>2.1578790104381667E-2</v>
      </c>
      <c r="AC1611" s="13"/>
      <c r="AD1611" s="13">
        <f t="shared" si="416"/>
        <v>2.1578790104381667E-2</v>
      </c>
    </row>
    <row r="1612" spans="1:30" x14ac:dyDescent="0.2">
      <c r="A1612" s="30" t="s">
        <v>60</v>
      </c>
      <c r="B1612" s="32">
        <v>2019</v>
      </c>
      <c r="C1612" s="32"/>
      <c r="D1612" s="31">
        <v>13206551.6</v>
      </c>
      <c r="E1612" s="31"/>
      <c r="F1612" s="31">
        <v>1417.99</v>
      </c>
      <c r="G1612" s="31"/>
      <c r="H1612" s="31">
        <v>11188.17</v>
      </c>
      <c r="I1612" s="31"/>
      <c r="J1612" s="9">
        <f t="shared" si="406"/>
        <v>-9770.18</v>
      </c>
      <c r="K1612" s="32"/>
      <c r="L1612" s="11">
        <f t="shared" si="407"/>
        <v>-7.3979796512512776E-4</v>
      </c>
      <c r="M1612" s="32"/>
      <c r="N1612" s="11">
        <f t="shared" si="408"/>
        <v>7.7888427766863947E-4</v>
      </c>
      <c r="O1612" s="13"/>
      <c r="P1612" s="11">
        <f t="shared" si="409"/>
        <v>1.3227349225341675E-2</v>
      </c>
      <c r="Q1612" s="11"/>
      <c r="R1612" s="11">
        <f t="shared" si="410"/>
        <v>5.7577353420432076E-2</v>
      </c>
      <c r="S1612" s="11"/>
      <c r="T1612" s="11">
        <f t="shared" si="411"/>
        <v>5.8925247097889336E-2</v>
      </c>
      <c r="U1612" s="13"/>
      <c r="V1612" s="11">
        <f t="shared" si="412"/>
        <v>4.0294817022978394E-2</v>
      </c>
      <c r="W1612" s="13"/>
      <c r="X1612" s="13">
        <f t="shared" si="413"/>
        <v>3.0920250100843313E-2</v>
      </c>
      <c r="Y1612" s="13"/>
      <c r="Z1612" s="13">
        <f t="shared" si="414"/>
        <v>1.9914019692483749E-2</v>
      </c>
      <c r="AA1612" s="13"/>
      <c r="AB1612" s="13">
        <f t="shared" si="415"/>
        <v>2.0090315196567784E-2</v>
      </c>
      <c r="AC1612" s="13"/>
      <c r="AD1612" s="13">
        <f t="shared" si="416"/>
        <v>1.9104883350735135E-2</v>
      </c>
    </row>
    <row r="1613" spans="1:30" x14ac:dyDescent="0.2">
      <c r="A1613" s="30" t="s">
        <v>60</v>
      </c>
      <c r="B1613" s="32">
        <v>2020</v>
      </c>
      <c r="C1613" s="32"/>
      <c r="D1613" s="31">
        <v>532958.68999999994</v>
      </c>
      <c r="E1613" s="31"/>
      <c r="F1613" s="31">
        <v>510.83</v>
      </c>
      <c r="G1613" s="31"/>
      <c r="H1613" s="31">
        <v>48944.09</v>
      </c>
      <c r="I1613" s="31"/>
      <c r="J1613" s="9">
        <f t="shared" si="406"/>
        <v>-48433.259999999995</v>
      </c>
      <c r="K1613" s="32"/>
      <c r="L1613" s="11">
        <f t="shared" si="407"/>
        <v>-9.0876199054001724E-2</v>
      </c>
      <c r="M1613" s="32"/>
      <c r="N1613" s="11">
        <f t="shared" si="408"/>
        <v>-4.2362092077155101E-3</v>
      </c>
      <c r="O1613" s="13"/>
      <c r="P1613" s="11">
        <f t="shared" si="409"/>
        <v>-1.9556798479450645E-3</v>
      </c>
      <c r="Q1613" s="11"/>
      <c r="R1613" s="11">
        <f t="shared" si="410"/>
        <v>1.1247358049457375E-2</v>
      </c>
      <c r="S1613" s="11"/>
      <c r="T1613" s="11">
        <f t="shared" si="411"/>
        <v>5.5214608177206997E-2</v>
      </c>
      <c r="U1613" s="13"/>
      <c r="V1613" s="11">
        <f t="shared" si="412"/>
        <v>5.6617437613928741E-2</v>
      </c>
      <c r="W1613" s="13"/>
      <c r="X1613" s="13">
        <f t="shared" si="413"/>
        <v>3.8727039349180287E-2</v>
      </c>
      <c r="Y1613" s="13"/>
      <c r="Z1613" s="13">
        <f t="shared" si="414"/>
        <v>3.0044267023797616E-2</v>
      </c>
      <c r="AA1613" s="13"/>
      <c r="AB1613" s="13">
        <f t="shared" si="415"/>
        <v>1.9399512197716687E-2</v>
      </c>
      <c r="AC1613" s="13"/>
      <c r="AD1613" s="13">
        <f t="shared" si="416"/>
        <v>1.9570777675967769E-2</v>
      </c>
    </row>
    <row r="1614" spans="1:30" x14ac:dyDescent="0.2">
      <c r="A1614" s="30" t="s">
        <v>60</v>
      </c>
      <c r="B1614" s="32">
        <v>2021</v>
      </c>
      <c r="C1614" s="32"/>
      <c r="D1614" s="31">
        <v>902235.58</v>
      </c>
      <c r="E1614" s="31"/>
      <c r="F1614" s="31">
        <v>0</v>
      </c>
      <c r="G1614" s="31"/>
      <c r="H1614" s="31">
        <v>27039.71</v>
      </c>
      <c r="I1614" s="31"/>
      <c r="J1614" s="9">
        <f t="shared" si="406"/>
        <v>-27039.71</v>
      </c>
      <c r="K1614" s="32"/>
      <c r="L1614" s="11">
        <f t="shared" si="407"/>
        <v>-2.9969678207547524E-2</v>
      </c>
      <c r="M1614" s="32"/>
      <c r="N1614" s="11">
        <f t="shared" si="408"/>
        <v>-5.2587284925545305E-2</v>
      </c>
      <c r="O1614" s="13"/>
      <c r="P1614" s="11">
        <f t="shared" si="409"/>
        <v>-5.8219252510493136E-3</v>
      </c>
      <c r="Q1614" s="11"/>
      <c r="R1614" s="11">
        <f t="shared" si="410"/>
        <v>-3.3025750272869464E-3</v>
      </c>
      <c r="S1614" s="11"/>
      <c r="T1614" s="11">
        <f t="shared" si="411"/>
        <v>9.9616628564612574E-3</v>
      </c>
      <c r="U1614" s="13"/>
      <c r="V1614" s="11">
        <f t="shared" si="412"/>
        <v>5.297966915686482E-2</v>
      </c>
      <c r="W1614" s="13"/>
      <c r="X1614" s="13">
        <f t="shared" si="413"/>
        <v>5.4416628729803011E-2</v>
      </c>
      <c r="Y1614" s="13"/>
      <c r="Z1614" s="13">
        <f t="shared" si="414"/>
        <v>3.7364624520707594E-2</v>
      </c>
      <c r="AA1614" s="13"/>
      <c r="AB1614" s="13">
        <f t="shared" si="415"/>
        <v>2.9322355724538323E-2</v>
      </c>
      <c r="AC1614" s="13"/>
      <c r="AD1614" s="13">
        <f t="shared" si="416"/>
        <v>1.9014413766630722E-2</v>
      </c>
    </row>
    <row r="1615" spans="1:30" x14ac:dyDescent="0.2">
      <c r="A1615" s="30" t="s">
        <v>60</v>
      </c>
      <c r="B1615" s="32">
        <v>2022</v>
      </c>
      <c r="C1615" s="32"/>
      <c r="D1615" s="31">
        <v>4574988.2400000077</v>
      </c>
      <c r="E1615" s="31"/>
      <c r="F1615" s="31">
        <v>0</v>
      </c>
      <c r="G1615" s="31"/>
      <c r="H1615" s="31">
        <v>25482.44</v>
      </c>
      <c r="I1615" s="31"/>
      <c r="J1615" s="9">
        <f t="shared" si="406"/>
        <v>-25482.44</v>
      </c>
      <c r="K1615" s="32"/>
      <c r="L1615" s="11">
        <f t="shared" si="407"/>
        <v>-5.5699465579391204E-3</v>
      </c>
      <c r="M1615" s="32"/>
      <c r="N1615" s="11">
        <f t="shared" si="408"/>
        <v>-9.5891918471938432E-3</v>
      </c>
      <c r="O1615" s="13"/>
      <c r="P1615" s="11">
        <f t="shared" si="409"/>
        <v>-1.6797395059472142E-2</v>
      </c>
      <c r="Q1615" s="11"/>
      <c r="R1615" s="11">
        <f t="shared" si="410"/>
        <v>-5.761935892237828E-3</v>
      </c>
      <c r="S1615" s="11"/>
      <c r="T1615" s="11">
        <f t="shared" si="411"/>
        <v>-3.7470034675098868E-3</v>
      </c>
      <c r="U1615" s="13"/>
      <c r="V1615" s="11">
        <f t="shared" si="412"/>
        <v>7.8404978137700601E-3</v>
      </c>
      <c r="W1615" s="13"/>
      <c r="X1615" s="13">
        <f t="shared" si="413"/>
        <v>4.6104937767459858E-2</v>
      </c>
      <c r="Y1615" s="13"/>
      <c r="Z1615" s="13">
        <f t="shared" si="414"/>
        <v>4.7567996738013561E-2</v>
      </c>
      <c r="AA1615" s="13"/>
      <c r="AB1615" s="13">
        <f t="shared" si="415"/>
        <v>3.3441472343926269E-2</v>
      </c>
      <c r="AC1615" s="13"/>
      <c r="AD1615" s="13">
        <f t="shared" si="416"/>
        <v>2.7316417499413052E-2</v>
      </c>
    </row>
    <row r="1616" spans="1:30" x14ac:dyDescent="0.2">
      <c r="A1616" s="30"/>
      <c r="B1616" s="30"/>
      <c r="C1616" s="30"/>
      <c r="E1616" s="31"/>
      <c r="F1616" s="31"/>
      <c r="G1616" s="31"/>
      <c r="H1616" s="31"/>
      <c r="I1616" s="31"/>
      <c r="J1616" s="9"/>
      <c r="K1616" s="32"/>
      <c r="L1616" s="11"/>
      <c r="M1616" s="32"/>
      <c r="N1616" s="11"/>
      <c r="O1616" s="13"/>
      <c r="P1616" s="11"/>
      <c r="Q1616" s="11"/>
      <c r="R1616" s="11"/>
      <c r="S1616" s="11"/>
      <c r="T1616" s="11"/>
      <c r="U1616" s="13"/>
      <c r="V1616" s="11"/>
      <c r="W1616" s="13"/>
      <c r="X1616" s="13"/>
      <c r="Y1616" s="13"/>
      <c r="Z1616" s="13"/>
      <c r="AA1616" s="13"/>
      <c r="AB1616" s="13"/>
      <c r="AC1616" s="13"/>
      <c r="AD1616" s="13"/>
    </row>
    <row r="1617" spans="1:30" x14ac:dyDescent="0.2">
      <c r="A1617" s="30" t="s">
        <v>61</v>
      </c>
      <c r="B1617" s="30">
        <v>2018</v>
      </c>
      <c r="C1617" s="30"/>
      <c r="D1617" s="31">
        <v>15083176.039999999</v>
      </c>
      <c r="E1617" s="31"/>
      <c r="F1617" s="31">
        <v>344348.78</v>
      </c>
      <c r="G1617" s="31"/>
      <c r="H1617" s="31">
        <v>10766.83</v>
      </c>
      <c r="I1617" s="31"/>
      <c r="J1617" s="9">
        <f t="shared" ref="J1617:J1621" si="417">+F1617-H1617</f>
        <v>333581.95</v>
      </c>
      <c r="K1617" s="32"/>
      <c r="L1617" s="11">
        <f t="shared" ref="L1617:L1621" si="418">+IF(+D1617=0,"NA",+J1617/D1617)</f>
        <v>2.2116161020421268E-2</v>
      </c>
      <c r="M1617" s="12"/>
      <c r="N1617" s="11" t="s">
        <v>42</v>
      </c>
      <c r="O1617" s="13"/>
      <c r="P1617" s="11" t="s">
        <v>42</v>
      </c>
      <c r="Q1617" s="11"/>
      <c r="R1617" s="11"/>
      <c r="S1617" s="11"/>
      <c r="T1617" s="11"/>
      <c r="V1617" s="11"/>
      <c r="AB1617" s="13"/>
      <c r="AD1617" s="13"/>
    </row>
    <row r="1618" spans="1:30" x14ac:dyDescent="0.2">
      <c r="A1618" s="30" t="s">
        <v>61</v>
      </c>
      <c r="B1618" s="30">
        <v>2019</v>
      </c>
      <c r="C1618" s="30"/>
      <c r="D1618" s="31">
        <v>16583464.48</v>
      </c>
      <c r="E1618" s="31"/>
      <c r="F1618" s="31">
        <v>130378.51</v>
      </c>
      <c r="G1618" s="31"/>
      <c r="H1618" s="31">
        <v>14901.93</v>
      </c>
      <c r="I1618" s="31"/>
      <c r="J1618" s="9">
        <f t="shared" si="417"/>
        <v>115476.57999999999</v>
      </c>
      <c r="K1618" s="32"/>
      <c r="L1618" s="11">
        <f t="shared" si="418"/>
        <v>6.9633567906915422E-3</v>
      </c>
      <c r="M1618" s="32"/>
      <c r="N1618" s="11">
        <f t="shared" ref="N1618:N1621" si="419">+IF(SUM(D1617:D1618)=0,"NA",+SUM(J1617,,J1618)/SUM(D1617:D1618))</f>
        <v>1.4180807393079285E-2</v>
      </c>
      <c r="O1618" s="13"/>
      <c r="P1618" s="11" t="s">
        <v>42</v>
      </c>
      <c r="Q1618" s="11"/>
      <c r="R1618" s="11"/>
      <c r="S1618" s="11"/>
      <c r="T1618" s="11"/>
      <c r="V1618" s="11"/>
      <c r="AB1618" s="13"/>
      <c r="AD1618" s="13"/>
    </row>
    <row r="1619" spans="1:30" x14ac:dyDescent="0.2">
      <c r="A1619" s="30" t="s">
        <v>61</v>
      </c>
      <c r="B1619" s="30">
        <v>2020</v>
      </c>
      <c r="C1619" s="30"/>
      <c r="D1619" s="31">
        <v>2639909.9700000002</v>
      </c>
      <c r="E1619" s="31"/>
      <c r="F1619" s="31">
        <v>44645.23</v>
      </c>
      <c r="G1619" s="31"/>
      <c r="H1619" s="31">
        <v>22579.16</v>
      </c>
      <c r="I1619" s="31"/>
      <c r="J1619" s="9">
        <f t="shared" si="417"/>
        <v>22066.070000000003</v>
      </c>
      <c r="K1619" s="32"/>
      <c r="L1619" s="11">
        <f t="shared" si="418"/>
        <v>8.3586448972727666E-3</v>
      </c>
      <c r="M1619" s="32"/>
      <c r="N1619" s="11">
        <f t="shared" si="419"/>
        <v>7.1549690902473163E-3</v>
      </c>
      <c r="O1619" s="13"/>
      <c r="P1619" s="11">
        <f t="shared" ref="P1619:P1621" si="420">+IF(SUM(D1617:D1619)=0,"NA",+SUM(J1617:J1619)/SUM(D1617:D1619))</f>
        <v>1.3732788440427081E-2</v>
      </c>
      <c r="Q1619" s="11"/>
      <c r="R1619" s="11"/>
      <c r="S1619" s="11"/>
      <c r="T1619" s="11"/>
      <c r="V1619" s="11"/>
      <c r="AB1619" s="13"/>
      <c r="AD1619" s="13"/>
    </row>
    <row r="1620" spans="1:30" x14ac:dyDescent="0.2">
      <c r="A1620" s="30" t="s">
        <v>61</v>
      </c>
      <c r="B1620" s="30">
        <v>2021</v>
      </c>
      <c r="C1620" s="30"/>
      <c r="D1620" s="31">
        <v>4918661.0999999996</v>
      </c>
      <c r="E1620" s="31"/>
      <c r="F1620" s="31">
        <v>2890.26</v>
      </c>
      <c r="G1620" s="31"/>
      <c r="H1620" s="31">
        <v>45135.01</v>
      </c>
      <c r="I1620" s="31"/>
      <c r="J1620" s="9">
        <f t="shared" si="417"/>
        <v>-42244.75</v>
      </c>
      <c r="K1620" s="32"/>
      <c r="L1620" s="11">
        <f t="shared" si="418"/>
        <v>-8.5886685708027339E-3</v>
      </c>
      <c r="M1620" s="32"/>
      <c r="N1620" s="11">
        <f t="shared" si="419"/>
        <v>-2.6696421602873141E-3</v>
      </c>
      <c r="O1620" s="13"/>
      <c r="P1620" s="11">
        <f t="shared" si="420"/>
        <v>3.9473846272254373E-3</v>
      </c>
      <c r="Q1620" s="11"/>
      <c r="R1620" s="11">
        <f t="shared" ref="R1620:R1621" si="421">+IF(SUM(D1617:D1620)=0,"NA",+SUM(J1617:J1620)/SUM(D1617:D1620))</f>
        <v>1.0933780408448779E-2</v>
      </c>
      <c r="S1620" s="11"/>
      <c r="T1620" s="11"/>
      <c r="V1620" s="11"/>
      <c r="AB1620" s="13"/>
      <c r="AD1620" s="13"/>
    </row>
    <row r="1621" spans="1:30" x14ac:dyDescent="0.2">
      <c r="A1621" s="30" t="s">
        <v>61</v>
      </c>
      <c r="B1621" s="30">
        <v>2022</v>
      </c>
      <c r="C1621" s="30"/>
      <c r="D1621" s="31">
        <v>2499978.52</v>
      </c>
      <c r="E1621" s="31"/>
      <c r="F1621" s="31">
        <v>376128.49</v>
      </c>
      <c r="G1621" s="31"/>
      <c r="H1621" s="31">
        <v>377871.95999999996</v>
      </c>
      <c r="I1621" s="31"/>
      <c r="J1621" s="9">
        <f t="shared" si="417"/>
        <v>-1743.4699999999721</v>
      </c>
      <c r="K1621" s="32"/>
      <c r="L1621" s="11">
        <f t="shared" si="418"/>
        <v>-6.9739399200916821E-4</v>
      </c>
      <c r="M1621" s="32"/>
      <c r="N1621" s="11">
        <f t="shared" si="419"/>
        <v>-5.929418633762935E-3</v>
      </c>
      <c r="O1621" s="13"/>
      <c r="P1621" s="11">
        <f t="shared" si="420"/>
        <v>-2.17945438393966E-3</v>
      </c>
      <c r="Q1621" s="11"/>
      <c r="R1621" s="11">
        <f t="shared" si="421"/>
        <v>3.5115374443610912E-3</v>
      </c>
      <c r="S1621" s="11"/>
      <c r="T1621" s="11">
        <f t="shared" ref="T1621" si="422">+IF(SUM(D1617:D1621)=0,"NA",+SUM(J1617:J1621)/SUM(D1617:D1621))</f>
        <v>1.0236894760070394E-2</v>
      </c>
      <c r="V1621" s="11"/>
      <c r="AB1621" s="13"/>
      <c r="AD1621" s="13"/>
    </row>
    <row r="1622" spans="1:30" x14ac:dyDescent="0.2">
      <c r="A1622" s="30"/>
      <c r="B1622" s="30"/>
      <c r="C1622" s="30"/>
      <c r="E1622" s="31"/>
      <c r="F1622" s="31"/>
      <c r="G1622" s="31"/>
      <c r="H1622" s="31"/>
      <c r="I1622" s="31"/>
      <c r="J1622" s="33"/>
      <c r="K1622" s="32"/>
      <c r="L1622" s="32"/>
      <c r="M1622" s="32"/>
      <c r="N1622" s="32"/>
      <c r="P1622" s="11"/>
      <c r="V1622" s="11"/>
      <c r="AB1622" s="13"/>
      <c r="AD1622" s="13"/>
    </row>
    <row r="1623" spans="1:30" x14ac:dyDescent="0.2">
      <c r="A1623" s="30" t="s">
        <v>31</v>
      </c>
      <c r="B1623" s="30">
        <v>1999</v>
      </c>
      <c r="C1623" s="30"/>
      <c r="D1623" s="31">
        <v>625017.62</v>
      </c>
      <c r="E1623" s="31"/>
      <c r="F1623" s="31">
        <v>0</v>
      </c>
      <c r="G1623" s="31"/>
      <c r="H1623" s="31">
        <v>0</v>
      </c>
      <c r="I1623" s="31"/>
      <c r="J1623" s="9">
        <f t="shared" ref="J1623:J1646" si="423">+F1623-H1623</f>
        <v>0</v>
      </c>
      <c r="K1623" s="10"/>
      <c r="L1623" s="11">
        <f t="shared" ref="L1623:L1646" si="424">+IF(+D1623=0,"NA",+J1623/D1623)</f>
        <v>0</v>
      </c>
      <c r="M1623" s="12"/>
      <c r="N1623" s="11" t="s">
        <v>42</v>
      </c>
      <c r="O1623" s="13"/>
      <c r="P1623" s="11" t="s">
        <v>42</v>
      </c>
      <c r="Q1623" s="11"/>
      <c r="R1623" s="11"/>
      <c r="S1623" s="11"/>
      <c r="T1623" s="11"/>
      <c r="U1623" s="13"/>
      <c r="V1623" s="11" t="s">
        <v>42</v>
      </c>
      <c r="W1623" s="13"/>
      <c r="X1623" s="13"/>
      <c r="Y1623" s="13"/>
      <c r="Z1623" s="13"/>
      <c r="AA1623" s="13"/>
      <c r="AB1623" s="13"/>
      <c r="AC1623" s="13"/>
      <c r="AD1623" s="13"/>
    </row>
    <row r="1624" spans="1:30" x14ac:dyDescent="0.2">
      <c r="A1624" s="30" t="s">
        <v>31</v>
      </c>
      <c r="B1624" s="30">
        <v>2000</v>
      </c>
      <c r="C1624" s="30"/>
      <c r="D1624" s="31">
        <v>542641.85</v>
      </c>
      <c r="E1624" s="31"/>
      <c r="F1624" s="31">
        <v>0</v>
      </c>
      <c r="G1624" s="31"/>
      <c r="H1624" s="31">
        <v>0</v>
      </c>
      <c r="I1624" s="31"/>
      <c r="J1624" s="9">
        <f t="shared" si="423"/>
        <v>0</v>
      </c>
      <c r="K1624" s="32"/>
      <c r="L1624" s="11">
        <f t="shared" si="424"/>
        <v>0</v>
      </c>
      <c r="M1624" s="32"/>
      <c r="N1624" s="11">
        <f t="shared" ref="N1624:N1646" si="425">+IF(SUM(D1623:D1624)=0,"NA",+SUM(J1623,,J1624)/SUM(D1623:D1624))</f>
        <v>0</v>
      </c>
      <c r="O1624" s="13"/>
      <c r="P1624" s="11" t="s">
        <v>42</v>
      </c>
      <c r="Q1624" s="11"/>
      <c r="R1624" s="11"/>
      <c r="S1624" s="11"/>
      <c r="T1624" s="11"/>
      <c r="U1624" s="13"/>
      <c r="V1624" s="11" t="s">
        <v>42</v>
      </c>
      <c r="W1624" s="13"/>
      <c r="X1624" s="13"/>
      <c r="Y1624" s="13"/>
      <c r="Z1624" s="13"/>
      <c r="AA1624" s="13"/>
      <c r="AB1624" s="13"/>
      <c r="AC1624" s="13"/>
      <c r="AD1624" s="13"/>
    </row>
    <row r="1625" spans="1:30" x14ac:dyDescent="0.2">
      <c r="A1625" s="30" t="s">
        <v>31</v>
      </c>
      <c r="B1625" s="30">
        <v>2001</v>
      </c>
      <c r="C1625" s="30"/>
      <c r="D1625" s="31">
        <v>43616.290000000037</v>
      </c>
      <c r="E1625" s="31"/>
      <c r="F1625" s="31">
        <v>0</v>
      </c>
      <c r="G1625" s="31"/>
      <c r="H1625" s="31">
        <v>0</v>
      </c>
      <c r="I1625" s="31"/>
      <c r="J1625" s="9">
        <f t="shared" si="423"/>
        <v>0</v>
      </c>
      <c r="K1625" s="32"/>
      <c r="L1625" s="11">
        <f t="shared" si="424"/>
        <v>0</v>
      </c>
      <c r="M1625" s="32"/>
      <c r="N1625" s="11">
        <f t="shared" si="425"/>
        <v>0</v>
      </c>
      <c r="O1625" s="13"/>
      <c r="P1625" s="11">
        <f t="shared" ref="P1625:P1646" si="426">+IF(SUM(D1623:D1625)=0,"NA",+SUM(J1623:J1625)/SUM(D1623:D1625))</f>
        <v>0</v>
      </c>
      <c r="Q1625" s="11"/>
      <c r="R1625" s="11"/>
      <c r="S1625" s="11"/>
      <c r="T1625" s="11"/>
      <c r="U1625" s="13"/>
      <c r="V1625" s="11" t="s">
        <v>42</v>
      </c>
      <c r="W1625" s="13"/>
      <c r="X1625" s="13"/>
      <c r="Y1625" s="13"/>
      <c r="Z1625" s="13"/>
      <c r="AA1625" s="13"/>
      <c r="AB1625" s="13"/>
      <c r="AC1625" s="13"/>
      <c r="AD1625" s="13"/>
    </row>
    <row r="1626" spans="1:30" x14ac:dyDescent="0.2">
      <c r="A1626" s="30" t="s">
        <v>31</v>
      </c>
      <c r="B1626" s="30">
        <v>2002</v>
      </c>
      <c r="C1626" s="30"/>
      <c r="D1626" s="31">
        <v>117243924.66999999</v>
      </c>
      <c r="E1626" s="31"/>
      <c r="F1626" s="31">
        <v>0</v>
      </c>
      <c r="G1626" s="31"/>
      <c r="H1626" s="31">
        <v>0</v>
      </c>
      <c r="I1626" s="31"/>
      <c r="J1626" s="9">
        <f t="shared" si="423"/>
        <v>0</v>
      </c>
      <c r="K1626" s="32"/>
      <c r="L1626" s="11">
        <f t="shared" si="424"/>
        <v>0</v>
      </c>
      <c r="M1626" s="32"/>
      <c r="N1626" s="11">
        <f t="shared" si="425"/>
        <v>0</v>
      </c>
      <c r="O1626" s="13"/>
      <c r="P1626" s="11">
        <f t="shared" si="426"/>
        <v>0</v>
      </c>
      <c r="Q1626" s="11"/>
      <c r="R1626" s="11">
        <f t="shared" ref="R1626:R1646" si="427">+IF(SUM(D1623:D1626)=0,"NA",+SUM(J1623:J1626)/SUM(D1623:D1626))</f>
        <v>0</v>
      </c>
      <c r="S1626" s="11"/>
      <c r="T1626" s="11"/>
      <c r="U1626" s="13"/>
      <c r="V1626" s="11" t="s">
        <v>42</v>
      </c>
      <c r="W1626" s="13"/>
      <c r="X1626" s="13"/>
      <c r="Y1626" s="13"/>
      <c r="Z1626" s="13"/>
      <c r="AA1626" s="13"/>
      <c r="AB1626" s="13"/>
      <c r="AC1626" s="13"/>
      <c r="AD1626" s="13"/>
    </row>
    <row r="1627" spans="1:30" x14ac:dyDescent="0.2">
      <c r="A1627" s="30" t="s">
        <v>31</v>
      </c>
      <c r="B1627" s="30">
        <v>2003</v>
      </c>
      <c r="C1627" s="30"/>
      <c r="D1627" s="31">
        <v>612452.19999999995</v>
      </c>
      <c r="E1627" s="31"/>
      <c r="F1627" s="31">
        <v>0</v>
      </c>
      <c r="G1627" s="31"/>
      <c r="H1627" s="31">
        <v>0</v>
      </c>
      <c r="I1627" s="31"/>
      <c r="J1627" s="9">
        <f t="shared" si="423"/>
        <v>0</v>
      </c>
      <c r="K1627" s="32"/>
      <c r="L1627" s="11">
        <f t="shared" si="424"/>
        <v>0</v>
      </c>
      <c r="M1627" s="32"/>
      <c r="N1627" s="11">
        <f t="shared" si="425"/>
        <v>0</v>
      </c>
      <c r="O1627" s="13"/>
      <c r="P1627" s="11">
        <f t="shared" si="426"/>
        <v>0</v>
      </c>
      <c r="Q1627" s="11"/>
      <c r="R1627" s="11">
        <f t="shared" si="427"/>
        <v>0</v>
      </c>
      <c r="S1627" s="11"/>
      <c r="T1627" s="11">
        <f t="shared" ref="T1627:T1646" si="428">+IF(SUM(D1623:D1627)=0,"NA",+SUM(J1623:J1627)/SUM(D1623:D1627))</f>
        <v>0</v>
      </c>
      <c r="U1627" s="13"/>
      <c r="V1627" s="11" t="s">
        <v>42</v>
      </c>
      <c r="W1627" s="13"/>
      <c r="X1627" s="13"/>
      <c r="Y1627" s="13"/>
      <c r="Z1627" s="13"/>
      <c r="AA1627" s="13"/>
      <c r="AB1627" s="13"/>
      <c r="AC1627" s="13"/>
      <c r="AD1627" s="13"/>
    </row>
    <row r="1628" spans="1:30" x14ac:dyDescent="0.2">
      <c r="A1628" s="30" t="s">
        <v>31</v>
      </c>
      <c r="B1628" s="30">
        <v>2004</v>
      </c>
      <c r="C1628" s="30"/>
      <c r="D1628" s="31">
        <v>1073505.8400000001</v>
      </c>
      <c r="E1628" s="31"/>
      <c r="F1628" s="31">
        <v>0</v>
      </c>
      <c r="G1628" s="31"/>
      <c r="H1628" s="31">
        <v>0</v>
      </c>
      <c r="I1628" s="31"/>
      <c r="J1628" s="9">
        <f t="shared" si="423"/>
        <v>0</v>
      </c>
      <c r="K1628" s="32"/>
      <c r="L1628" s="11">
        <f t="shared" si="424"/>
        <v>0</v>
      </c>
      <c r="M1628" s="32"/>
      <c r="N1628" s="11">
        <f t="shared" si="425"/>
        <v>0</v>
      </c>
      <c r="O1628" s="13"/>
      <c r="P1628" s="11">
        <f t="shared" si="426"/>
        <v>0</v>
      </c>
      <c r="Q1628" s="11"/>
      <c r="R1628" s="11">
        <f t="shared" si="427"/>
        <v>0</v>
      </c>
      <c r="S1628" s="11"/>
      <c r="T1628" s="11">
        <f t="shared" si="428"/>
        <v>0</v>
      </c>
      <c r="U1628" s="13"/>
      <c r="V1628" s="11">
        <f t="shared" ref="V1628:V1646" si="429">+IF(SUM(D1623:D1628)=0,"NA",+SUM(J1623:J1628)/SUM(D1623:D1628))</f>
        <v>0</v>
      </c>
      <c r="W1628" s="13"/>
      <c r="X1628" s="13"/>
      <c r="Y1628" s="13"/>
      <c r="Z1628" s="13"/>
      <c r="AA1628" s="13"/>
      <c r="AB1628" s="13"/>
      <c r="AC1628" s="13"/>
      <c r="AD1628" s="13"/>
    </row>
    <row r="1629" spans="1:30" x14ac:dyDescent="0.2">
      <c r="A1629" s="30" t="s">
        <v>31</v>
      </c>
      <c r="B1629" s="30">
        <v>2005</v>
      </c>
      <c r="C1629" s="30"/>
      <c r="D1629" s="31">
        <v>2038609.75</v>
      </c>
      <c r="E1629" s="31"/>
      <c r="F1629" s="31">
        <v>0</v>
      </c>
      <c r="G1629" s="31"/>
      <c r="H1629" s="31">
        <v>0</v>
      </c>
      <c r="I1629" s="31"/>
      <c r="J1629" s="9">
        <f t="shared" si="423"/>
        <v>0</v>
      </c>
      <c r="K1629" s="32"/>
      <c r="L1629" s="11">
        <f t="shared" si="424"/>
        <v>0</v>
      </c>
      <c r="M1629" s="32"/>
      <c r="N1629" s="11">
        <f t="shared" si="425"/>
        <v>0</v>
      </c>
      <c r="O1629" s="13"/>
      <c r="P1629" s="11">
        <f t="shared" si="426"/>
        <v>0</v>
      </c>
      <c r="Q1629" s="11"/>
      <c r="R1629" s="11">
        <f t="shared" si="427"/>
        <v>0</v>
      </c>
      <c r="S1629" s="11"/>
      <c r="T1629" s="11">
        <f t="shared" si="428"/>
        <v>0</v>
      </c>
      <c r="U1629" s="13"/>
      <c r="V1629" s="11">
        <f t="shared" si="429"/>
        <v>0</v>
      </c>
      <c r="W1629" s="13"/>
      <c r="X1629" s="13">
        <f t="shared" ref="X1629:X1646" si="430">+IF(SUM(D1623:D1629)=0,"NA",+SUM(J1623:J1629)/SUM(D1623:D1629))</f>
        <v>0</v>
      </c>
      <c r="Y1629" s="13"/>
      <c r="Z1629" s="13"/>
      <c r="AA1629" s="13"/>
      <c r="AB1629" s="13"/>
      <c r="AC1629" s="13"/>
      <c r="AD1629" s="13"/>
    </row>
    <row r="1630" spans="1:30" x14ac:dyDescent="0.2">
      <c r="A1630" s="30" t="s">
        <v>31</v>
      </c>
      <c r="B1630" s="30">
        <v>2006</v>
      </c>
      <c r="C1630" s="30"/>
      <c r="D1630" s="31">
        <v>1411762.97</v>
      </c>
      <c r="E1630" s="31"/>
      <c r="F1630" s="31">
        <v>0</v>
      </c>
      <c r="G1630" s="31"/>
      <c r="H1630" s="31">
        <v>0</v>
      </c>
      <c r="I1630" s="31"/>
      <c r="J1630" s="9">
        <f t="shared" si="423"/>
        <v>0</v>
      </c>
      <c r="K1630" s="32"/>
      <c r="L1630" s="11">
        <f t="shared" si="424"/>
        <v>0</v>
      </c>
      <c r="M1630" s="32"/>
      <c r="N1630" s="11">
        <f t="shared" si="425"/>
        <v>0</v>
      </c>
      <c r="O1630" s="13"/>
      <c r="P1630" s="11">
        <f t="shared" si="426"/>
        <v>0</v>
      </c>
      <c r="Q1630" s="11"/>
      <c r="R1630" s="11">
        <f t="shared" si="427"/>
        <v>0</v>
      </c>
      <c r="S1630" s="11"/>
      <c r="T1630" s="11">
        <f t="shared" si="428"/>
        <v>0</v>
      </c>
      <c r="U1630" s="13"/>
      <c r="V1630" s="11">
        <f t="shared" si="429"/>
        <v>0</v>
      </c>
      <c r="W1630" s="13"/>
      <c r="X1630" s="13">
        <f t="shared" si="430"/>
        <v>0</v>
      </c>
      <c r="Y1630" s="13"/>
      <c r="Z1630" s="13">
        <f t="shared" ref="Z1630:Z1646" si="431">+IF(SUM(D1623:D1630)=0,"NA",+SUM(J1623:J1630)/SUM(D1623:D1630))</f>
        <v>0</v>
      </c>
      <c r="AA1630" s="13"/>
      <c r="AB1630" s="13"/>
      <c r="AC1630" s="13"/>
      <c r="AD1630" s="13"/>
    </row>
    <row r="1631" spans="1:30" x14ac:dyDescent="0.2">
      <c r="A1631" s="30" t="s">
        <v>31</v>
      </c>
      <c r="B1631" s="30">
        <v>2007</v>
      </c>
      <c r="C1631" s="30"/>
      <c r="D1631" s="31">
        <v>6111.36</v>
      </c>
      <c r="E1631" s="31"/>
      <c r="F1631" s="31">
        <v>132071.37</v>
      </c>
      <c r="G1631" s="31"/>
      <c r="H1631" s="31">
        <v>-2546.31</v>
      </c>
      <c r="I1631" s="31"/>
      <c r="J1631" s="9">
        <f t="shared" si="423"/>
        <v>134617.68</v>
      </c>
      <c r="K1631" s="32"/>
      <c r="L1631" s="11">
        <f t="shared" si="424"/>
        <v>22.027450518378888</v>
      </c>
      <c r="M1631" s="32"/>
      <c r="N1631" s="11">
        <f t="shared" si="425"/>
        <v>9.4943308551188724E-2</v>
      </c>
      <c r="O1631" s="13"/>
      <c r="P1631" s="11">
        <f t="shared" si="426"/>
        <v>3.8946419796615991E-2</v>
      </c>
      <c r="Q1631" s="11"/>
      <c r="R1631" s="11">
        <f t="shared" si="427"/>
        <v>2.9716993277547954E-2</v>
      </c>
      <c r="S1631" s="11"/>
      <c r="T1631" s="11">
        <f t="shared" si="428"/>
        <v>2.6177772517155719E-2</v>
      </c>
      <c r="U1631" s="13"/>
      <c r="V1631" s="11">
        <f t="shared" si="429"/>
        <v>1.0999401610719227E-3</v>
      </c>
      <c r="W1631" s="13"/>
      <c r="X1631" s="13">
        <f t="shared" si="430"/>
        <v>1.0995483019223824E-3</v>
      </c>
      <c r="Y1631" s="13"/>
      <c r="Z1631" s="13">
        <f t="shared" si="431"/>
        <v>1.0946963202308542E-3</v>
      </c>
      <c r="AA1631" s="13"/>
      <c r="AB1631" s="13">
        <f t="shared" ref="AB1631:AB1646" si="432">+IF(SUM(D1623:D1631)=0,"NA",+SUM(J1623:J1631)/SUM(D1623:D1631))</f>
        <v>1.0891605796246636E-3</v>
      </c>
      <c r="AC1631" s="13"/>
      <c r="AD1631" s="13"/>
    </row>
    <row r="1632" spans="1:30" x14ac:dyDescent="0.2">
      <c r="A1632" s="30" t="s">
        <v>31</v>
      </c>
      <c r="B1632" s="30">
        <v>2008</v>
      </c>
      <c r="C1632" s="30"/>
      <c r="D1632" s="31">
        <v>323479.61</v>
      </c>
      <c r="E1632" s="31"/>
      <c r="F1632" s="31">
        <v>0</v>
      </c>
      <c r="G1632" s="31"/>
      <c r="H1632" s="31">
        <v>0</v>
      </c>
      <c r="I1632" s="31"/>
      <c r="J1632" s="9">
        <f t="shared" si="423"/>
        <v>0</v>
      </c>
      <c r="K1632" s="32"/>
      <c r="L1632" s="11">
        <f t="shared" si="424"/>
        <v>0</v>
      </c>
      <c r="M1632" s="32"/>
      <c r="N1632" s="11">
        <f t="shared" si="425"/>
        <v>0.40843861711381235</v>
      </c>
      <c r="O1632" s="13"/>
      <c r="P1632" s="11">
        <f t="shared" si="426"/>
        <v>7.7306328660559379E-2</v>
      </c>
      <c r="Q1632" s="11"/>
      <c r="R1632" s="11">
        <f t="shared" si="427"/>
        <v>3.5613484953872669E-2</v>
      </c>
      <c r="S1632" s="11"/>
      <c r="T1632" s="11">
        <f t="shared" si="428"/>
        <v>2.7736380988467847E-2</v>
      </c>
      <c r="U1632" s="13"/>
      <c r="V1632" s="11">
        <f t="shared" si="429"/>
        <v>2.462854147016847E-2</v>
      </c>
      <c r="W1632" s="13"/>
      <c r="X1632" s="13">
        <f t="shared" si="430"/>
        <v>1.0970405713098504E-3</v>
      </c>
      <c r="Y1632" s="13"/>
      <c r="Z1632" s="13">
        <f t="shared" si="431"/>
        <v>1.0966507750576596E-3</v>
      </c>
      <c r="AA1632" s="13"/>
      <c r="AB1632" s="13">
        <f t="shared" si="432"/>
        <v>1.0918242754078822E-3</v>
      </c>
      <c r="AC1632" s="13"/>
      <c r="AD1632" s="13">
        <f t="shared" ref="AD1632:AD1646" si="433">+IF(SUM(D1623:D1632)=0,"NA",+SUM(J1623:J1632)/SUM(D1623:D1632))</f>
        <v>1.0863174707713605E-3</v>
      </c>
    </row>
    <row r="1633" spans="1:30" x14ac:dyDescent="0.2">
      <c r="A1633" s="30" t="s">
        <v>31</v>
      </c>
      <c r="B1633" s="30">
        <v>2009</v>
      </c>
      <c r="C1633" s="30"/>
      <c r="D1633" s="31">
        <v>83624573</v>
      </c>
      <c r="E1633" s="31"/>
      <c r="F1633" s="31">
        <v>0</v>
      </c>
      <c r="G1633" s="31"/>
      <c r="H1633" s="31">
        <v>0</v>
      </c>
      <c r="I1633" s="31"/>
      <c r="J1633" s="9">
        <f t="shared" si="423"/>
        <v>0</v>
      </c>
      <c r="K1633" s="32"/>
      <c r="L1633" s="11">
        <f t="shared" si="424"/>
        <v>0</v>
      </c>
      <c r="M1633" s="32"/>
      <c r="N1633" s="11">
        <f t="shared" si="425"/>
        <v>0</v>
      </c>
      <c r="O1633" s="13"/>
      <c r="P1633" s="11">
        <f t="shared" si="426"/>
        <v>1.6034663873027667E-3</v>
      </c>
      <c r="Q1633" s="11"/>
      <c r="R1633" s="11">
        <f t="shared" si="427"/>
        <v>1.5769486119985192E-3</v>
      </c>
      <c r="S1633" s="11"/>
      <c r="T1633" s="11">
        <f t="shared" si="428"/>
        <v>1.5401681090931483E-3</v>
      </c>
      <c r="U1633" s="13"/>
      <c r="V1633" s="11">
        <f t="shared" si="429"/>
        <v>1.5214812189629483E-3</v>
      </c>
      <c r="W1633" s="13"/>
      <c r="X1633" s="13">
        <f t="shared" si="430"/>
        <v>1.5110218032571923E-3</v>
      </c>
      <c r="Y1633" s="13"/>
      <c r="Z1633" s="13">
        <f t="shared" si="431"/>
        <v>6.5242474033879003E-4</v>
      </c>
      <c r="AA1633" s="13"/>
      <c r="AB1633" s="13">
        <f t="shared" si="432"/>
        <v>6.5228685576893908E-4</v>
      </c>
      <c r="AC1633" s="13"/>
      <c r="AD1633" s="13">
        <f t="shared" si="433"/>
        <v>6.505762575321983E-4</v>
      </c>
    </row>
    <row r="1634" spans="1:30" x14ac:dyDescent="0.2">
      <c r="A1634" s="30" t="s">
        <v>31</v>
      </c>
      <c r="B1634" s="30">
        <v>2010</v>
      </c>
      <c r="C1634" s="30"/>
      <c r="D1634" s="31">
        <v>15276269.470000001</v>
      </c>
      <c r="E1634" s="31"/>
      <c r="F1634" s="31">
        <v>0</v>
      </c>
      <c r="G1634" s="31"/>
      <c r="H1634" s="31">
        <v>0</v>
      </c>
      <c r="I1634" s="31"/>
      <c r="J1634" s="9">
        <f t="shared" si="423"/>
        <v>0</v>
      </c>
      <c r="K1634" s="32"/>
      <c r="L1634" s="11">
        <f t="shared" si="424"/>
        <v>0</v>
      </c>
      <c r="M1634" s="32"/>
      <c r="N1634" s="11">
        <f t="shared" si="425"/>
        <v>0</v>
      </c>
      <c r="O1634" s="13"/>
      <c r="P1634" s="11">
        <f t="shared" si="426"/>
        <v>0</v>
      </c>
      <c r="Q1634" s="11"/>
      <c r="R1634" s="11">
        <f t="shared" si="427"/>
        <v>1.3566168697771235E-3</v>
      </c>
      <c r="S1634" s="11"/>
      <c r="T1634" s="11">
        <f t="shared" si="428"/>
        <v>1.3375868651712387E-3</v>
      </c>
      <c r="U1634" s="13"/>
      <c r="V1634" s="11">
        <f t="shared" si="429"/>
        <v>1.3110306106307258E-3</v>
      </c>
      <c r="W1634" s="13"/>
      <c r="X1634" s="13">
        <f t="shared" si="430"/>
        <v>1.2974658826709776E-3</v>
      </c>
      <c r="Y1634" s="13"/>
      <c r="Z1634" s="13">
        <f t="shared" si="431"/>
        <v>1.2898520044372515E-3</v>
      </c>
      <c r="AA1634" s="13"/>
      <c r="AB1634" s="13">
        <f t="shared" si="432"/>
        <v>6.0745120502273551E-4</v>
      </c>
      <c r="AC1634" s="13"/>
      <c r="AD1634" s="13">
        <f t="shared" si="433"/>
        <v>6.0733167308808604E-4</v>
      </c>
    </row>
    <row r="1635" spans="1:30" x14ac:dyDescent="0.2">
      <c r="A1635" s="30" t="s">
        <v>31</v>
      </c>
      <c r="B1635" s="30">
        <v>2011</v>
      </c>
      <c r="C1635" s="30"/>
      <c r="D1635" s="31">
        <v>23893182.379999999</v>
      </c>
      <c r="E1635" s="31"/>
      <c r="F1635" s="31">
        <v>0</v>
      </c>
      <c r="G1635" s="31"/>
      <c r="H1635" s="31">
        <v>0</v>
      </c>
      <c r="I1635" s="31"/>
      <c r="J1635" s="9">
        <f t="shared" si="423"/>
        <v>0</v>
      </c>
      <c r="K1635" s="32"/>
      <c r="L1635" s="11">
        <f t="shared" si="424"/>
        <v>0</v>
      </c>
      <c r="M1635" s="32"/>
      <c r="N1635" s="11">
        <f t="shared" si="425"/>
        <v>0</v>
      </c>
      <c r="O1635" s="13"/>
      <c r="P1635" s="11">
        <f t="shared" si="426"/>
        <v>0</v>
      </c>
      <c r="Q1635" s="11"/>
      <c r="R1635" s="11">
        <f t="shared" si="427"/>
        <v>0</v>
      </c>
      <c r="S1635" s="11"/>
      <c r="T1635" s="11">
        <f t="shared" si="428"/>
        <v>1.0933538550135151E-3</v>
      </c>
      <c r="U1635" s="13"/>
      <c r="V1635" s="11">
        <f t="shared" si="429"/>
        <v>1.0809593330663204E-3</v>
      </c>
      <c r="W1635" s="13"/>
      <c r="X1635" s="13">
        <f t="shared" si="430"/>
        <v>1.0635493244131912E-3</v>
      </c>
      <c r="Y1635" s="13"/>
      <c r="Z1635" s="13">
        <f t="shared" si="431"/>
        <v>1.05460495447917E-3</v>
      </c>
      <c r="AA1635" s="13"/>
      <c r="AB1635" s="13">
        <f t="shared" si="432"/>
        <v>1.0495691257444463E-3</v>
      </c>
      <c r="AC1635" s="13"/>
      <c r="AD1635" s="13">
        <f t="shared" si="433"/>
        <v>5.4833220883477218E-4</v>
      </c>
    </row>
    <row r="1636" spans="1:30" x14ac:dyDescent="0.2">
      <c r="A1636" s="30" t="s">
        <v>31</v>
      </c>
      <c r="B1636" s="30">
        <v>2012</v>
      </c>
      <c r="C1636" s="30"/>
      <c r="D1636" s="31">
        <v>468453.71</v>
      </c>
      <c r="E1636" s="31"/>
      <c r="F1636" s="31">
        <v>0</v>
      </c>
      <c r="G1636" s="31"/>
      <c r="H1636" s="31">
        <v>0</v>
      </c>
      <c r="I1636" s="31"/>
      <c r="J1636" s="9">
        <f t="shared" si="423"/>
        <v>0</v>
      </c>
      <c r="K1636" s="32"/>
      <c r="L1636" s="11">
        <f t="shared" si="424"/>
        <v>0</v>
      </c>
      <c r="M1636" s="32"/>
      <c r="N1636" s="11">
        <f t="shared" si="425"/>
        <v>0</v>
      </c>
      <c r="O1636" s="13"/>
      <c r="P1636" s="11">
        <f t="shared" si="426"/>
        <v>0</v>
      </c>
      <c r="Q1636" s="11"/>
      <c r="R1636" s="11">
        <f t="shared" si="427"/>
        <v>0</v>
      </c>
      <c r="S1636" s="11"/>
      <c r="T1636" s="11">
        <f t="shared" si="428"/>
        <v>0</v>
      </c>
      <c r="U1636" s="13"/>
      <c r="V1636" s="11">
        <f t="shared" si="429"/>
        <v>1.0892096921099271E-3</v>
      </c>
      <c r="W1636" s="13"/>
      <c r="X1636" s="13">
        <f t="shared" si="430"/>
        <v>1.0769084219877819E-3</v>
      </c>
      <c r="Y1636" s="13"/>
      <c r="Z1636" s="13">
        <f t="shared" si="431"/>
        <v>1.0596276143298089E-3</v>
      </c>
      <c r="AA1636" s="13"/>
      <c r="AB1636" s="13">
        <f t="shared" si="432"/>
        <v>1.0507488100188168E-3</v>
      </c>
      <c r="AC1636" s="13"/>
      <c r="AD1636" s="13">
        <f t="shared" si="433"/>
        <v>1.0457496535087253E-3</v>
      </c>
    </row>
    <row r="1637" spans="1:30" x14ac:dyDescent="0.2">
      <c r="A1637" s="30" t="s">
        <v>31</v>
      </c>
      <c r="B1637" s="30">
        <v>2013</v>
      </c>
      <c r="C1637" s="30"/>
      <c r="D1637" s="31">
        <v>7607454.4100000001</v>
      </c>
      <c r="E1637" s="31"/>
      <c r="F1637" s="31">
        <v>0</v>
      </c>
      <c r="G1637" s="31"/>
      <c r="H1637" s="31">
        <v>0</v>
      </c>
      <c r="I1637" s="31"/>
      <c r="J1637" s="9">
        <f t="shared" si="423"/>
        <v>0</v>
      </c>
      <c r="K1637" s="32"/>
      <c r="L1637" s="11">
        <f t="shared" si="424"/>
        <v>0</v>
      </c>
      <c r="M1637" s="32"/>
      <c r="N1637" s="11">
        <f t="shared" si="425"/>
        <v>0</v>
      </c>
      <c r="O1637" s="13"/>
      <c r="P1637" s="11">
        <f t="shared" si="426"/>
        <v>0</v>
      </c>
      <c r="Q1637" s="11"/>
      <c r="R1637" s="11">
        <f t="shared" si="427"/>
        <v>0</v>
      </c>
      <c r="S1637" s="11"/>
      <c r="T1637" s="11">
        <f t="shared" si="428"/>
        <v>0</v>
      </c>
      <c r="U1637" s="13"/>
      <c r="V1637" s="11">
        <f t="shared" si="429"/>
        <v>0</v>
      </c>
      <c r="W1637" s="13"/>
      <c r="X1637" s="13">
        <f t="shared" si="430"/>
        <v>1.0260531132838804E-3</v>
      </c>
      <c r="Y1637" s="13"/>
      <c r="Z1637" s="13">
        <f t="shared" si="431"/>
        <v>1.0151298817525367E-3</v>
      </c>
      <c r="AA1637" s="13"/>
      <c r="AB1637" s="13">
        <f t="shared" si="432"/>
        <v>9.9976073758094785E-4</v>
      </c>
      <c r="AC1637" s="13"/>
      <c r="AD1637" s="13">
        <f t="shared" si="433"/>
        <v>9.9185311833012739E-4</v>
      </c>
    </row>
    <row r="1638" spans="1:30" x14ac:dyDescent="0.2">
      <c r="A1638" s="30" t="s">
        <v>31</v>
      </c>
      <c r="B1638" s="30">
        <v>2014</v>
      </c>
      <c r="C1638" s="30"/>
      <c r="D1638" s="31">
        <v>174835.63</v>
      </c>
      <c r="E1638" s="31"/>
      <c r="F1638" s="31">
        <v>0</v>
      </c>
      <c r="G1638" s="31"/>
      <c r="H1638" s="31">
        <v>0</v>
      </c>
      <c r="I1638" s="31"/>
      <c r="J1638" s="9">
        <f t="shared" si="423"/>
        <v>0</v>
      </c>
      <c r="K1638" s="32"/>
      <c r="L1638" s="11">
        <f t="shared" si="424"/>
        <v>0</v>
      </c>
      <c r="M1638" s="32"/>
      <c r="N1638" s="11">
        <f t="shared" si="425"/>
        <v>0</v>
      </c>
      <c r="O1638" s="13"/>
      <c r="P1638" s="11">
        <f t="shared" si="426"/>
        <v>0</v>
      </c>
      <c r="Q1638" s="11"/>
      <c r="R1638" s="11">
        <f t="shared" si="427"/>
        <v>0</v>
      </c>
      <c r="S1638" s="11"/>
      <c r="T1638" s="11">
        <f t="shared" si="428"/>
        <v>0</v>
      </c>
      <c r="U1638" s="13"/>
      <c r="V1638" s="11">
        <f t="shared" si="429"/>
        <v>0</v>
      </c>
      <c r="W1638" s="13"/>
      <c r="X1638" s="13">
        <f t="shared" si="430"/>
        <v>0</v>
      </c>
      <c r="Y1638" s="13"/>
      <c r="Z1638" s="13">
        <f t="shared" si="431"/>
        <v>1.0246876212421944E-3</v>
      </c>
      <c r="AA1638" s="13"/>
      <c r="AB1638" s="13">
        <f t="shared" si="432"/>
        <v>1.0137932897276091E-3</v>
      </c>
      <c r="AC1638" s="13"/>
      <c r="AD1638" s="13">
        <f t="shared" si="433"/>
        <v>9.9846428554699719E-4</v>
      </c>
    </row>
    <row r="1639" spans="1:30" x14ac:dyDescent="0.2">
      <c r="A1639" s="30" t="s">
        <v>31</v>
      </c>
      <c r="B1639" s="30">
        <v>2015</v>
      </c>
      <c r="C1639" s="30"/>
      <c r="D1639" s="31">
        <v>2766348.32</v>
      </c>
      <c r="E1639" s="31"/>
      <c r="F1639" s="31">
        <v>0</v>
      </c>
      <c r="G1639" s="31"/>
      <c r="H1639" s="31">
        <v>0</v>
      </c>
      <c r="I1639" s="31"/>
      <c r="J1639" s="9">
        <f t="shared" si="423"/>
        <v>0</v>
      </c>
      <c r="K1639" s="32"/>
      <c r="L1639" s="11">
        <f t="shared" si="424"/>
        <v>0</v>
      </c>
      <c r="M1639" s="32"/>
      <c r="N1639" s="11">
        <f t="shared" si="425"/>
        <v>0</v>
      </c>
      <c r="O1639" s="13"/>
      <c r="P1639" s="11">
        <f t="shared" si="426"/>
        <v>0</v>
      </c>
      <c r="Q1639" s="11"/>
      <c r="R1639" s="11">
        <f t="shared" si="427"/>
        <v>0</v>
      </c>
      <c r="S1639" s="11"/>
      <c r="T1639" s="11">
        <f t="shared" si="428"/>
        <v>0</v>
      </c>
      <c r="U1639" s="13"/>
      <c r="V1639" s="11">
        <f t="shared" si="429"/>
        <v>0</v>
      </c>
      <c r="W1639" s="13"/>
      <c r="X1639" s="13">
        <f t="shared" si="430"/>
        <v>0</v>
      </c>
      <c r="Y1639" s="13"/>
      <c r="Z1639" s="13">
        <f t="shared" si="431"/>
        <v>0</v>
      </c>
      <c r="AA1639" s="13"/>
      <c r="AB1639" s="13">
        <f t="shared" si="432"/>
        <v>1.0035557596012625E-3</v>
      </c>
      <c r="AC1639" s="13"/>
      <c r="AD1639" s="13">
        <f t="shared" si="433"/>
        <v>9.9310384492389339E-4</v>
      </c>
    </row>
    <row r="1640" spans="1:30" x14ac:dyDescent="0.2">
      <c r="A1640" s="30" t="s">
        <v>31</v>
      </c>
      <c r="B1640" s="30">
        <v>2016</v>
      </c>
      <c r="C1640" s="30"/>
      <c r="D1640" s="31">
        <v>1637031.25</v>
      </c>
      <c r="E1640" s="31"/>
      <c r="F1640" s="31">
        <v>0</v>
      </c>
      <c r="G1640" s="31"/>
      <c r="H1640" s="31">
        <v>0</v>
      </c>
      <c r="I1640" s="31"/>
      <c r="J1640" s="9">
        <f t="shared" si="423"/>
        <v>0</v>
      </c>
      <c r="K1640" s="32"/>
      <c r="L1640" s="11">
        <f t="shared" si="424"/>
        <v>0</v>
      </c>
      <c r="M1640" s="32"/>
      <c r="N1640" s="11">
        <f t="shared" si="425"/>
        <v>0</v>
      </c>
      <c r="O1640" s="13"/>
      <c r="P1640" s="11">
        <f t="shared" si="426"/>
        <v>0</v>
      </c>
      <c r="Q1640" s="11"/>
      <c r="R1640" s="11">
        <f t="shared" si="427"/>
        <v>0</v>
      </c>
      <c r="S1640" s="11"/>
      <c r="T1640" s="11">
        <f t="shared" si="428"/>
        <v>0</v>
      </c>
      <c r="U1640" s="13"/>
      <c r="V1640" s="11">
        <f t="shared" si="429"/>
        <v>0</v>
      </c>
      <c r="W1640" s="13"/>
      <c r="X1640" s="13">
        <f t="shared" si="430"/>
        <v>0</v>
      </c>
      <c r="Y1640" s="13"/>
      <c r="Z1640" s="13">
        <f t="shared" si="431"/>
        <v>0</v>
      </c>
      <c r="AA1640" s="13"/>
      <c r="AB1640" s="13">
        <f t="shared" si="432"/>
        <v>0</v>
      </c>
      <c r="AC1640" s="13"/>
      <c r="AD1640" s="13">
        <f t="shared" si="433"/>
        <v>9.9145619048197691E-4</v>
      </c>
    </row>
    <row r="1641" spans="1:30" x14ac:dyDescent="0.2">
      <c r="A1641" s="32" t="s">
        <v>31</v>
      </c>
      <c r="B1641" s="32">
        <v>2017</v>
      </c>
      <c r="C1641" s="32"/>
      <c r="D1641" s="31">
        <v>17557168.140000001</v>
      </c>
      <c r="E1641" s="31"/>
      <c r="F1641" s="31">
        <v>0</v>
      </c>
      <c r="G1641" s="31"/>
      <c r="H1641" s="31">
        <v>0</v>
      </c>
      <c r="I1641" s="31"/>
      <c r="J1641" s="9">
        <f t="shared" si="423"/>
        <v>0</v>
      </c>
      <c r="K1641" s="32"/>
      <c r="L1641" s="11">
        <f t="shared" si="424"/>
        <v>0</v>
      </c>
      <c r="M1641" s="32"/>
      <c r="N1641" s="11">
        <f t="shared" si="425"/>
        <v>0</v>
      </c>
      <c r="O1641" s="13"/>
      <c r="P1641" s="11">
        <f t="shared" si="426"/>
        <v>0</v>
      </c>
      <c r="Q1641" s="11"/>
      <c r="R1641" s="11">
        <f t="shared" si="427"/>
        <v>0</v>
      </c>
      <c r="S1641" s="11"/>
      <c r="T1641" s="11">
        <f t="shared" si="428"/>
        <v>0</v>
      </c>
      <c r="U1641" s="13"/>
      <c r="V1641" s="11">
        <f t="shared" si="429"/>
        <v>0</v>
      </c>
      <c r="W1641" s="13"/>
      <c r="X1641" s="13">
        <f t="shared" si="430"/>
        <v>0</v>
      </c>
      <c r="Y1641" s="13"/>
      <c r="Z1641" s="13">
        <f t="shared" si="431"/>
        <v>0</v>
      </c>
      <c r="AA1641" s="13"/>
      <c r="AB1641" s="13">
        <f t="shared" si="432"/>
        <v>0</v>
      </c>
      <c r="AC1641" s="13"/>
      <c r="AD1641" s="13">
        <f t="shared" si="433"/>
        <v>0</v>
      </c>
    </row>
    <row r="1642" spans="1:30" x14ac:dyDescent="0.2">
      <c r="A1642" s="32" t="s">
        <v>31</v>
      </c>
      <c r="B1642" s="32">
        <v>2018</v>
      </c>
      <c r="C1642" s="32"/>
      <c r="D1642" s="31">
        <v>3337241.97</v>
      </c>
      <c r="E1642" s="31"/>
      <c r="F1642" s="31">
        <v>7703.49</v>
      </c>
      <c r="G1642" s="31"/>
      <c r="H1642" s="31">
        <v>0</v>
      </c>
      <c r="I1642" s="31"/>
      <c r="J1642" s="9">
        <f t="shared" si="423"/>
        <v>7703.49</v>
      </c>
      <c r="K1642" s="32"/>
      <c r="L1642" s="11">
        <f t="shared" si="424"/>
        <v>2.3083402609850312E-3</v>
      </c>
      <c r="M1642" s="32"/>
      <c r="N1642" s="11">
        <f t="shared" si="425"/>
        <v>3.6868664678468875E-4</v>
      </c>
      <c r="O1642" s="13"/>
      <c r="P1642" s="11">
        <f t="shared" si="426"/>
        <v>3.4189956500856543E-4</v>
      </c>
      <c r="Q1642" s="11"/>
      <c r="R1642" s="11">
        <f t="shared" si="427"/>
        <v>3.0451237430004598E-4</v>
      </c>
      <c r="S1642" s="11"/>
      <c r="T1642" s="11">
        <f t="shared" si="428"/>
        <v>3.0242230261895214E-4</v>
      </c>
      <c r="U1642" s="13"/>
      <c r="V1642" s="11">
        <f t="shared" si="429"/>
        <v>2.3287398534721547E-4</v>
      </c>
      <c r="W1642" s="13"/>
      <c r="X1642" s="13">
        <f t="shared" si="430"/>
        <v>2.2962225803621364E-4</v>
      </c>
      <c r="Y1642" s="13"/>
      <c r="Z1642" s="13">
        <f t="shared" si="431"/>
        <v>1.3410967780769014E-4</v>
      </c>
      <c r="AA1642" s="13"/>
      <c r="AB1642" s="13">
        <f t="shared" si="432"/>
        <v>1.0593651584732133E-4</v>
      </c>
      <c r="AC1642" s="13"/>
      <c r="AD1642" s="13">
        <f t="shared" si="433"/>
        <v>4.9273147917942605E-5</v>
      </c>
    </row>
    <row r="1643" spans="1:30" x14ac:dyDescent="0.2">
      <c r="A1643" s="32" t="s">
        <v>31</v>
      </c>
      <c r="B1643" s="32">
        <v>2019</v>
      </c>
      <c r="C1643" s="32"/>
      <c r="D1643" s="31">
        <v>7988805.7300000004</v>
      </c>
      <c r="E1643" s="31"/>
      <c r="F1643" s="31">
        <v>0</v>
      </c>
      <c r="G1643" s="31"/>
      <c r="H1643" s="31">
        <v>0</v>
      </c>
      <c r="I1643" s="31"/>
      <c r="J1643" s="9">
        <f t="shared" si="423"/>
        <v>0</v>
      </c>
      <c r="K1643" s="32"/>
      <c r="L1643" s="11">
        <f t="shared" si="424"/>
        <v>0</v>
      </c>
      <c r="M1643" s="32"/>
      <c r="N1643" s="11">
        <f t="shared" si="425"/>
        <v>6.8015694477430101E-4</v>
      </c>
      <c r="O1643" s="13"/>
      <c r="P1643" s="11">
        <f t="shared" si="426"/>
        <v>2.6671164466844215E-4</v>
      </c>
      <c r="Q1643" s="11"/>
      <c r="R1643" s="11">
        <f t="shared" si="427"/>
        <v>2.5240588574802395E-4</v>
      </c>
      <c r="S1643" s="11"/>
      <c r="T1643" s="11">
        <f t="shared" si="428"/>
        <v>2.3142919560003146E-4</v>
      </c>
      <c r="U1643" s="13"/>
      <c r="V1643" s="11">
        <f t="shared" si="429"/>
        <v>2.3021998045424897E-4</v>
      </c>
      <c r="W1643" s="13"/>
      <c r="X1643" s="13">
        <f t="shared" si="430"/>
        <v>1.8757484931941339E-4</v>
      </c>
      <c r="Y1643" s="13"/>
      <c r="Z1643" s="13">
        <f t="shared" si="431"/>
        <v>1.8545940004309125E-4</v>
      </c>
      <c r="AA1643" s="13"/>
      <c r="AB1643" s="13">
        <f t="shared" si="432"/>
        <v>1.1773542100364558E-4</v>
      </c>
      <c r="AC1643" s="13"/>
      <c r="AD1643" s="13">
        <f t="shared" si="433"/>
        <v>9.5450332042634384E-5</v>
      </c>
    </row>
    <row r="1644" spans="1:30" x14ac:dyDescent="0.2">
      <c r="A1644" s="32" t="s">
        <v>31</v>
      </c>
      <c r="B1644" s="32">
        <v>2020</v>
      </c>
      <c r="C1644" s="32"/>
      <c r="D1644" s="31">
        <v>38763922.009999998</v>
      </c>
      <c r="E1644" s="31"/>
      <c r="F1644" s="31">
        <v>0</v>
      </c>
      <c r="G1644" s="31"/>
      <c r="H1644" s="31">
        <v>0</v>
      </c>
      <c r="I1644" s="31"/>
      <c r="J1644" s="9">
        <f t="shared" si="423"/>
        <v>0</v>
      </c>
      <c r="K1644" s="32"/>
      <c r="L1644" s="11">
        <f t="shared" si="424"/>
        <v>0</v>
      </c>
      <c r="M1644" s="32"/>
      <c r="N1644" s="11">
        <f t="shared" si="425"/>
        <v>0</v>
      </c>
      <c r="O1644" s="13"/>
      <c r="P1644" s="11">
        <f t="shared" si="426"/>
        <v>1.5379306564966975E-4</v>
      </c>
      <c r="Q1644" s="11"/>
      <c r="R1644" s="11">
        <f t="shared" si="427"/>
        <v>1.1387754522714076E-4</v>
      </c>
      <c r="S1644" s="11"/>
      <c r="T1644" s="11">
        <f t="shared" si="428"/>
        <v>1.1118687140321065E-4</v>
      </c>
      <c r="U1644" s="13"/>
      <c r="V1644" s="11">
        <f t="shared" si="429"/>
        <v>1.0691789977155169E-4</v>
      </c>
      <c r="W1644" s="13"/>
      <c r="X1644" s="13">
        <f t="shared" si="430"/>
        <v>1.0665908402921957E-4</v>
      </c>
      <c r="Y1644" s="13"/>
      <c r="Z1644" s="13">
        <f t="shared" si="431"/>
        <v>9.6495291160339196E-5</v>
      </c>
      <c r="AA1644" s="13"/>
      <c r="AB1644" s="13">
        <f t="shared" si="432"/>
        <v>9.5932366288637715E-5</v>
      </c>
      <c r="AC1644" s="13"/>
      <c r="AD1644" s="13">
        <f t="shared" si="433"/>
        <v>7.3933788957789397E-5</v>
      </c>
    </row>
    <row r="1645" spans="1:30" x14ac:dyDescent="0.2">
      <c r="A1645" s="32" t="s">
        <v>31</v>
      </c>
      <c r="B1645" s="32">
        <v>2021</v>
      </c>
      <c r="C1645" s="32"/>
      <c r="D1645" s="31">
        <v>16667600.140000001</v>
      </c>
      <c r="E1645" s="31"/>
      <c r="F1645" s="31">
        <v>0</v>
      </c>
      <c r="G1645" s="31"/>
      <c r="H1645" s="31">
        <v>0</v>
      </c>
      <c r="I1645" s="31"/>
      <c r="J1645" s="9">
        <f t="shared" si="423"/>
        <v>0</v>
      </c>
      <c r="K1645" s="32"/>
      <c r="L1645" s="11">
        <f t="shared" si="424"/>
        <v>0</v>
      </c>
      <c r="M1645" s="32"/>
      <c r="N1645" s="11">
        <f t="shared" si="425"/>
        <v>0</v>
      </c>
      <c r="O1645" s="13"/>
      <c r="P1645" s="11">
        <f t="shared" si="426"/>
        <v>0</v>
      </c>
      <c r="Q1645" s="11"/>
      <c r="R1645" s="11">
        <f t="shared" si="427"/>
        <v>1.1539500340274894E-4</v>
      </c>
      <c r="S1645" s="11"/>
      <c r="T1645" s="11">
        <f t="shared" si="428"/>
        <v>9.1365877231494913E-5</v>
      </c>
      <c r="U1645" s="13"/>
      <c r="V1645" s="11">
        <f t="shared" si="429"/>
        <v>8.9625729267885402E-5</v>
      </c>
      <c r="W1645" s="13"/>
      <c r="X1645" s="13">
        <f t="shared" si="430"/>
        <v>8.6831080413649842E-5</v>
      </c>
      <c r="Y1645" s="13"/>
      <c r="Z1645" s="13">
        <f t="shared" si="431"/>
        <v>8.6660300097517773E-5</v>
      </c>
      <c r="AA1645" s="13"/>
      <c r="AB1645" s="13">
        <f t="shared" si="432"/>
        <v>7.9828574734434586E-5</v>
      </c>
      <c r="AC1645" s="13"/>
      <c r="AD1645" s="13">
        <f t="shared" si="433"/>
        <v>7.9442925243524242E-5</v>
      </c>
    </row>
    <row r="1646" spans="1:30" x14ac:dyDescent="0.2">
      <c r="A1646" s="32" t="s">
        <v>31</v>
      </c>
      <c r="B1646" s="32">
        <v>2022</v>
      </c>
      <c r="C1646" s="32"/>
      <c r="D1646" s="31">
        <v>8880557.1899999995</v>
      </c>
      <c r="E1646" s="31"/>
      <c r="F1646" s="31">
        <v>0</v>
      </c>
      <c r="G1646" s="31"/>
      <c r="H1646" s="31">
        <v>0</v>
      </c>
      <c r="I1646" s="31"/>
      <c r="J1646" s="9">
        <f t="shared" si="423"/>
        <v>0</v>
      </c>
      <c r="K1646" s="32"/>
      <c r="L1646" s="11">
        <f t="shared" si="424"/>
        <v>0</v>
      </c>
      <c r="M1646" s="32"/>
      <c r="N1646" s="11">
        <f t="shared" si="425"/>
        <v>0</v>
      </c>
      <c r="O1646" s="13"/>
      <c r="P1646" s="11">
        <f t="shared" si="426"/>
        <v>0</v>
      </c>
      <c r="Q1646" s="11"/>
      <c r="R1646" s="11">
        <f t="shared" si="427"/>
        <v>0</v>
      </c>
      <c r="S1646" s="11"/>
      <c r="T1646" s="11">
        <f t="shared" si="428"/>
        <v>1.0184665196596067E-4</v>
      </c>
      <c r="U1646" s="13"/>
      <c r="V1646" s="11">
        <f t="shared" si="429"/>
        <v>8.2659644836375752E-5</v>
      </c>
      <c r="W1646" s="13"/>
      <c r="X1646" s="13">
        <f t="shared" si="430"/>
        <v>8.1232742989662834E-5</v>
      </c>
      <c r="Y1646" s="13"/>
      <c r="Z1646" s="13">
        <f t="shared" si="431"/>
        <v>7.8930272564997094E-5</v>
      </c>
      <c r="AA1646" s="13"/>
      <c r="AB1646" s="13">
        <f t="shared" si="432"/>
        <v>7.8789131842153671E-5</v>
      </c>
      <c r="AC1646" s="13"/>
      <c r="AD1646" s="13">
        <f t="shared" si="433"/>
        <v>7.3101342499105808E-5</v>
      </c>
    </row>
    <row r="1647" spans="1:30" x14ac:dyDescent="0.2">
      <c r="A1647" s="30"/>
      <c r="B1647" s="30"/>
      <c r="C1647" s="30"/>
      <c r="E1647" s="31"/>
      <c r="F1647" s="31"/>
      <c r="G1647" s="31"/>
      <c r="H1647" s="31"/>
      <c r="I1647" s="31"/>
      <c r="J1647" s="33"/>
      <c r="K1647" s="32"/>
      <c r="L1647" s="32"/>
      <c r="M1647" s="32"/>
      <c r="N1647" s="32"/>
      <c r="P1647" s="11"/>
      <c r="V1647" s="11"/>
      <c r="AB1647" s="13"/>
      <c r="AD1647" s="13"/>
    </row>
    <row r="1648" spans="1:30" x14ac:dyDescent="0.2">
      <c r="A1648" s="30" t="s">
        <v>32</v>
      </c>
      <c r="B1648" s="30">
        <v>2008</v>
      </c>
      <c r="C1648" s="30"/>
      <c r="D1648" s="31">
        <v>0</v>
      </c>
      <c r="E1648" s="31"/>
      <c r="F1648" s="31">
        <v>0</v>
      </c>
      <c r="G1648" s="31"/>
      <c r="H1648" s="31">
        <v>0</v>
      </c>
      <c r="I1648" s="31"/>
      <c r="J1648" s="9">
        <f t="shared" ref="J1648:J1662" si="434">+F1648-H1648</f>
        <v>0</v>
      </c>
      <c r="K1648" s="10"/>
      <c r="L1648" s="11" t="str">
        <f t="shared" ref="L1648:L1662" si="435">+IF(+D1648=0,"NA",+J1648/D1648)</f>
        <v>NA</v>
      </c>
      <c r="M1648" s="12"/>
      <c r="N1648" s="11" t="s">
        <v>42</v>
      </c>
      <c r="O1648" s="13"/>
      <c r="P1648" s="11"/>
      <c r="Q1648" s="11"/>
      <c r="R1648" s="11"/>
      <c r="S1648" s="11"/>
      <c r="T1648" s="11"/>
      <c r="U1648" s="13"/>
      <c r="V1648" s="11"/>
      <c r="W1648" s="13"/>
      <c r="X1648" s="13"/>
      <c r="Y1648" s="13"/>
      <c r="Z1648" s="13"/>
      <c r="AA1648" s="13"/>
      <c r="AB1648" s="13"/>
      <c r="AC1648" s="13"/>
      <c r="AD1648" s="13"/>
    </row>
    <row r="1649" spans="1:30" x14ac:dyDescent="0.2">
      <c r="A1649" s="30" t="s">
        <v>32</v>
      </c>
      <c r="B1649" s="30">
        <v>2009</v>
      </c>
      <c r="C1649" s="30"/>
      <c r="D1649" s="31">
        <v>0</v>
      </c>
      <c r="E1649" s="31"/>
      <c r="F1649" s="31">
        <v>0</v>
      </c>
      <c r="G1649" s="31"/>
      <c r="H1649" s="31">
        <v>0</v>
      </c>
      <c r="I1649" s="31"/>
      <c r="J1649" s="9">
        <f t="shared" si="434"/>
        <v>0</v>
      </c>
      <c r="K1649" s="32"/>
      <c r="L1649" s="11" t="str">
        <f t="shared" si="435"/>
        <v>NA</v>
      </c>
      <c r="M1649" s="32"/>
      <c r="N1649" s="11" t="str">
        <f t="shared" ref="N1649:N1662" si="436">+IF(SUM(D1648:D1649)=0,"NA",+SUM(J1648,,J1649)/SUM(D1648:D1649))</f>
        <v>NA</v>
      </c>
      <c r="O1649" s="13"/>
      <c r="P1649" s="11"/>
      <c r="Q1649" s="11"/>
      <c r="R1649" s="11"/>
      <c r="S1649" s="11"/>
      <c r="T1649" s="11"/>
      <c r="U1649" s="13"/>
      <c r="V1649" s="11"/>
      <c r="W1649" s="13"/>
      <c r="X1649" s="13"/>
      <c r="Y1649" s="13"/>
      <c r="Z1649" s="13"/>
      <c r="AA1649" s="13"/>
      <c r="AB1649" s="13"/>
      <c r="AC1649" s="13"/>
      <c r="AD1649" s="13"/>
    </row>
    <row r="1650" spans="1:30" x14ac:dyDescent="0.2">
      <c r="A1650" s="30" t="s">
        <v>32</v>
      </c>
      <c r="B1650" s="30">
        <v>2010</v>
      </c>
      <c r="C1650" s="30"/>
      <c r="D1650" s="31">
        <v>0</v>
      </c>
      <c r="E1650" s="31"/>
      <c r="F1650" s="31">
        <v>0</v>
      </c>
      <c r="G1650" s="31"/>
      <c r="H1650" s="31">
        <v>0</v>
      </c>
      <c r="I1650" s="31"/>
      <c r="J1650" s="9">
        <f t="shared" si="434"/>
        <v>0</v>
      </c>
      <c r="K1650" s="32"/>
      <c r="L1650" s="11" t="str">
        <f t="shared" si="435"/>
        <v>NA</v>
      </c>
      <c r="M1650" s="32"/>
      <c r="N1650" s="11" t="str">
        <f t="shared" si="436"/>
        <v>NA</v>
      </c>
      <c r="O1650" s="13"/>
      <c r="P1650" s="11" t="str">
        <f t="shared" ref="P1650:P1662" si="437">+IF(SUM(D1648:D1650)=0,"NA",+SUM(J1648:J1650)/SUM(D1648:D1650))</f>
        <v>NA</v>
      </c>
      <c r="Q1650" s="11"/>
      <c r="R1650" s="11"/>
      <c r="S1650" s="11"/>
      <c r="T1650" s="11"/>
      <c r="U1650" s="13"/>
      <c r="V1650" s="11"/>
      <c r="W1650" s="13"/>
      <c r="X1650" s="13"/>
      <c r="Y1650" s="13"/>
      <c r="Z1650" s="13"/>
      <c r="AA1650" s="13"/>
      <c r="AB1650" s="13"/>
      <c r="AC1650" s="13"/>
      <c r="AD1650" s="13"/>
    </row>
    <row r="1651" spans="1:30" x14ac:dyDescent="0.2">
      <c r="A1651" s="30" t="s">
        <v>32</v>
      </c>
      <c r="B1651" s="30">
        <v>2011</v>
      </c>
      <c r="C1651" s="30"/>
      <c r="D1651" s="31">
        <v>844.1</v>
      </c>
      <c r="E1651" s="31"/>
      <c r="F1651" s="31">
        <v>0</v>
      </c>
      <c r="G1651" s="31"/>
      <c r="H1651" s="31">
        <v>0</v>
      </c>
      <c r="I1651" s="31"/>
      <c r="J1651" s="9">
        <f t="shared" si="434"/>
        <v>0</v>
      </c>
      <c r="K1651" s="32"/>
      <c r="L1651" s="11">
        <f t="shared" si="435"/>
        <v>0</v>
      </c>
      <c r="M1651" s="32"/>
      <c r="N1651" s="11">
        <f t="shared" si="436"/>
        <v>0</v>
      </c>
      <c r="O1651" s="13"/>
      <c r="P1651" s="11">
        <f t="shared" si="437"/>
        <v>0</v>
      </c>
      <c r="Q1651" s="11"/>
      <c r="R1651" s="11">
        <f t="shared" ref="R1651:R1662" si="438">+IF(SUM(D1648:D1651)=0,"NA",+SUM(J1648:J1651)/SUM(D1648:D1651))</f>
        <v>0</v>
      </c>
      <c r="S1651" s="11"/>
      <c r="T1651" s="11"/>
      <c r="U1651" s="13"/>
      <c r="V1651" s="11"/>
      <c r="W1651" s="13"/>
      <c r="X1651" s="13"/>
      <c r="Y1651" s="13"/>
      <c r="Z1651" s="13"/>
      <c r="AA1651" s="13"/>
      <c r="AB1651" s="13"/>
      <c r="AC1651" s="13"/>
      <c r="AD1651" s="13"/>
    </row>
    <row r="1652" spans="1:30" x14ac:dyDescent="0.2">
      <c r="A1652" s="30" t="s">
        <v>32</v>
      </c>
      <c r="B1652" s="30">
        <v>2012</v>
      </c>
      <c r="C1652" s="30"/>
      <c r="D1652" s="31">
        <v>0</v>
      </c>
      <c r="E1652" s="31"/>
      <c r="F1652" s="31">
        <v>0</v>
      </c>
      <c r="G1652" s="31"/>
      <c r="H1652" s="31">
        <v>0</v>
      </c>
      <c r="I1652" s="31"/>
      <c r="J1652" s="9">
        <f t="shared" si="434"/>
        <v>0</v>
      </c>
      <c r="K1652" s="32"/>
      <c r="L1652" s="11" t="str">
        <f t="shared" si="435"/>
        <v>NA</v>
      </c>
      <c r="M1652" s="32"/>
      <c r="N1652" s="11">
        <f t="shared" si="436"/>
        <v>0</v>
      </c>
      <c r="O1652" s="13"/>
      <c r="P1652" s="11">
        <f t="shared" si="437"/>
        <v>0</v>
      </c>
      <c r="Q1652" s="11"/>
      <c r="R1652" s="11">
        <f t="shared" si="438"/>
        <v>0</v>
      </c>
      <c r="S1652" s="11"/>
      <c r="T1652" s="11">
        <f t="shared" ref="T1652:T1662" si="439">+IF(SUM(D1648:D1652)=0,"NA",+SUM(J1648:J1652)/SUM(D1648:D1652))</f>
        <v>0</v>
      </c>
      <c r="U1652" s="13"/>
      <c r="V1652" s="11"/>
      <c r="W1652" s="13"/>
      <c r="X1652" s="13"/>
      <c r="Y1652" s="13"/>
      <c r="Z1652" s="13"/>
      <c r="AA1652" s="13"/>
      <c r="AB1652" s="13"/>
      <c r="AC1652" s="13"/>
      <c r="AD1652" s="13"/>
    </row>
    <row r="1653" spans="1:30" x14ac:dyDescent="0.2">
      <c r="A1653" s="30" t="s">
        <v>32</v>
      </c>
      <c r="B1653" s="30">
        <v>2013</v>
      </c>
      <c r="C1653" s="30"/>
      <c r="D1653" s="31">
        <v>0</v>
      </c>
      <c r="E1653" s="31"/>
      <c r="F1653" s="31">
        <v>0</v>
      </c>
      <c r="G1653" s="31"/>
      <c r="H1653" s="31">
        <v>0</v>
      </c>
      <c r="I1653" s="31"/>
      <c r="J1653" s="9">
        <f t="shared" si="434"/>
        <v>0</v>
      </c>
      <c r="K1653" s="32"/>
      <c r="L1653" s="11" t="str">
        <f t="shared" si="435"/>
        <v>NA</v>
      </c>
      <c r="M1653" s="32"/>
      <c r="N1653" s="11" t="str">
        <f t="shared" si="436"/>
        <v>NA</v>
      </c>
      <c r="O1653" s="13"/>
      <c r="P1653" s="11">
        <f t="shared" si="437"/>
        <v>0</v>
      </c>
      <c r="Q1653" s="11"/>
      <c r="R1653" s="11">
        <f t="shared" si="438"/>
        <v>0</v>
      </c>
      <c r="S1653" s="11"/>
      <c r="T1653" s="11">
        <f t="shared" si="439"/>
        <v>0</v>
      </c>
      <c r="U1653" s="13"/>
      <c r="V1653" s="11">
        <f>+IF(SUM(D1648:D1653)=0,"NA",+SUM(J1648:J1653)/SUM(D1648:D1653))</f>
        <v>0</v>
      </c>
      <c r="W1653" s="13"/>
      <c r="X1653" s="13"/>
      <c r="Y1653" s="13"/>
      <c r="Z1653" s="13"/>
      <c r="AA1653" s="13"/>
      <c r="AB1653" s="13"/>
      <c r="AC1653" s="13"/>
      <c r="AD1653" s="13"/>
    </row>
    <row r="1654" spans="1:30" x14ac:dyDescent="0.2">
      <c r="A1654" s="30" t="s">
        <v>32</v>
      </c>
      <c r="B1654" s="30">
        <v>2014</v>
      </c>
      <c r="C1654" s="30"/>
      <c r="D1654" s="31">
        <v>0</v>
      </c>
      <c r="E1654" s="31"/>
      <c r="F1654" s="31">
        <v>0</v>
      </c>
      <c r="G1654" s="31"/>
      <c r="H1654" s="31">
        <v>0</v>
      </c>
      <c r="I1654" s="31"/>
      <c r="J1654" s="9">
        <f t="shared" si="434"/>
        <v>0</v>
      </c>
      <c r="K1654" s="32"/>
      <c r="L1654" s="11" t="str">
        <f t="shared" si="435"/>
        <v>NA</v>
      </c>
      <c r="M1654" s="32"/>
      <c r="N1654" s="11" t="str">
        <f t="shared" si="436"/>
        <v>NA</v>
      </c>
      <c r="O1654" s="13"/>
      <c r="P1654" s="11" t="str">
        <f t="shared" si="437"/>
        <v>NA</v>
      </c>
      <c r="Q1654" s="11"/>
      <c r="R1654" s="11">
        <f t="shared" si="438"/>
        <v>0</v>
      </c>
      <c r="S1654" s="11"/>
      <c r="T1654" s="11">
        <f t="shared" si="439"/>
        <v>0</v>
      </c>
      <c r="U1654" s="13"/>
      <c r="V1654" s="11">
        <f>+IF(SUM(D1649:D1654)=0,"NA",+SUM(J1649:J1654)/SUM(D1649:D1654))</f>
        <v>0</v>
      </c>
      <c r="W1654" s="13"/>
      <c r="X1654" s="13">
        <f>+IF(SUM(D1648:D1654)=0,"NA",+SUM(J1648:J1654)/SUM(D1648:D1654))</f>
        <v>0</v>
      </c>
      <c r="Y1654" s="13"/>
      <c r="Z1654" s="13"/>
      <c r="AA1654" s="13"/>
      <c r="AB1654" s="13"/>
      <c r="AC1654" s="13"/>
      <c r="AD1654" s="13"/>
    </row>
    <row r="1655" spans="1:30" x14ac:dyDescent="0.2">
      <c r="A1655" s="30" t="s">
        <v>32</v>
      </c>
      <c r="B1655" s="30">
        <v>2015</v>
      </c>
      <c r="C1655" s="30"/>
      <c r="D1655" s="31">
        <v>0</v>
      </c>
      <c r="E1655" s="31"/>
      <c r="F1655" s="31">
        <v>0</v>
      </c>
      <c r="G1655" s="31"/>
      <c r="H1655" s="31">
        <v>0</v>
      </c>
      <c r="I1655" s="31"/>
      <c r="J1655" s="9">
        <f t="shared" si="434"/>
        <v>0</v>
      </c>
      <c r="K1655" s="32"/>
      <c r="L1655" s="11" t="str">
        <f t="shared" si="435"/>
        <v>NA</v>
      </c>
      <c r="M1655" s="32"/>
      <c r="N1655" s="11" t="str">
        <f t="shared" si="436"/>
        <v>NA</v>
      </c>
      <c r="O1655" s="13"/>
      <c r="P1655" s="11" t="str">
        <f t="shared" si="437"/>
        <v>NA</v>
      </c>
      <c r="Q1655" s="11"/>
      <c r="R1655" s="11" t="str">
        <f t="shared" si="438"/>
        <v>NA</v>
      </c>
      <c r="S1655" s="11"/>
      <c r="T1655" s="11">
        <f t="shared" si="439"/>
        <v>0</v>
      </c>
      <c r="U1655" s="13"/>
      <c r="V1655" s="11">
        <f>+IF(SUM(D1650:D1655)=0,"NA",+SUM(J1650:J1655)/SUM(D1650:D1655))</f>
        <v>0</v>
      </c>
      <c r="W1655" s="13"/>
      <c r="X1655" s="13">
        <f>+IF(SUM(D1649:D1655)=0,"NA",+SUM(J1649:J1655)/SUM(D1649:D1655))</f>
        <v>0</v>
      </c>
      <c r="Y1655" s="13"/>
      <c r="Z1655" s="13">
        <f>+IF(SUM(D1648:D1655)=0,"NA",+SUM(J1648:J1655)/SUM(D1648:D1655))</f>
        <v>0</v>
      </c>
      <c r="AA1655" s="13"/>
      <c r="AB1655" s="13"/>
      <c r="AC1655" s="13"/>
      <c r="AD1655" s="13"/>
    </row>
    <row r="1656" spans="1:30" x14ac:dyDescent="0.2">
      <c r="A1656" s="30" t="s">
        <v>32</v>
      </c>
      <c r="B1656" s="30">
        <v>2016</v>
      </c>
      <c r="C1656" s="30"/>
      <c r="D1656" s="31">
        <v>0</v>
      </c>
      <c r="E1656" s="31"/>
      <c r="F1656" s="31">
        <v>0</v>
      </c>
      <c r="G1656" s="31"/>
      <c r="H1656" s="31">
        <v>0</v>
      </c>
      <c r="I1656" s="31"/>
      <c r="J1656" s="9">
        <f t="shared" si="434"/>
        <v>0</v>
      </c>
      <c r="K1656" s="32"/>
      <c r="L1656" s="11" t="str">
        <f t="shared" si="435"/>
        <v>NA</v>
      </c>
      <c r="M1656" s="32"/>
      <c r="N1656" s="11" t="str">
        <f t="shared" si="436"/>
        <v>NA</v>
      </c>
      <c r="O1656" s="13"/>
      <c r="P1656" s="11" t="str">
        <f t="shared" si="437"/>
        <v>NA</v>
      </c>
      <c r="Q1656" s="11"/>
      <c r="R1656" s="11" t="str">
        <f t="shared" si="438"/>
        <v>NA</v>
      </c>
      <c r="S1656" s="11"/>
      <c r="T1656" s="11" t="str">
        <f t="shared" si="439"/>
        <v>NA</v>
      </c>
      <c r="U1656" s="13"/>
      <c r="V1656" s="11">
        <f>+IF(SUM(D1651:D1656)=0,"NA",+SUM(J1651:J1656)/SUM(D1651:D1656))</f>
        <v>0</v>
      </c>
      <c r="W1656" s="13"/>
      <c r="X1656" s="13">
        <f>+IF(SUM(D1650:D1656)=0,"NA",+SUM(J1650:J1656)/SUM(D1650:D1656))</f>
        <v>0</v>
      </c>
      <c r="Y1656" s="13"/>
      <c r="Z1656" s="13">
        <f>+IF(SUM(D1649:D1656)=0,"NA",+SUM(J1649:J1656)/SUM(D1649:D1656))</f>
        <v>0</v>
      </c>
      <c r="AA1656" s="13"/>
      <c r="AB1656" s="13">
        <f>+IF(SUM(D1648:D1656)=0,"NA",+SUM(J1648:J1656)/SUM(D1648:D1656))</f>
        <v>0</v>
      </c>
      <c r="AC1656" s="13"/>
      <c r="AD1656" s="13"/>
    </row>
    <row r="1657" spans="1:30" x14ac:dyDescent="0.2">
      <c r="A1657" s="30" t="s">
        <v>32</v>
      </c>
      <c r="B1657" s="30">
        <v>2017</v>
      </c>
      <c r="C1657" s="30"/>
      <c r="D1657" s="31">
        <v>322727.90000000002</v>
      </c>
      <c r="E1657" s="31"/>
      <c r="F1657" s="31">
        <v>0</v>
      </c>
      <c r="G1657" s="31"/>
      <c r="H1657" s="31">
        <v>0</v>
      </c>
      <c r="I1657" s="31"/>
      <c r="J1657" s="9">
        <f t="shared" si="434"/>
        <v>0</v>
      </c>
      <c r="K1657" s="32"/>
      <c r="L1657" s="11">
        <f t="shared" si="435"/>
        <v>0</v>
      </c>
      <c r="M1657" s="32"/>
      <c r="N1657" s="11">
        <f t="shared" si="436"/>
        <v>0</v>
      </c>
      <c r="O1657" s="13"/>
      <c r="P1657" s="11">
        <f t="shared" si="437"/>
        <v>0</v>
      </c>
      <c r="Q1657" s="11"/>
      <c r="R1657" s="11">
        <f t="shared" si="438"/>
        <v>0</v>
      </c>
      <c r="S1657" s="11"/>
      <c r="T1657" s="11">
        <f t="shared" si="439"/>
        <v>0</v>
      </c>
      <c r="U1657" s="13"/>
      <c r="V1657" s="11">
        <f>+IF(SUM(D1652:D1657)=0,"NA",+SUM(J1652:J1657)/SUM(D1652:D1657))</f>
        <v>0</v>
      </c>
      <c r="W1657" s="13"/>
      <c r="X1657" s="13">
        <f>+IF(SUM(D1651:D1657)=0,"NA",+SUM(J1651:J1657)/SUM(D1651:D1657))</f>
        <v>0</v>
      </c>
      <c r="Y1657" s="13"/>
      <c r="Z1657" s="13">
        <f>+IF(SUM(D1650:D1657)=0,"NA",+SUM(J1650:J1657)/SUM(D1650:D1657))</f>
        <v>0</v>
      </c>
      <c r="AA1657" s="13"/>
      <c r="AB1657" s="13">
        <f>+IF(SUM(D1649:D1657)=0,"NA",+SUM(J1649:J1657)/SUM(D1649:D1657))</f>
        <v>0</v>
      </c>
      <c r="AC1657" s="13"/>
      <c r="AD1657" s="13">
        <f>+IF(SUM(D1648:D1657)=0,"NA",+SUM(J1648:J1657)/SUM(D1648:D1657))</f>
        <v>0</v>
      </c>
    </row>
    <row r="1658" spans="1:30" x14ac:dyDescent="0.2">
      <c r="A1658" s="32" t="s">
        <v>32</v>
      </c>
      <c r="B1658" s="32">
        <v>2018</v>
      </c>
      <c r="C1658" s="32"/>
      <c r="D1658" s="31">
        <v>0</v>
      </c>
      <c r="E1658" s="31"/>
      <c r="F1658" s="31">
        <v>0</v>
      </c>
      <c r="G1658" s="31"/>
      <c r="H1658" s="31">
        <v>0</v>
      </c>
      <c r="I1658" s="31"/>
      <c r="J1658" s="9">
        <f t="shared" si="434"/>
        <v>0</v>
      </c>
      <c r="K1658" s="32"/>
      <c r="L1658" s="11" t="str">
        <f t="shared" si="435"/>
        <v>NA</v>
      </c>
      <c r="M1658" s="32"/>
      <c r="N1658" s="11">
        <f t="shared" si="436"/>
        <v>0</v>
      </c>
      <c r="O1658" s="13"/>
      <c r="P1658" s="11">
        <f t="shared" si="437"/>
        <v>0</v>
      </c>
      <c r="Q1658" s="11"/>
      <c r="R1658" s="11">
        <f t="shared" si="438"/>
        <v>0</v>
      </c>
      <c r="S1658" s="11"/>
      <c r="T1658" s="11">
        <f t="shared" si="439"/>
        <v>0</v>
      </c>
      <c r="U1658" s="13"/>
      <c r="V1658" s="11">
        <f t="shared" ref="V1658:V1662" si="440">+IF(SUM(D1653:D1658)=0,"NA",+SUM(J1653:J1658)/SUM(D1653:D1658))</f>
        <v>0</v>
      </c>
      <c r="W1658" s="13"/>
      <c r="X1658" s="13">
        <f t="shared" ref="X1658:X1662" si="441">+IF(SUM(D1652:D1658)=0,"NA",+SUM(J1652:J1658)/SUM(D1652:D1658))</f>
        <v>0</v>
      </c>
      <c r="Y1658" s="13"/>
      <c r="Z1658" s="13">
        <f t="shared" ref="Z1658:Z1662" si="442">+IF(SUM(D1651:D1658)=0,"NA",+SUM(J1651:J1658)/SUM(D1651:D1658))</f>
        <v>0</v>
      </c>
      <c r="AA1658" s="13"/>
      <c r="AB1658" s="13">
        <f t="shared" ref="AB1658:AB1662" si="443">+IF(SUM(D1650:D1658)=0,"NA",+SUM(J1650:J1658)/SUM(D1650:D1658))</f>
        <v>0</v>
      </c>
      <c r="AC1658" s="13"/>
      <c r="AD1658" s="13">
        <f t="shared" ref="AD1658:AD1662" si="444">+IF(SUM(D1649:D1658)=0,"NA",+SUM(J1649:J1658)/SUM(D1649:D1658))</f>
        <v>0</v>
      </c>
    </row>
    <row r="1659" spans="1:30" x14ac:dyDescent="0.2">
      <c r="A1659" s="32" t="s">
        <v>32</v>
      </c>
      <c r="B1659" s="32">
        <v>2019</v>
      </c>
      <c r="C1659" s="32"/>
      <c r="D1659" s="31">
        <v>0</v>
      </c>
      <c r="E1659" s="31"/>
      <c r="F1659" s="31">
        <v>0</v>
      </c>
      <c r="G1659" s="31"/>
      <c r="H1659" s="31">
        <v>0</v>
      </c>
      <c r="I1659" s="31"/>
      <c r="J1659" s="9">
        <f t="shared" si="434"/>
        <v>0</v>
      </c>
      <c r="K1659" s="32"/>
      <c r="L1659" s="11" t="str">
        <f t="shared" si="435"/>
        <v>NA</v>
      </c>
      <c r="M1659" s="32"/>
      <c r="N1659" s="11" t="str">
        <f t="shared" si="436"/>
        <v>NA</v>
      </c>
      <c r="O1659" s="13"/>
      <c r="P1659" s="11">
        <f t="shared" si="437"/>
        <v>0</v>
      </c>
      <c r="Q1659" s="11"/>
      <c r="R1659" s="11">
        <f t="shared" si="438"/>
        <v>0</v>
      </c>
      <c r="S1659" s="11"/>
      <c r="T1659" s="11">
        <f t="shared" si="439"/>
        <v>0</v>
      </c>
      <c r="U1659" s="13"/>
      <c r="V1659" s="11">
        <f t="shared" si="440"/>
        <v>0</v>
      </c>
      <c r="W1659" s="13"/>
      <c r="X1659" s="13">
        <f t="shared" si="441"/>
        <v>0</v>
      </c>
      <c r="Y1659" s="13"/>
      <c r="Z1659" s="13">
        <f t="shared" si="442"/>
        <v>0</v>
      </c>
      <c r="AA1659" s="13"/>
      <c r="AB1659" s="13">
        <f t="shared" si="443"/>
        <v>0</v>
      </c>
      <c r="AC1659" s="13"/>
      <c r="AD1659" s="13">
        <f t="shared" si="444"/>
        <v>0</v>
      </c>
    </row>
    <row r="1660" spans="1:30" x14ac:dyDescent="0.2">
      <c r="A1660" s="32" t="s">
        <v>32</v>
      </c>
      <c r="B1660" s="32">
        <v>2020</v>
      </c>
      <c r="C1660" s="32"/>
      <c r="D1660" s="31">
        <v>0</v>
      </c>
      <c r="E1660" s="31"/>
      <c r="F1660" s="31">
        <v>0</v>
      </c>
      <c r="G1660" s="31"/>
      <c r="H1660" s="31">
        <v>0</v>
      </c>
      <c r="I1660" s="31"/>
      <c r="J1660" s="9">
        <f t="shared" si="434"/>
        <v>0</v>
      </c>
      <c r="K1660" s="32"/>
      <c r="L1660" s="11" t="str">
        <f t="shared" si="435"/>
        <v>NA</v>
      </c>
      <c r="M1660" s="32"/>
      <c r="N1660" s="11" t="str">
        <f t="shared" si="436"/>
        <v>NA</v>
      </c>
      <c r="O1660" s="13"/>
      <c r="P1660" s="11" t="str">
        <f t="shared" si="437"/>
        <v>NA</v>
      </c>
      <c r="Q1660" s="11"/>
      <c r="R1660" s="11">
        <f t="shared" si="438"/>
        <v>0</v>
      </c>
      <c r="S1660" s="11"/>
      <c r="T1660" s="11">
        <f t="shared" si="439"/>
        <v>0</v>
      </c>
      <c r="U1660" s="13"/>
      <c r="V1660" s="11">
        <f t="shared" si="440"/>
        <v>0</v>
      </c>
      <c r="W1660" s="13"/>
      <c r="X1660" s="13">
        <f t="shared" si="441"/>
        <v>0</v>
      </c>
      <c r="Y1660" s="13"/>
      <c r="Z1660" s="13">
        <f t="shared" si="442"/>
        <v>0</v>
      </c>
      <c r="AA1660" s="13"/>
      <c r="AB1660" s="13">
        <f t="shared" si="443"/>
        <v>0</v>
      </c>
      <c r="AC1660" s="13"/>
      <c r="AD1660" s="13">
        <f t="shared" si="444"/>
        <v>0</v>
      </c>
    </row>
    <row r="1661" spans="1:30" x14ac:dyDescent="0.2">
      <c r="A1661" s="32" t="s">
        <v>32</v>
      </c>
      <c r="B1661" s="32">
        <v>2021</v>
      </c>
      <c r="C1661" s="32"/>
      <c r="D1661" s="31">
        <v>0</v>
      </c>
      <c r="E1661" s="31"/>
      <c r="F1661" s="31">
        <v>0</v>
      </c>
      <c r="G1661" s="31"/>
      <c r="H1661" s="31">
        <v>0</v>
      </c>
      <c r="I1661" s="31"/>
      <c r="J1661" s="9">
        <f t="shared" si="434"/>
        <v>0</v>
      </c>
      <c r="K1661" s="32"/>
      <c r="L1661" s="11" t="str">
        <f t="shared" si="435"/>
        <v>NA</v>
      </c>
      <c r="M1661" s="32"/>
      <c r="N1661" s="11" t="str">
        <f t="shared" si="436"/>
        <v>NA</v>
      </c>
      <c r="O1661" s="13"/>
      <c r="P1661" s="11" t="str">
        <f t="shared" si="437"/>
        <v>NA</v>
      </c>
      <c r="Q1661" s="11"/>
      <c r="R1661" s="11" t="str">
        <f t="shared" si="438"/>
        <v>NA</v>
      </c>
      <c r="S1661" s="11"/>
      <c r="T1661" s="11">
        <f t="shared" si="439"/>
        <v>0</v>
      </c>
      <c r="U1661" s="13"/>
      <c r="V1661" s="11">
        <f t="shared" si="440"/>
        <v>0</v>
      </c>
      <c r="W1661" s="13"/>
      <c r="X1661" s="13">
        <f t="shared" si="441"/>
        <v>0</v>
      </c>
      <c r="Y1661" s="13"/>
      <c r="Z1661" s="13">
        <f t="shared" si="442"/>
        <v>0</v>
      </c>
      <c r="AA1661" s="13"/>
      <c r="AB1661" s="13">
        <f t="shared" si="443"/>
        <v>0</v>
      </c>
      <c r="AC1661" s="13"/>
      <c r="AD1661" s="13">
        <f t="shared" si="444"/>
        <v>0</v>
      </c>
    </row>
    <row r="1662" spans="1:30" x14ac:dyDescent="0.2">
      <c r="A1662" s="32" t="s">
        <v>32</v>
      </c>
      <c r="B1662" s="32">
        <v>2022</v>
      </c>
      <c r="C1662" s="32"/>
      <c r="D1662" s="31">
        <v>0</v>
      </c>
      <c r="E1662" s="31"/>
      <c r="F1662" s="31">
        <v>0</v>
      </c>
      <c r="G1662" s="31"/>
      <c r="H1662" s="31">
        <v>0</v>
      </c>
      <c r="I1662" s="31"/>
      <c r="J1662" s="9">
        <f t="shared" si="434"/>
        <v>0</v>
      </c>
      <c r="K1662" s="32"/>
      <c r="L1662" s="11" t="str">
        <f t="shared" si="435"/>
        <v>NA</v>
      </c>
      <c r="M1662" s="32"/>
      <c r="N1662" s="11" t="str">
        <f t="shared" si="436"/>
        <v>NA</v>
      </c>
      <c r="O1662" s="13"/>
      <c r="P1662" s="11" t="str">
        <f t="shared" si="437"/>
        <v>NA</v>
      </c>
      <c r="Q1662" s="11"/>
      <c r="R1662" s="11" t="str">
        <f t="shared" si="438"/>
        <v>NA</v>
      </c>
      <c r="S1662" s="11"/>
      <c r="T1662" s="11" t="str">
        <f t="shared" si="439"/>
        <v>NA</v>
      </c>
      <c r="U1662" s="13"/>
      <c r="V1662" s="11">
        <f t="shared" si="440"/>
        <v>0</v>
      </c>
      <c r="W1662" s="13"/>
      <c r="X1662" s="13">
        <f t="shared" si="441"/>
        <v>0</v>
      </c>
      <c r="Y1662" s="13"/>
      <c r="Z1662" s="13">
        <f t="shared" si="442"/>
        <v>0</v>
      </c>
      <c r="AA1662" s="13"/>
      <c r="AB1662" s="13">
        <f t="shared" si="443"/>
        <v>0</v>
      </c>
      <c r="AC1662" s="13"/>
      <c r="AD1662" s="13">
        <f t="shared" si="444"/>
        <v>0</v>
      </c>
    </row>
    <row r="1663" spans="1:30" x14ac:dyDescent="0.2">
      <c r="A1663" s="30"/>
      <c r="B1663" s="30"/>
      <c r="C1663" s="30"/>
      <c r="E1663" s="31"/>
      <c r="F1663" s="31"/>
      <c r="G1663" s="31"/>
      <c r="H1663" s="31"/>
      <c r="I1663" s="31"/>
      <c r="J1663" s="9"/>
      <c r="K1663" s="32"/>
      <c r="L1663" s="11"/>
      <c r="M1663" s="32"/>
      <c r="N1663" s="11"/>
      <c r="O1663" s="13"/>
      <c r="P1663" s="11"/>
      <c r="Q1663" s="11"/>
      <c r="R1663" s="11"/>
      <c r="S1663" s="11"/>
      <c r="T1663" s="11"/>
      <c r="U1663" s="13"/>
      <c r="V1663" s="11"/>
      <c r="W1663" s="13"/>
      <c r="X1663" s="13"/>
      <c r="Y1663" s="13"/>
      <c r="Z1663" s="13"/>
      <c r="AA1663" s="13"/>
      <c r="AB1663" s="13"/>
      <c r="AC1663" s="13"/>
      <c r="AD1663" s="13"/>
    </row>
    <row r="1664" spans="1:30" x14ac:dyDescent="0.2">
      <c r="A1664" s="30" t="s">
        <v>33</v>
      </c>
      <c r="B1664" s="30">
        <v>1974</v>
      </c>
      <c r="C1664" s="30"/>
      <c r="D1664" s="31">
        <v>28337</v>
      </c>
      <c r="E1664" s="31"/>
      <c r="F1664" s="31">
        <v>6916.8</v>
      </c>
      <c r="G1664" s="31"/>
      <c r="H1664" s="31">
        <v>13842.51</v>
      </c>
      <c r="I1664" s="31"/>
      <c r="J1664" s="9">
        <f t="shared" ref="J1664:J1706" si="445">+F1664-H1664</f>
        <v>-6925.71</v>
      </c>
      <c r="K1664" s="10"/>
      <c r="L1664" s="11">
        <f t="shared" ref="L1664:L1712" si="446">+IF(+D1664=0,"NA",+J1664/D1664)</f>
        <v>-0.24440519462187246</v>
      </c>
      <c r="M1664" s="12"/>
      <c r="N1664" s="11" t="s">
        <v>42</v>
      </c>
      <c r="O1664" s="13"/>
      <c r="P1664" s="11"/>
      <c r="Q1664" s="11"/>
      <c r="R1664" s="11"/>
      <c r="S1664" s="11"/>
      <c r="T1664" s="11"/>
      <c r="U1664" s="13"/>
      <c r="V1664" s="11"/>
      <c r="W1664" s="13"/>
      <c r="X1664" s="13"/>
      <c r="Y1664" s="13"/>
      <c r="Z1664" s="13"/>
      <c r="AA1664" s="13"/>
      <c r="AB1664" s="13"/>
      <c r="AC1664" s="13"/>
      <c r="AD1664" s="13"/>
    </row>
    <row r="1665" spans="1:30" x14ac:dyDescent="0.2">
      <c r="A1665" s="30" t="s">
        <v>33</v>
      </c>
      <c r="B1665" s="30">
        <v>1975</v>
      </c>
      <c r="C1665" s="30"/>
      <c r="D1665" s="31">
        <v>9317</v>
      </c>
      <c r="E1665" s="31"/>
      <c r="F1665" s="31">
        <v>2023.4</v>
      </c>
      <c r="G1665" s="31"/>
      <c r="H1665" s="31">
        <v>21.27</v>
      </c>
      <c r="I1665" s="31"/>
      <c r="J1665" s="9">
        <f t="shared" si="445"/>
        <v>2002.13</v>
      </c>
      <c r="K1665" s="32"/>
      <c r="L1665" s="11">
        <f t="shared" si="446"/>
        <v>0.21488998604701084</v>
      </c>
      <c r="M1665" s="32"/>
      <c r="N1665" s="11">
        <f t="shared" ref="N1665:N1712" si="447">+IF(SUM(D1664:D1665)=0,"NA",+SUM(J1664,,J1665)/SUM(D1664:D1665))</f>
        <v>-0.13075848515429966</v>
      </c>
      <c r="O1665" s="13"/>
      <c r="P1665" s="11"/>
      <c r="Q1665" s="11"/>
      <c r="R1665" s="11"/>
      <c r="S1665" s="11"/>
      <c r="T1665" s="11"/>
      <c r="U1665" s="13"/>
      <c r="V1665" s="11"/>
      <c r="W1665" s="13"/>
      <c r="X1665" s="13"/>
      <c r="Y1665" s="13"/>
      <c r="Z1665" s="13"/>
      <c r="AA1665" s="13"/>
      <c r="AB1665" s="13"/>
      <c r="AC1665" s="13"/>
      <c r="AD1665" s="13"/>
    </row>
    <row r="1666" spans="1:30" x14ac:dyDescent="0.2">
      <c r="A1666" s="30" t="s">
        <v>33</v>
      </c>
      <c r="B1666" s="30">
        <v>1976</v>
      </c>
      <c r="C1666" s="30"/>
      <c r="D1666" s="31">
        <v>23995</v>
      </c>
      <c r="E1666" s="31"/>
      <c r="F1666" s="31">
        <v>7800</v>
      </c>
      <c r="G1666" s="31"/>
      <c r="H1666" s="31">
        <v>0</v>
      </c>
      <c r="I1666" s="31"/>
      <c r="J1666" s="9">
        <f t="shared" si="445"/>
        <v>7800</v>
      </c>
      <c r="K1666" s="32"/>
      <c r="L1666" s="11">
        <f t="shared" si="446"/>
        <v>0.32506772244217547</v>
      </c>
      <c r="M1666" s="32"/>
      <c r="N1666" s="11">
        <f t="shared" si="447"/>
        <v>0.29425222142170993</v>
      </c>
      <c r="O1666" s="13"/>
      <c r="P1666" s="11">
        <f t="shared" ref="P1666:P1712" si="448">+IF(SUM(D1664:D1666)=0,"NA",+SUM(J1664:J1666)/SUM(D1664:D1666))</f>
        <v>4.6658015539587018E-2</v>
      </c>
      <c r="Q1666" s="11"/>
      <c r="R1666" s="11"/>
      <c r="S1666" s="11"/>
      <c r="T1666" s="11"/>
      <c r="U1666" s="13"/>
      <c r="V1666" s="11"/>
      <c r="W1666" s="13"/>
      <c r="X1666" s="13"/>
      <c r="Y1666" s="13"/>
      <c r="Z1666" s="13"/>
      <c r="AA1666" s="13"/>
      <c r="AB1666" s="13"/>
      <c r="AC1666" s="13"/>
      <c r="AD1666" s="13"/>
    </row>
    <row r="1667" spans="1:30" x14ac:dyDescent="0.2">
      <c r="A1667" s="30" t="s">
        <v>33</v>
      </c>
      <c r="B1667" s="30">
        <v>1977</v>
      </c>
      <c r="C1667" s="30"/>
      <c r="D1667" s="31">
        <v>60832</v>
      </c>
      <c r="E1667" s="31"/>
      <c r="F1667" s="31">
        <v>11000</v>
      </c>
      <c r="G1667" s="31"/>
      <c r="H1667" s="31">
        <v>472.94</v>
      </c>
      <c r="I1667" s="31"/>
      <c r="J1667" s="9">
        <f t="shared" si="445"/>
        <v>10527.06</v>
      </c>
      <c r="K1667" s="32"/>
      <c r="L1667" s="11">
        <f t="shared" si="446"/>
        <v>0.17305135455023671</v>
      </c>
      <c r="M1667" s="32"/>
      <c r="N1667" s="11">
        <f t="shared" si="447"/>
        <v>0.21605220036073416</v>
      </c>
      <c r="O1667" s="13"/>
      <c r="P1667" s="11">
        <f t="shared" si="448"/>
        <v>0.21593718133922504</v>
      </c>
      <c r="Q1667" s="11"/>
      <c r="R1667" s="11">
        <f t="shared" ref="R1667:R1712" si="449">+IF(SUM(D1664:D1667)=0,"NA",+SUM(J1664:J1667)/SUM(D1664:D1667))</f>
        <v>0.10943313656812077</v>
      </c>
      <c r="S1667" s="11"/>
      <c r="T1667" s="11"/>
      <c r="U1667" s="13"/>
      <c r="V1667" s="11"/>
      <c r="W1667" s="13"/>
      <c r="X1667" s="13"/>
      <c r="Y1667" s="13"/>
      <c r="Z1667" s="13"/>
      <c r="AA1667" s="13"/>
      <c r="AB1667" s="13"/>
      <c r="AC1667" s="13"/>
      <c r="AD1667" s="13"/>
    </row>
    <row r="1668" spans="1:30" x14ac:dyDescent="0.2">
      <c r="A1668" s="30" t="s">
        <v>33</v>
      </c>
      <c r="B1668" s="30">
        <v>1978</v>
      </c>
      <c r="C1668" s="30"/>
      <c r="D1668" s="31">
        <v>16067</v>
      </c>
      <c r="E1668" s="31"/>
      <c r="F1668" s="31">
        <v>5200</v>
      </c>
      <c r="G1668" s="31"/>
      <c r="H1668" s="31">
        <v>240.48</v>
      </c>
      <c r="I1668" s="31"/>
      <c r="J1668" s="9">
        <f t="shared" si="445"/>
        <v>4959.5200000000004</v>
      </c>
      <c r="K1668" s="32"/>
      <c r="L1668" s="11">
        <f t="shared" si="446"/>
        <v>0.30867741333167364</v>
      </c>
      <c r="M1668" s="32"/>
      <c r="N1668" s="11">
        <f t="shared" si="447"/>
        <v>0.20138857462385726</v>
      </c>
      <c r="O1668" s="13"/>
      <c r="P1668" s="11">
        <f t="shared" si="448"/>
        <v>0.23080242630879932</v>
      </c>
      <c r="Q1668" s="11"/>
      <c r="R1668" s="11">
        <f t="shared" si="449"/>
        <v>0.2294572229632251</v>
      </c>
      <c r="S1668" s="11"/>
      <c r="T1668" s="11">
        <f t="shared" ref="T1668:T1712" si="450">+IF(SUM(D1664:D1668)=0,"NA",+SUM(J1664:J1668)/SUM(D1664:D1668))</f>
        <v>0.13253890348471287</v>
      </c>
      <c r="U1668" s="13"/>
      <c r="V1668" s="11"/>
      <c r="W1668" s="13"/>
      <c r="X1668" s="13"/>
      <c r="Y1668" s="13"/>
      <c r="Z1668" s="13"/>
      <c r="AA1668" s="13"/>
      <c r="AB1668" s="13"/>
      <c r="AC1668" s="13"/>
      <c r="AD1668" s="13"/>
    </row>
    <row r="1669" spans="1:30" x14ac:dyDescent="0.2">
      <c r="A1669" s="30" t="s">
        <v>33</v>
      </c>
      <c r="B1669" s="30">
        <v>1979</v>
      </c>
      <c r="C1669" s="30"/>
      <c r="D1669" s="31">
        <v>5208</v>
      </c>
      <c r="E1669" s="31"/>
      <c r="F1669" s="31">
        <v>1310</v>
      </c>
      <c r="G1669" s="31"/>
      <c r="H1669" s="31">
        <v>0</v>
      </c>
      <c r="I1669" s="31"/>
      <c r="J1669" s="9">
        <f t="shared" si="445"/>
        <v>1310</v>
      </c>
      <c r="K1669" s="32"/>
      <c r="L1669" s="11">
        <f t="shared" si="446"/>
        <v>0.25153609831029183</v>
      </c>
      <c r="M1669" s="32"/>
      <c r="N1669" s="11">
        <f t="shared" si="447"/>
        <v>0.29468954171562867</v>
      </c>
      <c r="O1669" s="13"/>
      <c r="P1669" s="11">
        <f t="shared" si="448"/>
        <v>0.20456940333954476</v>
      </c>
      <c r="Q1669" s="11"/>
      <c r="R1669" s="11">
        <f t="shared" si="449"/>
        <v>0.23182013534146387</v>
      </c>
      <c r="S1669" s="11"/>
      <c r="T1669" s="11">
        <f t="shared" si="450"/>
        <v>0.23045347819683071</v>
      </c>
      <c r="U1669" s="13"/>
      <c r="V1669" s="11">
        <f t="shared" ref="V1669:V1712" si="451">+IF(SUM(D1664:D1669)=0,"NA",+SUM(J1664:J1669)/SUM(D1664:D1669))</f>
        <v>0.13684994017641003</v>
      </c>
      <c r="W1669" s="13"/>
      <c r="X1669" s="13"/>
      <c r="Y1669" s="13"/>
      <c r="Z1669" s="13"/>
      <c r="AA1669" s="13"/>
      <c r="AB1669" s="13"/>
      <c r="AC1669" s="13"/>
      <c r="AD1669" s="13"/>
    </row>
    <row r="1670" spans="1:30" x14ac:dyDescent="0.2">
      <c r="A1670" s="30" t="s">
        <v>33</v>
      </c>
      <c r="B1670" s="30">
        <v>1980</v>
      </c>
      <c r="C1670" s="30"/>
      <c r="D1670" s="31">
        <v>5947</v>
      </c>
      <c r="E1670" s="31"/>
      <c r="F1670" s="31">
        <v>1400</v>
      </c>
      <c r="G1670" s="31"/>
      <c r="H1670" s="31">
        <v>0</v>
      </c>
      <c r="I1670" s="31"/>
      <c r="J1670" s="9">
        <f t="shared" si="445"/>
        <v>1400</v>
      </c>
      <c r="K1670" s="32"/>
      <c r="L1670" s="11">
        <f t="shared" si="446"/>
        <v>0.23541281318311755</v>
      </c>
      <c r="M1670" s="32"/>
      <c r="N1670" s="11">
        <f t="shared" si="447"/>
        <v>0.24294038547736441</v>
      </c>
      <c r="O1670" s="13"/>
      <c r="P1670" s="11">
        <f t="shared" si="448"/>
        <v>0.28173976930423922</v>
      </c>
      <c r="Q1670" s="11"/>
      <c r="R1670" s="11">
        <f t="shared" si="449"/>
        <v>0.20665250868785065</v>
      </c>
      <c r="S1670" s="11"/>
      <c r="T1670" s="11">
        <f t="shared" si="450"/>
        <v>0.2320108166962668</v>
      </c>
      <c r="U1670" s="13"/>
      <c r="V1670" s="11">
        <f t="shared" si="451"/>
        <v>0.23069648830809289</v>
      </c>
      <c r="W1670" s="13"/>
      <c r="X1670" s="13">
        <f t="shared" ref="X1670:X1712" si="452">+IF(SUM(D1664:D1670)=0,"NA",+SUM(J1664:J1670)/SUM(D1664:D1670))</f>
        <v>0.14076538212327075</v>
      </c>
      <c r="Y1670" s="13"/>
      <c r="Z1670" s="13"/>
      <c r="AA1670" s="13"/>
      <c r="AB1670" s="13"/>
      <c r="AC1670" s="13"/>
      <c r="AD1670" s="13"/>
    </row>
    <row r="1671" spans="1:30" x14ac:dyDescent="0.2">
      <c r="A1671" s="30" t="s">
        <v>33</v>
      </c>
      <c r="B1671" s="30">
        <v>1981</v>
      </c>
      <c r="C1671" s="30"/>
      <c r="D1671" s="31">
        <v>26149</v>
      </c>
      <c r="E1671" s="31"/>
      <c r="F1671" s="31">
        <v>7661.5</v>
      </c>
      <c r="G1671" s="31"/>
      <c r="H1671" s="31">
        <v>43.96</v>
      </c>
      <c r="I1671" s="31"/>
      <c r="J1671" s="9">
        <f t="shared" si="445"/>
        <v>7617.54</v>
      </c>
      <c r="K1671" s="32"/>
      <c r="L1671" s="11">
        <f t="shared" si="446"/>
        <v>0.29131286091246317</v>
      </c>
      <c r="M1671" s="32"/>
      <c r="N1671" s="11">
        <f t="shared" si="447"/>
        <v>0.28095525922233305</v>
      </c>
      <c r="O1671" s="13"/>
      <c r="P1671" s="11">
        <f t="shared" si="448"/>
        <v>0.27684805918936312</v>
      </c>
      <c r="Q1671" s="11"/>
      <c r="R1671" s="11">
        <f t="shared" si="449"/>
        <v>0.28643008375334922</v>
      </c>
      <c r="S1671" s="11"/>
      <c r="T1671" s="11">
        <f t="shared" si="450"/>
        <v>0.2260371443832474</v>
      </c>
      <c r="U1671" s="13"/>
      <c r="V1671" s="11">
        <f t="shared" si="451"/>
        <v>0.24323159524739862</v>
      </c>
      <c r="W1671" s="13"/>
      <c r="X1671" s="13">
        <f t="shared" si="452"/>
        <v>0.24144154831712028</v>
      </c>
      <c r="Y1671" s="13"/>
      <c r="Z1671" s="13">
        <f t="shared" ref="Z1671:Z1712" si="453">+IF(SUM(D1664:D1671)=0,"NA",+SUM(J1664:J1671)/SUM(D1664:D1671))</f>
        <v>0.16315162750494736</v>
      </c>
      <c r="AA1671" s="13"/>
      <c r="AB1671" s="13"/>
      <c r="AC1671" s="13"/>
      <c r="AD1671" s="13"/>
    </row>
    <row r="1672" spans="1:30" x14ac:dyDescent="0.2">
      <c r="A1672" s="30" t="s">
        <v>33</v>
      </c>
      <c r="B1672" s="30">
        <v>1982</v>
      </c>
      <c r="C1672" s="30"/>
      <c r="D1672" s="31">
        <v>71274</v>
      </c>
      <c r="E1672" s="31"/>
      <c r="F1672" s="31">
        <v>5885</v>
      </c>
      <c r="G1672" s="31"/>
      <c r="H1672" s="31">
        <v>0</v>
      </c>
      <c r="I1672" s="31"/>
      <c r="J1672" s="9">
        <f t="shared" si="445"/>
        <v>5885</v>
      </c>
      <c r="K1672" s="32"/>
      <c r="L1672" s="11">
        <f t="shared" si="446"/>
        <v>8.2568678620534838E-2</v>
      </c>
      <c r="M1672" s="32"/>
      <c r="N1672" s="11">
        <f t="shared" si="447"/>
        <v>0.13859704587212465</v>
      </c>
      <c r="O1672" s="13"/>
      <c r="P1672" s="11">
        <f t="shared" si="448"/>
        <v>0.14416697300957726</v>
      </c>
      <c r="Q1672" s="11"/>
      <c r="R1672" s="11">
        <f t="shared" si="449"/>
        <v>0.14931698870857818</v>
      </c>
      <c r="S1672" s="11"/>
      <c r="T1672" s="11">
        <f t="shared" si="450"/>
        <v>0.16985887921697623</v>
      </c>
      <c r="U1672" s="13"/>
      <c r="V1672" s="11">
        <f t="shared" si="451"/>
        <v>0.17090593442852753</v>
      </c>
      <c r="W1672" s="13"/>
      <c r="X1672" s="13">
        <f t="shared" si="452"/>
        <v>0.1885651542926978</v>
      </c>
      <c r="Y1672" s="13"/>
      <c r="Z1672" s="13">
        <f t="shared" si="453"/>
        <v>0.18968618166361198</v>
      </c>
      <c r="AA1672" s="13"/>
      <c r="AB1672" s="13">
        <f t="shared" ref="AB1672:AB1712" si="454">+IF(SUM(D1664:D1672)=0,"NA",+SUM(J1664:J1672)/SUM(D1664:D1672))</f>
        <v>0.13991057193496437</v>
      </c>
      <c r="AC1672" s="13"/>
      <c r="AD1672" s="13"/>
    </row>
    <row r="1673" spans="1:30" x14ac:dyDescent="0.2">
      <c r="A1673" s="30" t="s">
        <v>33</v>
      </c>
      <c r="B1673" s="30">
        <v>1983</v>
      </c>
      <c r="C1673" s="30"/>
      <c r="D1673" s="31">
        <v>19580</v>
      </c>
      <c r="E1673" s="31"/>
      <c r="F1673" s="31">
        <v>12193.37</v>
      </c>
      <c r="G1673" s="31"/>
      <c r="H1673" s="31">
        <v>0</v>
      </c>
      <c r="I1673" s="31"/>
      <c r="J1673" s="9">
        <f t="shared" si="445"/>
        <v>12193.37</v>
      </c>
      <c r="K1673" s="32"/>
      <c r="L1673" s="11">
        <f t="shared" si="446"/>
        <v>0.62274616956077633</v>
      </c>
      <c r="M1673" s="32"/>
      <c r="N1673" s="11">
        <f t="shared" si="447"/>
        <v>0.19898265348801378</v>
      </c>
      <c r="O1673" s="13"/>
      <c r="P1673" s="11">
        <f t="shared" si="448"/>
        <v>0.21961753117441435</v>
      </c>
      <c r="Q1673" s="11"/>
      <c r="R1673" s="11">
        <f t="shared" si="449"/>
        <v>0.22038153721024809</v>
      </c>
      <c r="S1673" s="11"/>
      <c r="T1673" s="11">
        <f t="shared" si="450"/>
        <v>0.22164757564880852</v>
      </c>
      <c r="U1673" s="13"/>
      <c r="V1673" s="11">
        <f t="shared" si="451"/>
        <v>0.23134290171606864</v>
      </c>
      <c r="W1673" s="13"/>
      <c r="X1673" s="13">
        <f t="shared" si="452"/>
        <v>0.214050190922524</v>
      </c>
      <c r="Y1673" s="13"/>
      <c r="Z1673" s="13">
        <f t="shared" si="453"/>
        <v>0.22568015123203464</v>
      </c>
      <c r="AA1673" s="13"/>
      <c r="AB1673" s="13">
        <f t="shared" si="454"/>
        <v>0.22525840188950746</v>
      </c>
      <c r="AC1673" s="13"/>
      <c r="AD1673" s="13">
        <f t="shared" ref="AD1673:AD1712" si="455">+IF(SUM(D1664:D1673)=0,"NA",+SUM(J1664:J1673)/SUM(D1664:D1673))</f>
        <v>0.17535754726177891</v>
      </c>
    </row>
    <row r="1674" spans="1:30" x14ac:dyDescent="0.2">
      <c r="A1674" s="30" t="s">
        <v>33</v>
      </c>
      <c r="B1674" s="30">
        <v>1984</v>
      </c>
      <c r="C1674" s="30"/>
      <c r="D1674" s="31">
        <v>95880.72</v>
      </c>
      <c r="E1674" s="31"/>
      <c r="F1674" s="31">
        <v>14111</v>
      </c>
      <c r="G1674" s="31"/>
      <c r="H1674" s="31">
        <v>0</v>
      </c>
      <c r="I1674" s="31"/>
      <c r="J1674" s="9">
        <f t="shared" si="445"/>
        <v>14111</v>
      </c>
      <c r="K1674" s="32"/>
      <c r="L1674" s="11">
        <f t="shared" si="446"/>
        <v>0.14717244509636557</v>
      </c>
      <c r="M1674" s="32"/>
      <c r="N1674" s="11">
        <f t="shared" si="447"/>
        <v>0.22782094204851661</v>
      </c>
      <c r="O1674" s="13"/>
      <c r="P1674" s="11">
        <f t="shared" si="448"/>
        <v>0.1723802086724954</v>
      </c>
      <c r="Q1674" s="11"/>
      <c r="R1674" s="11">
        <f t="shared" si="449"/>
        <v>0.18698898159051336</v>
      </c>
      <c r="S1674" s="11"/>
      <c r="T1674" s="11">
        <f t="shared" si="450"/>
        <v>0.18830496010797754</v>
      </c>
      <c r="U1674" s="13"/>
      <c r="V1674" s="11">
        <f t="shared" si="451"/>
        <v>0.18977482999367254</v>
      </c>
      <c r="W1674" s="13"/>
      <c r="X1674" s="13">
        <f t="shared" si="452"/>
        <v>0.19773135767027958</v>
      </c>
      <c r="Y1674" s="13"/>
      <c r="Z1674" s="13">
        <f t="shared" si="453"/>
        <v>0.19274250499405662</v>
      </c>
      <c r="AA1674" s="13"/>
      <c r="AB1674" s="13">
        <f t="shared" si="454"/>
        <v>0.20251420047817897</v>
      </c>
      <c r="AC1674" s="13"/>
      <c r="AD1674" s="13">
        <f t="shared" si="455"/>
        <v>0.20285916769055184</v>
      </c>
    </row>
    <row r="1675" spans="1:30" x14ac:dyDescent="0.2">
      <c r="A1675" s="30" t="s">
        <v>33</v>
      </c>
      <c r="B1675" s="30">
        <v>1985</v>
      </c>
      <c r="C1675" s="30"/>
      <c r="D1675" s="31">
        <v>12358</v>
      </c>
      <c r="E1675" s="31"/>
      <c r="F1675" s="31">
        <v>13506.08</v>
      </c>
      <c r="G1675" s="31"/>
      <c r="H1675" s="31">
        <v>0</v>
      </c>
      <c r="I1675" s="31"/>
      <c r="J1675" s="9">
        <f t="shared" si="445"/>
        <v>13506.08</v>
      </c>
      <c r="K1675" s="32"/>
      <c r="L1675" s="11">
        <f t="shared" si="446"/>
        <v>1.0929017640394887</v>
      </c>
      <c r="M1675" s="32"/>
      <c r="N1675" s="11">
        <f t="shared" si="447"/>
        <v>0.25514972830425192</v>
      </c>
      <c r="O1675" s="13"/>
      <c r="P1675" s="11">
        <f t="shared" si="448"/>
        <v>0.3114602461986789</v>
      </c>
      <c r="Q1675" s="11"/>
      <c r="R1675" s="11">
        <f t="shared" si="449"/>
        <v>0.22951843743960101</v>
      </c>
      <c r="S1675" s="11"/>
      <c r="T1675" s="11">
        <f t="shared" si="450"/>
        <v>0.23669234101035991</v>
      </c>
      <c r="U1675" s="13"/>
      <c r="V1675" s="11">
        <f t="shared" si="451"/>
        <v>0.23665942698242373</v>
      </c>
      <c r="W1675" s="13"/>
      <c r="X1675" s="13">
        <f t="shared" si="452"/>
        <v>0.2369871713956099</v>
      </c>
      <c r="Y1675" s="13"/>
      <c r="Z1675" s="13">
        <f t="shared" si="453"/>
        <v>0.24154959770061218</v>
      </c>
      <c r="AA1675" s="13"/>
      <c r="AB1675" s="13">
        <f t="shared" si="454"/>
        <v>0.22824943155942257</v>
      </c>
      <c r="AC1675" s="13"/>
      <c r="AD1675" s="13">
        <f t="shared" si="455"/>
        <v>0.23513712443674703</v>
      </c>
    </row>
    <row r="1676" spans="1:30" x14ac:dyDescent="0.2">
      <c r="A1676" s="30" t="s">
        <v>33</v>
      </c>
      <c r="B1676" s="30">
        <v>1986</v>
      </c>
      <c r="C1676" s="30"/>
      <c r="D1676" s="31">
        <v>0</v>
      </c>
      <c r="E1676" s="31"/>
      <c r="F1676" s="31">
        <v>51.7</v>
      </c>
      <c r="G1676" s="31"/>
      <c r="H1676" s="31">
        <v>0</v>
      </c>
      <c r="I1676" s="31"/>
      <c r="J1676" s="9">
        <f t="shared" si="445"/>
        <v>51.7</v>
      </c>
      <c r="K1676" s="32"/>
      <c r="L1676" s="11" t="str">
        <f t="shared" si="446"/>
        <v>NA</v>
      </c>
      <c r="M1676" s="32"/>
      <c r="N1676" s="11">
        <f t="shared" si="447"/>
        <v>1.0970852888816962</v>
      </c>
      <c r="O1676" s="13"/>
      <c r="P1676" s="11">
        <f t="shared" si="448"/>
        <v>0.25562737622913501</v>
      </c>
      <c r="Q1676" s="11"/>
      <c r="R1676" s="11">
        <f t="shared" si="449"/>
        <v>0.31186472529219506</v>
      </c>
      <c r="S1676" s="11"/>
      <c r="T1676" s="11">
        <f t="shared" si="450"/>
        <v>0.22977811544289514</v>
      </c>
      <c r="U1676" s="13"/>
      <c r="V1676" s="11">
        <f t="shared" si="451"/>
        <v>0.23692187220023006</v>
      </c>
      <c r="W1676" s="13"/>
      <c r="X1676" s="13">
        <f t="shared" si="452"/>
        <v>0.23688305380989177</v>
      </c>
      <c r="Y1676" s="13"/>
      <c r="Z1676" s="13">
        <f t="shared" si="453"/>
        <v>0.2372058715535478</v>
      </c>
      <c r="AA1676" s="13"/>
      <c r="AB1676" s="13">
        <f t="shared" si="454"/>
        <v>0.24175437959957177</v>
      </c>
      <c r="AC1676" s="13"/>
      <c r="AD1676" s="13">
        <f t="shared" si="455"/>
        <v>0.2284144513688218</v>
      </c>
    </row>
    <row r="1677" spans="1:30" x14ac:dyDescent="0.2">
      <c r="A1677" s="30" t="s">
        <v>33</v>
      </c>
      <c r="B1677" s="30">
        <v>1987</v>
      </c>
      <c r="C1677" s="30"/>
      <c r="D1677" s="31">
        <v>775854.29</v>
      </c>
      <c r="E1677" s="31"/>
      <c r="F1677" s="31">
        <v>945</v>
      </c>
      <c r="G1677" s="31"/>
      <c r="H1677" s="31">
        <v>0</v>
      </c>
      <c r="I1677" s="31"/>
      <c r="J1677" s="9">
        <f t="shared" si="445"/>
        <v>945</v>
      </c>
      <c r="K1677" s="32"/>
      <c r="L1677" s="11">
        <f t="shared" si="446"/>
        <v>1.2180122120611075E-3</v>
      </c>
      <c r="M1677" s="32"/>
      <c r="N1677" s="11">
        <f t="shared" si="447"/>
        <v>1.2846484357262496E-3</v>
      </c>
      <c r="O1677" s="13"/>
      <c r="P1677" s="11">
        <f t="shared" si="448"/>
        <v>1.839958623329763E-2</v>
      </c>
      <c r="Q1677" s="11"/>
      <c r="R1677" s="11">
        <f t="shared" si="449"/>
        <v>3.2365124117427424E-2</v>
      </c>
      <c r="S1677" s="11"/>
      <c r="T1677" s="11">
        <f t="shared" si="450"/>
        <v>4.5156986596291061E-2</v>
      </c>
      <c r="U1677" s="13"/>
      <c r="V1677" s="11">
        <f t="shared" si="451"/>
        <v>4.7891987483504359E-2</v>
      </c>
      <c r="W1677" s="13"/>
      <c r="X1677" s="13">
        <f t="shared" si="452"/>
        <v>5.4250231204097998E-2</v>
      </c>
      <c r="Y1677" s="13"/>
      <c r="Z1677" s="13">
        <f t="shared" si="453"/>
        <v>5.5320070192433984E-2</v>
      </c>
      <c r="AA1677" s="13"/>
      <c r="AB1677" s="13">
        <f t="shared" si="454"/>
        <v>5.6329595561480351E-2</v>
      </c>
      <c r="AC1677" s="13"/>
      <c r="AD1677" s="13">
        <f t="shared" si="455"/>
        <v>6.0272415145194234E-2</v>
      </c>
    </row>
    <row r="1678" spans="1:30" x14ac:dyDescent="0.2">
      <c r="A1678" s="30" t="s">
        <v>33</v>
      </c>
      <c r="B1678" s="30">
        <v>1988</v>
      </c>
      <c r="C1678" s="30"/>
      <c r="D1678" s="31">
        <v>52399</v>
      </c>
      <c r="E1678" s="31"/>
      <c r="F1678" s="31">
        <v>1185.6099999999999</v>
      </c>
      <c r="G1678" s="31"/>
      <c r="H1678" s="31">
        <v>0</v>
      </c>
      <c r="I1678" s="31"/>
      <c r="J1678" s="9">
        <f t="shared" si="445"/>
        <v>1185.6099999999999</v>
      </c>
      <c r="K1678" s="32"/>
      <c r="L1678" s="11">
        <f t="shared" si="446"/>
        <v>2.2626576843069523E-2</v>
      </c>
      <c r="M1678" s="32"/>
      <c r="N1678" s="11">
        <f t="shared" si="447"/>
        <v>2.5724135668691393E-3</v>
      </c>
      <c r="O1678" s="13"/>
      <c r="P1678" s="11">
        <f t="shared" si="448"/>
        <v>2.6348340855971725E-3</v>
      </c>
      <c r="Q1678" s="11"/>
      <c r="R1678" s="11">
        <f t="shared" si="449"/>
        <v>1.8663073154775261E-2</v>
      </c>
      <c r="S1678" s="11"/>
      <c r="T1678" s="11">
        <f t="shared" si="450"/>
        <v>3.1820228770558331E-2</v>
      </c>
      <c r="U1678" s="13"/>
      <c r="V1678" s="11">
        <f t="shared" si="451"/>
        <v>4.3922172766045105E-2</v>
      </c>
      <c r="W1678" s="13"/>
      <c r="X1678" s="13">
        <f t="shared" si="452"/>
        <v>4.6603344475927837E-2</v>
      </c>
      <c r="Y1678" s="13"/>
      <c r="Z1678" s="13">
        <f t="shared" si="453"/>
        <v>5.2677325922977081E-2</v>
      </c>
      <c r="AA1678" s="13"/>
      <c r="AB1678" s="13">
        <f t="shared" si="454"/>
        <v>5.3703080926534148E-2</v>
      </c>
      <c r="AC1678" s="13"/>
      <c r="AD1678" s="13">
        <f t="shared" si="455"/>
        <v>5.4670830275951439E-2</v>
      </c>
    </row>
    <row r="1679" spans="1:30" x14ac:dyDescent="0.2">
      <c r="A1679" s="30" t="s">
        <v>33</v>
      </c>
      <c r="B1679" s="30">
        <v>1989</v>
      </c>
      <c r="C1679" s="30"/>
      <c r="D1679" s="31">
        <v>191154.11</v>
      </c>
      <c r="E1679" s="31"/>
      <c r="F1679" s="31">
        <v>6</v>
      </c>
      <c r="G1679" s="31"/>
      <c r="H1679" s="31">
        <v>0</v>
      </c>
      <c r="I1679" s="31"/>
      <c r="J1679" s="9">
        <f t="shared" si="445"/>
        <v>6</v>
      </c>
      <c r="K1679" s="32"/>
      <c r="L1679" s="11">
        <f t="shared" si="446"/>
        <v>3.138828665520192E-5</v>
      </c>
      <c r="M1679" s="32"/>
      <c r="N1679" s="11">
        <f t="shared" si="447"/>
        <v>4.8926084335363237E-3</v>
      </c>
      <c r="O1679" s="13"/>
      <c r="P1679" s="11">
        <f t="shared" si="448"/>
        <v>2.0959333824729933E-3</v>
      </c>
      <c r="Q1679" s="11"/>
      <c r="R1679" s="11">
        <f t="shared" si="449"/>
        <v>2.1466491218329392E-3</v>
      </c>
      <c r="S1679" s="11"/>
      <c r="T1679" s="11">
        <f t="shared" si="450"/>
        <v>1.521120014297824E-2</v>
      </c>
      <c r="U1679" s="13"/>
      <c r="V1679" s="11">
        <f t="shared" si="451"/>
        <v>2.6431510268487422E-2</v>
      </c>
      <c r="W1679" s="13"/>
      <c r="X1679" s="13">
        <f t="shared" si="452"/>
        <v>3.660896423801787E-2</v>
      </c>
      <c r="Y1679" s="13"/>
      <c r="Z1679" s="13">
        <f t="shared" si="453"/>
        <v>3.9297296088899848E-2</v>
      </c>
      <c r="AA1679" s="13"/>
      <c r="AB1679" s="13">
        <f t="shared" si="454"/>
        <v>4.4591924830991725E-2</v>
      </c>
      <c r="AC1679" s="13"/>
      <c r="AD1679" s="13">
        <f t="shared" si="455"/>
        <v>4.5499341546014073E-2</v>
      </c>
    </row>
    <row r="1680" spans="1:30" x14ac:dyDescent="0.2">
      <c r="A1680" s="30" t="s">
        <v>33</v>
      </c>
      <c r="B1680" s="30">
        <v>1990</v>
      </c>
      <c r="C1680" s="30"/>
      <c r="D1680" s="31">
        <v>140230.24</v>
      </c>
      <c r="E1680" s="31"/>
      <c r="F1680" s="31">
        <v>152684</v>
      </c>
      <c r="G1680" s="31"/>
      <c r="H1680" s="31">
        <v>0</v>
      </c>
      <c r="I1680" s="31"/>
      <c r="J1680" s="9">
        <f t="shared" si="445"/>
        <v>152684</v>
      </c>
      <c r="K1680" s="32"/>
      <c r="L1680" s="11">
        <f t="shared" si="446"/>
        <v>1.0888093752103685</v>
      </c>
      <c r="M1680" s="32"/>
      <c r="N1680" s="11">
        <f t="shared" si="447"/>
        <v>0.46076406444661616</v>
      </c>
      <c r="O1680" s="13"/>
      <c r="P1680" s="11">
        <f t="shared" si="448"/>
        <v>0.4009439440246691</v>
      </c>
      <c r="Q1680" s="11"/>
      <c r="R1680" s="11">
        <f t="shared" si="449"/>
        <v>0.13350774816174471</v>
      </c>
      <c r="S1680" s="11"/>
      <c r="T1680" s="11">
        <f t="shared" si="450"/>
        <v>0.13355233105403511</v>
      </c>
      <c r="U1680" s="13"/>
      <c r="V1680" s="11">
        <f t="shared" si="451"/>
        <v>0.14366810272434119</v>
      </c>
      <c r="W1680" s="13"/>
      <c r="X1680" s="13">
        <f t="shared" si="452"/>
        <v>0.14393311190059574</v>
      </c>
      <c r="Y1680" s="13"/>
      <c r="Z1680" s="13">
        <f t="shared" si="453"/>
        <v>0.15121503613528306</v>
      </c>
      <c r="AA1680" s="13"/>
      <c r="AB1680" s="13">
        <f t="shared" si="454"/>
        <v>0.14761410056370566</v>
      </c>
      <c r="AC1680" s="13"/>
      <c r="AD1680" s="13">
        <f t="shared" si="455"/>
        <v>0.15032739025007924</v>
      </c>
    </row>
    <row r="1681" spans="1:30" x14ac:dyDescent="0.2">
      <c r="A1681" s="30" t="s">
        <v>33</v>
      </c>
      <c r="B1681" s="30">
        <v>1991</v>
      </c>
      <c r="C1681" s="30"/>
      <c r="D1681" s="31">
        <v>108500.96</v>
      </c>
      <c r="E1681" s="31"/>
      <c r="F1681" s="31">
        <v>478065</v>
      </c>
      <c r="G1681" s="31"/>
      <c r="H1681" s="31">
        <v>0</v>
      </c>
      <c r="I1681" s="31"/>
      <c r="J1681" s="9">
        <f t="shared" si="445"/>
        <v>478065</v>
      </c>
      <c r="K1681" s="32"/>
      <c r="L1681" s="11">
        <f t="shared" si="446"/>
        <v>4.4060900474981972</v>
      </c>
      <c r="M1681" s="32"/>
      <c r="N1681" s="11">
        <f t="shared" si="447"/>
        <v>2.5358660272615579</v>
      </c>
      <c r="O1681" s="13"/>
      <c r="P1681" s="11">
        <f t="shared" si="448"/>
        <v>1.4339078520262474</v>
      </c>
      <c r="Q1681" s="11"/>
      <c r="R1681" s="11">
        <f t="shared" si="449"/>
        <v>1.283690333336035</v>
      </c>
      <c r="S1681" s="11"/>
      <c r="T1681" s="11">
        <f t="shared" si="450"/>
        <v>0.49906659256330493</v>
      </c>
      <c r="U1681" s="13"/>
      <c r="V1681" s="11">
        <f t="shared" si="451"/>
        <v>0.49910736097773539</v>
      </c>
      <c r="W1681" s="13"/>
      <c r="X1681" s="13">
        <f t="shared" si="452"/>
        <v>0.50483803705531116</v>
      </c>
      <c r="Y1681" s="13"/>
      <c r="Z1681" s="13">
        <f t="shared" si="453"/>
        <v>0.47992246050668719</v>
      </c>
      <c r="AA1681" s="13"/>
      <c r="AB1681" s="13">
        <f t="shared" si="454"/>
        <v>0.48192573681264123</v>
      </c>
      <c r="AC1681" s="13"/>
      <c r="AD1681" s="13">
        <f t="shared" si="455"/>
        <v>0.46252608620704744</v>
      </c>
    </row>
    <row r="1682" spans="1:30" x14ac:dyDescent="0.2">
      <c r="A1682" s="30" t="s">
        <v>33</v>
      </c>
      <c r="B1682" s="30">
        <v>1992</v>
      </c>
      <c r="C1682" s="30"/>
      <c r="D1682" s="31">
        <v>203753.52</v>
      </c>
      <c r="E1682" s="31"/>
      <c r="F1682" s="31">
        <v>177325</v>
      </c>
      <c r="G1682" s="31"/>
      <c r="H1682" s="31">
        <v>0</v>
      </c>
      <c r="I1682" s="31"/>
      <c r="J1682" s="9">
        <f t="shared" si="445"/>
        <v>177325</v>
      </c>
      <c r="K1682" s="32"/>
      <c r="L1682" s="11">
        <f t="shared" si="446"/>
        <v>0.87029171324254917</v>
      </c>
      <c r="M1682" s="32"/>
      <c r="N1682" s="11">
        <f t="shared" si="447"/>
        <v>2.0988970278344765</v>
      </c>
      <c r="O1682" s="13"/>
      <c r="P1682" s="11">
        <f t="shared" si="448"/>
        <v>1.7858591998421516</v>
      </c>
      <c r="Q1682" s="11"/>
      <c r="R1682" s="11">
        <f t="shared" si="449"/>
        <v>1.2554867144979429</v>
      </c>
      <c r="S1682" s="11"/>
      <c r="T1682" s="11">
        <f t="shared" si="450"/>
        <v>1.162674750020412</v>
      </c>
      <c r="U1682" s="13"/>
      <c r="V1682" s="11">
        <f t="shared" si="451"/>
        <v>0.55045515835766545</v>
      </c>
      <c r="W1682" s="13"/>
      <c r="X1682" s="13">
        <f t="shared" si="452"/>
        <v>0.55049028321450622</v>
      </c>
      <c r="Y1682" s="13"/>
      <c r="Z1682" s="13">
        <f t="shared" si="453"/>
        <v>0.55500644999105675</v>
      </c>
      <c r="AA1682" s="13"/>
      <c r="AB1682" s="13">
        <f t="shared" si="454"/>
        <v>0.5302595005360442</v>
      </c>
      <c r="AC1682" s="13"/>
      <c r="AD1682" s="13">
        <f t="shared" si="455"/>
        <v>0.53139151073077684</v>
      </c>
    </row>
    <row r="1683" spans="1:30" x14ac:dyDescent="0.2">
      <c r="A1683" s="30" t="s">
        <v>33</v>
      </c>
      <c r="B1683" s="30">
        <v>1993</v>
      </c>
      <c r="C1683" s="30"/>
      <c r="D1683" s="31">
        <v>51101.1</v>
      </c>
      <c r="E1683" s="31"/>
      <c r="F1683" s="31">
        <v>971</v>
      </c>
      <c r="G1683" s="31"/>
      <c r="H1683" s="31">
        <v>0</v>
      </c>
      <c r="I1683" s="31"/>
      <c r="J1683" s="9">
        <f t="shared" si="445"/>
        <v>971</v>
      </c>
      <c r="K1683" s="32"/>
      <c r="L1683" s="11">
        <f t="shared" si="446"/>
        <v>1.9001547911884482E-2</v>
      </c>
      <c r="M1683" s="32"/>
      <c r="N1683" s="11">
        <f t="shared" si="447"/>
        <v>0.69959885365232932</v>
      </c>
      <c r="O1683" s="13"/>
      <c r="P1683" s="11">
        <f t="shared" si="448"/>
        <v>1.8063875611873088</v>
      </c>
      <c r="Q1683" s="11"/>
      <c r="R1683" s="11">
        <f t="shared" si="449"/>
        <v>1.6065682707269242</v>
      </c>
      <c r="S1683" s="11"/>
      <c r="T1683" s="11">
        <f t="shared" si="450"/>
        <v>1.1645379300423975</v>
      </c>
      <c r="U1683" s="13"/>
      <c r="V1683" s="11">
        <f t="shared" si="451"/>
        <v>1.0844524056590119</v>
      </c>
      <c r="W1683" s="13"/>
      <c r="X1683" s="13">
        <f t="shared" si="452"/>
        <v>0.5326232575086578</v>
      </c>
      <c r="Y1683" s="13"/>
      <c r="Z1683" s="13">
        <f t="shared" si="453"/>
        <v>0.53265720381867487</v>
      </c>
      <c r="AA1683" s="13"/>
      <c r="AB1683" s="13">
        <f t="shared" si="454"/>
        <v>0.53716659696925884</v>
      </c>
      <c r="AC1683" s="13"/>
      <c r="AD1683" s="13">
        <f t="shared" si="455"/>
        <v>0.51424348029869982</v>
      </c>
    </row>
    <row r="1684" spans="1:30" x14ac:dyDescent="0.2">
      <c r="A1684" s="30" t="s">
        <v>33</v>
      </c>
      <c r="B1684" s="30">
        <v>1994</v>
      </c>
      <c r="C1684" s="30"/>
      <c r="D1684" s="31">
        <v>89183.57</v>
      </c>
      <c r="E1684" s="31"/>
      <c r="F1684" s="31">
        <v>15688</v>
      </c>
      <c r="G1684" s="31"/>
      <c r="H1684" s="31">
        <v>0</v>
      </c>
      <c r="I1684" s="31"/>
      <c r="J1684" s="9">
        <f t="shared" si="445"/>
        <v>15688</v>
      </c>
      <c r="K1684" s="32"/>
      <c r="L1684" s="11">
        <f t="shared" si="446"/>
        <v>0.17590684023974371</v>
      </c>
      <c r="M1684" s="32"/>
      <c r="N1684" s="11">
        <f t="shared" si="447"/>
        <v>0.11875139314937262</v>
      </c>
      <c r="O1684" s="13"/>
      <c r="P1684" s="11">
        <f t="shared" si="448"/>
        <v>0.5638443801834907</v>
      </c>
      <c r="Q1684" s="11"/>
      <c r="R1684" s="11">
        <f t="shared" si="449"/>
        <v>1.4850626735830481</v>
      </c>
      <c r="S1684" s="11"/>
      <c r="T1684" s="11">
        <f t="shared" si="450"/>
        <v>1.3913218427152592</v>
      </c>
      <c r="U1684" s="13"/>
      <c r="V1684" s="11">
        <f t="shared" si="451"/>
        <v>1.0520656671218556</v>
      </c>
      <c r="W1684" s="13"/>
      <c r="X1684" s="13">
        <f t="shared" si="452"/>
        <v>0.98756712870931962</v>
      </c>
      <c r="Y1684" s="13"/>
      <c r="Z1684" s="13">
        <f t="shared" si="453"/>
        <v>0.51289015890124545</v>
      </c>
      <c r="AA1684" s="13"/>
      <c r="AB1684" s="13">
        <f t="shared" si="454"/>
        <v>0.51292222734455806</v>
      </c>
      <c r="AC1684" s="13"/>
      <c r="AD1684" s="13">
        <f t="shared" si="455"/>
        <v>0.51733419017760762</v>
      </c>
    </row>
    <row r="1685" spans="1:30" x14ac:dyDescent="0.2">
      <c r="A1685" s="30" t="s">
        <v>33</v>
      </c>
      <c r="B1685" s="30">
        <v>1995</v>
      </c>
      <c r="C1685" s="30"/>
      <c r="D1685" s="31">
        <v>13089.37</v>
      </c>
      <c r="E1685" s="31"/>
      <c r="F1685" s="31">
        <v>450</v>
      </c>
      <c r="G1685" s="31"/>
      <c r="H1685" s="31">
        <v>0</v>
      </c>
      <c r="I1685" s="31"/>
      <c r="J1685" s="9">
        <f t="shared" si="445"/>
        <v>450</v>
      </c>
      <c r="K1685" s="32"/>
      <c r="L1685" s="11">
        <f t="shared" si="446"/>
        <v>3.4379041924859639E-2</v>
      </c>
      <c r="M1685" s="32"/>
      <c r="N1685" s="11">
        <f t="shared" si="447"/>
        <v>0.15779344956740268</v>
      </c>
      <c r="O1685" s="13"/>
      <c r="P1685" s="11">
        <f t="shared" si="448"/>
        <v>0.11155082046479313</v>
      </c>
      <c r="Q1685" s="11"/>
      <c r="R1685" s="11">
        <f t="shared" si="449"/>
        <v>0.54443851939066257</v>
      </c>
      <c r="S1685" s="11"/>
      <c r="T1685" s="11">
        <f t="shared" si="450"/>
        <v>1.4442822359764391</v>
      </c>
      <c r="U1685" s="13"/>
      <c r="V1685" s="11">
        <f t="shared" si="451"/>
        <v>1.3620055605039039</v>
      </c>
      <c r="W1685" s="13"/>
      <c r="X1685" s="13">
        <f t="shared" si="452"/>
        <v>1.0353521643885124</v>
      </c>
      <c r="Y1685" s="13"/>
      <c r="Z1685" s="13">
        <f t="shared" si="453"/>
        <v>0.97287857538416556</v>
      </c>
      <c r="AA1685" s="13"/>
      <c r="AB1685" s="13">
        <f t="shared" si="454"/>
        <v>0.50903638453900979</v>
      </c>
      <c r="AC1685" s="13"/>
      <c r="AD1685" s="13">
        <f t="shared" si="455"/>
        <v>0.50906819471341225</v>
      </c>
    </row>
    <row r="1686" spans="1:30" x14ac:dyDescent="0.2">
      <c r="A1686" s="30" t="s">
        <v>33</v>
      </c>
      <c r="B1686" s="30">
        <v>1996</v>
      </c>
      <c r="C1686" s="30"/>
      <c r="D1686" s="31">
        <v>399275.04</v>
      </c>
      <c r="E1686" s="31"/>
      <c r="F1686" s="31">
        <v>0</v>
      </c>
      <c r="G1686" s="31"/>
      <c r="H1686" s="31">
        <v>0</v>
      </c>
      <c r="I1686" s="31"/>
      <c r="J1686" s="9">
        <f t="shared" si="445"/>
        <v>0</v>
      </c>
      <c r="K1686" s="32"/>
      <c r="L1686" s="11">
        <f t="shared" si="446"/>
        <v>0</v>
      </c>
      <c r="M1686" s="32"/>
      <c r="N1686" s="11">
        <f t="shared" si="447"/>
        <v>1.0912677939398311E-3</v>
      </c>
      <c r="O1686" s="13"/>
      <c r="P1686" s="11">
        <f t="shared" si="448"/>
        <v>3.217638320465372E-2</v>
      </c>
      <c r="Q1686" s="11"/>
      <c r="R1686" s="11">
        <f t="shared" si="449"/>
        <v>3.0958162456363812E-2</v>
      </c>
      <c r="S1686" s="11"/>
      <c r="T1686" s="11">
        <f t="shared" si="450"/>
        <v>0.25705094086138786</v>
      </c>
      <c r="U1686" s="13"/>
      <c r="V1686" s="11">
        <f t="shared" si="451"/>
        <v>0.77754218054091495</v>
      </c>
      <c r="W1686" s="13"/>
      <c r="X1686" s="13">
        <f t="shared" si="452"/>
        <v>0.82096831287536065</v>
      </c>
      <c r="Y1686" s="13"/>
      <c r="Z1686" s="13">
        <f t="shared" si="453"/>
        <v>0.68979130617478202</v>
      </c>
      <c r="AA1686" s="13"/>
      <c r="AB1686" s="13">
        <f t="shared" si="454"/>
        <v>0.66179488499643202</v>
      </c>
      <c r="AC1686" s="13"/>
      <c r="AD1686" s="13">
        <f t="shared" si="455"/>
        <v>0.40864547977586219</v>
      </c>
    </row>
    <row r="1687" spans="1:30" x14ac:dyDescent="0.2">
      <c r="A1687" s="30" t="s">
        <v>33</v>
      </c>
      <c r="B1687" s="30">
        <v>1997</v>
      </c>
      <c r="C1687" s="30"/>
      <c r="D1687" s="31">
        <v>13725.08</v>
      </c>
      <c r="E1687" s="31"/>
      <c r="F1687" s="31">
        <v>0</v>
      </c>
      <c r="G1687" s="31"/>
      <c r="H1687" s="31">
        <v>0</v>
      </c>
      <c r="I1687" s="31"/>
      <c r="J1687" s="9">
        <f t="shared" si="445"/>
        <v>0</v>
      </c>
      <c r="K1687" s="32"/>
      <c r="L1687" s="11">
        <f t="shared" si="446"/>
        <v>0</v>
      </c>
      <c r="M1687" s="32"/>
      <c r="N1687" s="11">
        <f t="shared" si="447"/>
        <v>0</v>
      </c>
      <c r="O1687" s="13"/>
      <c r="P1687" s="11">
        <f t="shared" si="448"/>
        <v>1.0561161693990622E-3</v>
      </c>
      <c r="Q1687" s="11"/>
      <c r="R1687" s="11">
        <f t="shared" si="449"/>
        <v>3.1319316402840858E-2</v>
      </c>
      <c r="S1687" s="11"/>
      <c r="T1687" s="11">
        <f t="shared" si="450"/>
        <v>3.0207945927476641E-2</v>
      </c>
      <c r="U1687" s="13"/>
      <c r="V1687" s="11">
        <f t="shared" si="451"/>
        <v>0.25246982422447145</v>
      </c>
      <c r="W1687" s="13"/>
      <c r="X1687" s="13">
        <f t="shared" si="452"/>
        <v>0.76539617465690635</v>
      </c>
      <c r="Y1687" s="13"/>
      <c r="Z1687" s="13">
        <f t="shared" si="453"/>
        <v>0.80990902292572664</v>
      </c>
      <c r="AA1687" s="13"/>
      <c r="AB1687" s="13">
        <f t="shared" si="454"/>
        <v>0.68196705888256626</v>
      </c>
      <c r="AC1687" s="13"/>
      <c r="AD1687" s="13">
        <f t="shared" si="455"/>
        <v>0.65459977926857305</v>
      </c>
    </row>
    <row r="1688" spans="1:30" x14ac:dyDescent="0.2">
      <c r="A1688" s="30" t="s">
        <v>33</v>
      </c>
      <c r="B1688" s="30">
        <v>1998</v>
      </c>
      <c r="C1688" s="30"/>
      <c r="D1688" s="31">
        <v>0</v>
      </c>
      <c r="E1688" s="31"/>
      <c r="F1688" s="31">
        <v>1270</v>
      </c>
      <c r="G1688" s="31"/>
      <c r="H1688" s="31">
        <v>0</v>
      </c>
      <c r="I1688" s="31"/>
      <c r="J1688" s="9">
        <f t="shared" si="445"/>
        <v>1270</v>
      </c>
      <c r="K1688" s="32"/>
      <c r="L1688" s="11" t="str">
        <f t="shared" si="446"/>
        <v>NA</v>
      </c>
      <c r="M1688" s="32"/>
      <c r="N1688" s="11">
        <f t="shared" si="447"/>
        <v>9.253133679366532E-2</v>
      </c>
      <c r="O1688" s="13"/>
      <c r="P1688" s="11">
        <f t="shared" si="448"/>
        <v>3.0750596392078531E-3</v>
      </c>
      <c r="Q1688" s="11"/>
      <c r="R1688" s="11">
        <f t="shared" si="449"/>
        <v>4.0367106919253042E-3</v>
      </c>
      <c r="S1688" s="11"/>
      <c r="T1688" s="11">
        <f t="shared" si="450"/>
        <v>3.3784028996198638E-2</v>
      </c>
      <c r="U1688" s="13"/>
      <c r="V1688" s="11">
        <f t="shared" si="451"/>
        <v>3.245027986446275E-2</v>
      </c>
      <c r="W1688" s="13"/>
      <c r="X1688" s="13">
        <f t="shared" si="452"/>
        <v>0.25411890142683874</v>
      </c>
      <c r="Y1688" s="13"/>
      <c r="Z1688" s="13">
        <f t="shared" si="453"/>
        <v>0.76684160898738751</v>
      </c>
      <c r="AA1688" s="13"/>
      <c r="AB1688" s="13">
        <f t="shared" si="454"/>
        <v>0.81115551547236864</v>
      </c>
      <c r="AC1688" s="13"/>
      <c r="AD1688" s="13">
        <f t="shared" si="455"/>
        <v>0.68301663439166882</v>
      </c>
    </row>
    <row r="1689" spans="1:30" x14ac:dyDescent="0.2">
      <c r="A1689" s="30" t="s">
        <v>33</v>
      </c>
      <c r="B1689" s="30">
        <v>1999</v>
      </c>
      <c r="C1689" s="30"/>
      <c r="D1689" s="31">
        <v>0</v>
      </c>
      <c r="E1689" s="31"/>
      <c r="F1689" s="31">
        <v>0</v>
      </c>
      <c r="G1689" s="31"/>
      <c r="H1689" s="31">
        <v>0</v>
      </c>
      <c r="I1689" s="31"/>
      <c r="J1689" s="9">
        <f t="shared" si="445"/>
        <v>0</v>
      </c>
      <c r="K1689" s="32"/>
      <c r="L1689" s="11" t="str">
        <f t="shared" si="446"/>
        <v>NA</v>
      </c>
      <c r="M1689" s="32"/>
      <c r="N1689" s="11" t="str">
        <f t="shared" si="447"/>
        <v>NA</v>
      </c>
      <c r="O1689" s="13"/>
      <c r="P1689" s="11">
        <f t="shared" si="448"/>
        <v>9.253133679366532E-2</v>
      </c>
      <c r="Q1689" s="11"/>
      <c r="R1689" s="11">
        <f t="shared" si="449"/>
        <v>3.0750596392078531E-3</v>
      </c>
      <c r="S1689" s="11"/>
      <c r="T1689" s="11">
        <f t="shared" si="450"/>
        <v>4.0367106919253042E-3</v>
      </c>
      <c r="U1689" s="13"/>
      <c r="V1689" s="11">
        <f t="shared" si="451"/>
        <v>3.3784028996198638E-2</v>
      </c>
      <c r="W1689" s="13"/>
      <c r="X1689" s="13">
        <f t="shared" si="452"/>
        <v>3.245027986446275E-2</v>
      </c>
      <c r="Y1689" s="13"/>
      <c r="Z1689" s="13">
        <f t="shared" si="453"/>
        <v>0.25411890142683874</v>
      </c>
      <c r="AA1689" s="13"/>
      <c r="AB1689" s="13">
        <f t="shared" si="454"/>
        <v>0.76684160898738751</v>
      </c>
      <c r="AC1689" s="13"/>
      <c r="AD1689" s="13">
        <f t="shared" si="455"/>
        <v>0.81115551547236864</v>
      </c>
    </row>
    <row r="1690" spans="1:30" x14ac:dyDescent="0.2">
      <c r="A1690" s="30" t="s">
        <v>33</v>
      </c>
      <c r="B1690" s="30">
        <v>2000</v>
      </c>
      <c r="C1690" s="30"/>
      <c r="D1690" s="31">
        <v>0</v>
      </c>
      <c r="E1690" s="31"/>
      <c r="F1690" s="31">
        <v>0</v>
      </c>
      <c r="G1690" s="31"/>
      <c r="H1690" s="31">
        <v>0</v>
      </c>
      <c r="I1690" s="31"/>
      <c r="J1690" s="9">
        <f t="shared" si="445"/>
        <v>0</v>
      </c>
      <c r="K1690" s="32"/>
      <c r="L1690" s="11" t="str">
        <f t="shared" si="446"/>
        <v>NA</v>
      </c>
      <c r="M1690" s="32"/>
      <c r="N1690" s="11" t="str">
        <f t="shared" si="447"/>
        <v>NA</v>
      </c>
      <c r="O1690" s="13"/>
      <c r="P1690" s="11" t="str">
        <f t="shared" si="448"/>
        <v>NA</v>
      </c>
      <c r="Q1690" s="11"/>
      <c r="R1690" s="11">
        <f t="shared" si="449"/>
        <v>9.253133679366532E-2</v>
      </c>
      <c r="S1690" s="11"/>
      <c r="T1690" s="11">
        <f t="shared" si="450"/>
        <v>3.0750596392078531E-3</v>
      </c>
      <c r="U1690" s="13"/>
      <c r="V1690" s="11">
        <f t="shared" si="451"/>
        <v>4.0367106919253042E-3</v>
      </c>
      <c r="W1690" s="13"/>
      <c r="X1690" s="13">
        <f t="shared" si="452"/>
        <v>3.3784028996198638E-2</v>
      </c>
      <c r="Y1690" s="13"/>
      <c r="Z1690" s="13">
        <f t="shared" si="453"/>
        <v>3.245027986446275E-2</v>
      </c>
      <c r="AA1690" s="13"/>
      <c r="AB1690" s="13">
        <f t="shared" si="454"/>
        <v>0.25411890142683874</v>
      </c>
      <c r="AC1690" s="13"/>
      <c r="AD1690" s="13">
        <f t="shared" si="455"/>
        <v>0.76684160898738751</v>
      </c>
    </row>
    <row r="1691" spans="1:30" x14ac:dyDescent="0.2">
      <c r="A1691" s="30" t="s">
        <v>33</v>
      </c>
      <c r="B1691" s="30">
        <v>2001</v>
      </c>
      <c r="C1691" s="30"/>
      <c r="D1691" s="31">
        <v>18428.2</v>
      </c>
      <c r="E1691" s="31"/>
      <c r="F1691" s="31">
        <v>0</v>
      </c>
      <c r="G1691" s="31"/>
      <c r="H1691" s="31">
        <v>0</v>
      </c>
      <c r="I1691" s="31"/>
      <c r="J1691" s="9">
        <f t="shared" si="445"/>
        <v>0</v>
      </c>
      <c r="K1691" s="32"/>
      <c r="L1691" s="11">
        <f t="shared" si="446"/>
        <v>0</v>
      </c>
      <c r="M1691" s="32"/>
      <c r="N1691" s="11">
        <f t="shared" si="447"/>
        <v>0</v>
      </c>
      <c r="O1691" s="13"/>
      <c r="P1691" s="11">
        <f t="shared" si="448"/>
        <v>0</v>
      </c>
      <c r="Q1691" s="11"/>
      <c r="R1691" s="11">
        <f t="shared" si="449"/>
        <v>6.8916117689193729E-2</v>
      </c>
      <c r="S1691" s="11"/>
      <c r="T1691" s="11">
        <f t="shared" si="450"/>
        <v>3.9498303128016804E-2</v>
      </c>
      <c r="U1691" s="13"/>
      <c r="V1691" s="11">
        <f t="shared" si="451"/>
        <v>2.943710324811315E-3</v>
      </c>
      <c r="W1691" s="13"/>
      <c r="X1691" s="13">
        <f t="shared" si="452"/>
        <v>3.8693623194163544E-3</v>
      </c>
      <c r="Y1691" s="13"/>
      <c r="Z1691" s="13">
        <f t="shared" si="453"/>
        <v>3.2617498411002442E-2</v>
      </c>
      <c r="AA1691" s="13"/>
      <c r="AB1691" s="13">
        <f t="shared" si="454"/>
        <v>3.1427711748632486E-2</v>
      </c>
      <c r="AC1691" s="13"/>
      <c r="AD1691" s="13">
        <f t="shared" si="455"/>
        <v>0.24818025578605796</v>
      </c>
    </row>
    <row r="1692" spans="1:30" x14ac:dyDescent="0.2">
      <c r="A1692" s="30" t="s">
        <v>33</v>
      </c>
      <c r="B1692" s="30">
        <v>2002</v>
      </c>
      <c r="C1692" s="30"/>
      <c r="D1692" s="31">
        <v>0</v>
      </c>
      <c r="E1692" s="31"/>
      <c r="F1692" s="31">
        <v>0</v>
      </c>
      <c r="G1692" s="31"/>
      <c r="H1692" s="31">
        <v>0</v>
      </c>
      <c r="I1692" s="31"/>
      <c r="J1692" s="9">
        <f t="shared" si="445"/>
        <v>0</v>
      </c>
      <c r="K1692" s="32"/>
      <c r="L1692" s="11" t="str">
        <f t="shared" si="446"/>
        <v>NA</v>
      </c>
      <c r="M1692" s="32"/>
      <c r="N1692" s="11">
        <f t="shared" si="447"/>
        <v>0</v>
      </c>
      <c r="O1692" s="13"/>
      <c r="P1692" s="11">
        <f t="shared" si="448"/>
        <v>0</v>
      </c>
      <c r="Q1692" s="11"/>
      <c r="R1692" s="11">
        <f t="shared" si="449"/>
        <v>0</v>
      </c>
      <c r="S1692" s="11"/>
      <c r="T1692" s="11">
        <f t="shared" si="450"/>
        <v>6.8916117689193729E-2</v>
      </c>
      <c r="U1692" s="13"/>
      <c r="V1692" s="11">
        <f t="shared" si="451"/>
        <v>3.9498303128016804E-2</v>
      </c>
      <c r="W1692" s="13"/>
      <c r="X1692" s="13">
        <f t="shared" si="452"/>
        <v>2.943710324811315E-3</v>
      </c>
      <c r="Y1692" s="13"/>
      <c r="Z1692" s="13">
        <f t="shared" si="453"/>
        <v>3.8693623194163544E-3</v>
      </c>
      <c r="AA1692" s="13"/>
      <c r="AB1692" s="13">
        <f t="shared" si="454"/>
        <v>3.2617498411002442E-2</v>
      </c>
      <c r="AC1692" s="13"/>
      <c r="AD1692" s="13">
        <f t="shared" si="455"/>
        <v>3.1427711748632486E-2</v>
      </c>
    </row>
    <row r="1693" spans="1:30" x14ac:dyDescent="0.2">
      <c r="A1693" s="30" t="s">
        <v>33</v>
      </c>
      <c r="B1693" s="30">
        <v>2003</v>
      </c>
      <c r="C1693" s="30"/>
      <c r="D1693" s="31">
        <v>0</v>
      </c>
      <c r="E1693" s="31"/>
      <c r="F1693" s="31">
        <v>0</v>
      </c>
      <c r="G1693" s="31"/>
      <c r="H1693" s="31">
        <v>0</v>
      </c>
      <c r="I1693" s="31"/>
      <c r="J1693" s="9">
        <f t="shared" si="445"/>
        <v>0</v>
      </c>
      <c r="K1693" s="32"/>
      <c r="L1693" s="11" t="str">
        <f t="shared" si="446"/>
        <v>NA</v>
      </c>
      <c r="M1693" s="32"/>
      <c r="N1693" s="11" t="str">
        <f t="shared" si="447"/>
        <v>NA</v>
      </c>
      <c r="O1693" s="13"/>
      <c r="P1693" s="11">
        <f t="shared" si="448"/>
        <v>0</v>
      </c>
      <c r="Q1693" s="11"/>
      <c r="R1693" s="11">
        <f t="shared" si="449"/>
        <v>0</v>
      </c>
      <c r="S1693" s="11"/>
      <c r="T1693" s="11">
        <f t="shared" si="450"/>
        <v>0</v>
      </c>
      <c r="U1693" s="13"/>
      <c r="V1693" s="11">
        <f t="shared" si="451"/>
        <v>6.8916117689193729E-2</v>
      </c>
      <c r="W1693" s="13"/>
      <c r="X1693" s="13">
        <f t="shared" si="452"/>
        <v>3.9498303128016804E-2</v>
      </c>
      <c r="Y1693" s="13"/>
      <c r="Z1693" s="13">
        <f t="shared" si="453"/>
        <v>2.943710324811315E-3</v>
      </c>
      <c r="AA1693" s="13"/>
      <c r="AB1693" s="13">
        <f t="shared" si="454"/>
        <v>3.8693623194163544E-3</v>
      </c>
      <c r="AC1693" s="13"/>
      <c r="AD1693" s="13">
        <f t="shared" si="455"/>
        <v>3.2617498411002442E-2</v>
      </c>
    </row>
    <row r="1694" spans="1:30" x14ac:dyDescent="0.2">
      <c r="A1694" s="30" t="s">
        <v>33</v>
      </c>
      <c r="B1694" s="30">
        <v>2004</v>
      </c>
      <c r="C1694" s="30"/>
      <c r="D1694" s="31">
        <v>35.33</v>
      </c>
      <c r="E1694" s="31"/>
      <c r="F1694" s="31">
        <v>0</v>
      </c>
      <c r="G1694" s="31"/>
      <c r="H1694" s="31">
        <v>0</v>
      </c>
      <c r="I1694" s="31"/>
      <c r="J1694" s="9">
        <f t="shared" si="445"/>
        <v>0</v>
      </c>
      <c r="K1694" s="32"/>
      <c r="L1694" s="11">
        <f t="shared" si="446"/>
        <v>0</v>
      </c>
      <c r="M1694" s="32"/>
      <c r="N1694" s="11">
        <f t="shared" si="447"/>
        <v>0</v>
      </c>
      <c r="O1694" s="13"/>
      <c r="P1694" s="11">
        <f t="shared" si="448"/>
        <v>0</v>
      </c>
      <c r="Q1694" s="11"/>
      <c r="R1694" s="11">
        <f t="shared" si="449"/>
        <v>0</v>
      </c>
      <c r="S1694" s="11"/>
      <c r="T1694" s="11">
        <f t="shared" si="450"/>
        <v>0</v>
      </c>
      <c r="U1694" s="13"/>
      <c r="V1694" s="11">
        <f t="shared" si="451"/>
        <v>0</v>
      </c>
      <c r="W1694" s="13"/>
      <c r="X1694" s="13">
        <f t="shared" si="452"/>
        <v>6.8784246566068338E-2</v>
      </c>
      <c r="Y1694" s="13"/>
      <c r="Z1694" s="13">
        <f t="shared" si="453"/>
        <v>3.9454950058421284E-2</v>
      </c>
      <c r="AA1694" s="13"/>
      <c r="AB1694" s="13">
        <f t="shared" si="454"/>
        <v>2.9434692818271018E-3</v>
      </c>
      <c r="AC1694" s="13"/>
      <c r="AD1694" s="13">
        <f t="shared" si="455"/>
        <v>3.8690548092553726E-3</v>
      </c>
    </row>
    <row r="1695" spans="1:30" x14ac:dyDescent="0.2">
      <c r="A1695" s="30" t="s">
        <v>33</v>
      </c>
      <c r="B1695" s="30">
        <v>2005</v>
      </c>
      <c r="C1695" s="30"/>
      <c r="D1695" s="31">
        <v>96130.19</v>
      </c>
      <c r="E1695" s="31"/>
      <c r="F1695" s="31">
        <v>0</v>
      </c>
      <c r="G1695" s="31"/>
      <c r="H1695" s="31">
        <v>0</v>
      </c>
      <c r="I1695" s="31"/>
      <c r="J1695" s="9">
        <f t="shared" si="445"/>
        <v>0</v>
      </c>
      <c r="K1695" s="32"/>
      <c r="L1695" s="11">
        <f t="shared" si="446"/>
        <v>0</v>
      </c>
      <c r="M1695" s="32"/>
      <c r="N1695" s="11">
        <f t="shared" si="447"/>
        <v>0</v>
      </c>
      <c r="O1695" s="13"/>
      <c r="P1695" s="11">
        <f t="shared" si="448"/>
        <v>0</v>
      </c>
      <c r="Q1695" s="11"/>
      <c r="R1695" s="11">
        <f t="shared" si="449"/>
        <v>0</v>
      </c>
      <c r="S1695" s="11"/>
      <c r="T1695" s="11">
        <f t="shared" si="450"/>
        <v>0</v>
      </c>
      <c r="U1695" s="13"/>
      <c r="V1695" s="11">
        <f t="shared" si="451"/>
        <v>0</v>
      </c>
      <c r="W1695" s="13"/>
      <c r="X1695" s="13">
        <f t="shared" si="452"/>
        <v>0</v>
      </c>
      <c r="Y1695" s="13"/>
      <c r="Z1695" s="13">
        <f t="shared" si="453"/>
        <v>1.1082631753293286E-2</v>
      </c>
      <c r="AA1695" s="13"/>
      <c r="AB1695" s="13">
        <f t="shared" si="454"/>
        <v>9.8972247246701187E-3</v>
      </c>
      <c r="AC1695" s="13"/>
      <c r="AD1695" s="13">
        <f t="shared" si="455"/>
        <v>2.4071547158321634E-3</v>
      </c>
    </row>
    <row r="1696" spans="1:30" x14ac:dyDescent="0.2">
      <c r="A1696" s="30" t="s">
        <v>33</v>
      </c>
      <c r="B1696" s="30">
        <v>2006</v>
      </c>
      <c r="C1696" s="30"/>
      <c r="D1696" s="31">
        <v>0</v>
      </c>
      <c r="E1696" s="31"/>
      <c r="F1696" s="31">
        <v>0</v>
      </c>
      <c r="G1696" s="31"/>
      <c r="H1696" s="31">
        <v>0</v>
      </c>
      <c r="I1696" s="31"/>
      <c r="J1696" s="9">
        <f t="shared" si="445"/>
        <v>0</v>
      </c>
      <c r="K1696" s="32"/>
      <c r="L1696" s="11" t="str">
        <f t="shared" si="446"/>
        <v>NA</v>
      </c>
      <c r="M1696" s="32"/>
      <c r="N1696" s="11">
        <f t="shared" si="447"/>
        <v>0</v>
      </c>
      <c r="O1696" s="13"/>
      <c r="P1696" s="11">
        <f t="shared" si="448"/>
        <v>0</v>
      </c>
      <c r="Q1696" s="11"/>
      <c r="R1696" s="11">
        <f t="shared" si="449"/>
        <v>0</v>
      </c>
      <c r="S1696" s="11"/>
      <c r="T1696" s="11">
        <f t="shared" si="450"/>
        <v>0</v>
      </c>
      <c r="U1696" s="13"/>
      <c r="V1696" s="11">
        <f t="shared" si="451"/>
        <v>0</v>
      </c>
      <c r="W1696" s="13"/>
      <c r="X1696" s="13">
        <f t="shared" si="452"/>
        <v>0</v>
      </c>
      <c r="Y1696" s="13"/>
      <c r="Z1696" s="13">
        <f t="shared" si="453"/>
        <v>0</v>
      </c>
      <c r="AA1696" s="13"/>
      <c r="AB1696" s="13">
        <f t="shared" si="454"/>
        <v>1.1082631753293286E-2</v>
      </c>
      <c r="AC1696" s="13"/>
      <c r="AD1696" s="13">
        <f t="shared" si="455"/>
        <v>9.8972247246701187E-3</v>
      </c>
    </row>
    <row r="1697" spans="1:30" x14ac:dyDescent="0.2">
      <c r="A1697" s="30" t="s">
        <v>33</v>
      </c>
      <c r="B1697" s="30">
        <v>2007</v>
      </c>
      <c r="C1697" s="30"/>
      <c r="D1697" s="31">
        <v>522460.45</v>
      </c>
      <c r="E1697" s="31"/>
      <c r="F1697" s="31">
        <v>0</v>
      </c>
      <c r="G1697" s="31"/>
      <c r="H1697" s="31">
        <v>0</v>
      </c>
      <c r="I1697" s="31"/>
      <c r="J1697" s="9">
        <f t="shared" si="445"/>
        <v>0</v>
      </c>
      <c r="K1697" s="32"/>
      <c r="L1697" s="11">
        <f t="shared" si="446"/>
        <v>0</v>
      </c>
      <c r="M1697" s="32"/>
      <c r="N1697" s="11">
        <f t="shared" si="447"/>
        <v>0</v>
      </c>
      <c r="O1697" s="13"/>
      <c r="P1697" s="11">
        <f t="shared" si="448"/>
        <v>0</v>
      </c>
      <c r="Q1697" s="11"/>
      <c r="R1697" s="11">
        <f t="shared" si="449"/>
        <v>0</v>
      </c>
      <c r="S1697" s="11"/>
      <c r="T1697" s="11">
        <f t="shared" si="450"/>
        <v>0</v>
      </c>
      <c r="U1697" s="13"/>
      <c r="V1697" s="11">
        <f t="shared" si="451"/>
        <v>0</v>
      </c>
      <c r="W1697" s="13"/>
      <c r="X1697" s="13">
        <f t="shared" si="452"/>
        <v>0</v>
      </c>
      <c r="Y1697" s="13"/>
      <c r="Z1697" s="13">
        <f t="shared" si="453"/>
        <v>0</v>
      </c>
      <c r="AA1697" s="13"/>
      <c r="AB1697" s="13">
        <f t="shared" si="454"/>
        <v>0</v>
      </c>
      <c r="AC1697" s="13"/>
      <c r="AD1697" s="13">
        <f t="shared" si="455"/>
        <v>1.9935510350713188E-3</v>
      </c>
    </row>
    <row r="1698" spans="1:30" x14ac:dyDescent="0.2">
      <c r="A1698" s="30" t="s">
        <v>33</v>
      </c>
      <c r="B1698" s="30">
        <v>2008</v>
      </c>
      <c r="C1698" s="30"/>
      <c r="D1698" s="31">
        <v>162295.88</v>
      </c>
      <c r="E1698" s="31"/>
      <c r="F1698" s="31">
        <v>0</v>
      </c>
      <c r="G1698" s="31"/>
      <c r="H1698" s="31">
        <v>0</v>
      </c>
      <c r="I1698" s="31"/>
      <c r="J1698" s="9">
        <f t="shared" si="445"/>
        <v>0</v>
      </c>
      <c r="K1698" s="32"/>
      <c r="L1698" s="11">
        <f t="shared" si="446"/>
        <v>0</v>
      </c>
      <c r="M1698" s="32"/>
      <c r="N1698" s="11">
        <f t="shared" si="447"/>
        <v>0</v>
      </c>
      <c r="O1698" s="13"/>
      <c r="P1698" s="11">
        <f t="shared" si="448"/>
        <v>0</v>
      </c>
      <c r="Q1698" s="11"/>
      <c r="R1698" s="11">
        <f t="shared" si="449"/>
        <v>0</v>
      </c>
      <c r="S1698" s="11"/>
      <c r="T1698" s="11">
        <f t="shared" si="450"/>
        <v>0</v>
      </c>
      <c r="U1698" s="13"/>
      <c r="V1698" s="11">
        <f t="shared" si="451"/>
        <v>0</v>
      </c>
      <c r="W1698" s="13"/>
      <c r="X1698" s="13">
        <f t="shared" si="452"/>
        <v>0</v>
      </c>
      <c r="Y1698" s="13"/>
      <c r="Z1698" s="13">
        <f t="shared" si="453"/>
        <v>0</v>
      </c>
      <c r="AA1698" s="13"/>
      <c r="AB1698" s="13">
        <f t="shared" si="454"/>
        <v>0</v>
      </c>
      <c r="AC1698" s="13"/>
      <c r="AD1698" s="13">
        <f t="shared" si="455"/>
        <v>0</v>
      </c>
    </row>
    <row r="1699" spans="1:30" x14ac:dyDescent="0.2">
      <c r="A1699" s="30" t="s">
        <v>33</v>
      </c>
      <c r="B1699" s="30">
        <v>2009</v>
      </c>
      <c r="C1699" s="30"/>
      <c r="D1699" s="31">
        <v>0</v>
      </c>
      <c r="E1699" s="31"/>
      <c r="F1699" s="31">
        <v>0</v>
      </c>
      <c r="G1699" s="31"/>
      <c r="H1699" s="31">
        <v>0</v>
      </c>
      <c r="I1699" s="31"/>
      <c r="J1699" s="9">
        <f t="shared" si="445"/>
        <v>0</v>
      </c>
      <c r="K1699" s="32"/>
      <c r="L1699" s="11" t="str">
        <f t="shared" si="446"/>
        <v>NA</v>
      </c>
      <c r="M1699" s="32"/>
      <c r="N1699" s="11">
        <f t="shared" si="447"/>
        <v>0</v>
      </c>
      <c r="O1699" s="13"/>
      <c r="P1699" s="11">
        <f t="shared" si="448"/>
        <v>0</v>
      </c>
      <c r="Q1699" s="11"/>
      <c r="R1699" s="11">
        <f t="shared" si="449"/>
        <v>0</v>
      </c>
      <c r="S1699" s="11"/>
      <c r="T1699" s="11">
        <f t="shared" si="450"/>
        <v>0</v>
      </c>
      <c r="U1699" s="13"/>
      <c r="V1699" s="11">
        <f t="shared" si="451"/>
        <v>0</v>
      </c>
      <c r="W1699" s="13"/>
      <c r="X1699" s="13">
        <f t="shared" si="452"/>
        <v>0</v>
      </c>
      <c r="Y1699" s="13"/>
      <c r="Z1699" s="13">
        <f t="shared" si="453"/>
        <v>0</v>
      </c>
      <c r="AA1699" s="13"/>
      <c r="AB1699" s="13">
        <f t="shared" si="454"/>
        <v>0</v>
      </c>
      <c r="AC1699" s="13"/>
      <c r="AD1699" s="13">
        <f t="shared" si="455"/>
        <v>0</v>
      </c>
    </row>
    <row r="1700" spans="1:30" x14ac:dyDescent="0.2">
      <c r="A1700" s="30" t="s">
        <v>33</v>
      </c>
      <c r="B1700" s="30">
        <v>2010</v>
      </c>
      <c r="C1700" s="30"/>
      <c r="D1700" s="31">
        <v>281327.43</v>
      </c>
      <c r="E1700" s="31"/>
      <c r="F1700" s="31">
        <v>0</v>
      </c>
      <c r="G1700" s="31"/>
      <c r="H1700" s="31">
        <v>0</v>
      </c>
      <c r="I1700" s="31"/>
      <c r="J1700" s="9">
        <f t="shared" si="445"/>
        <v>0</v>
      </c>
      <c r="K1700" s="32"/>
      <c r="L1700" s="11">
        <f t="shared" si="446"/>
        <v>0</v>
      </c>
      <c r="M1700" s="32"/>
      <c r="N1700" s="11">
        <f t="shared" si="447"/>
        <v>0</v>
      </c>
      <c r="O1700" s="13"/>
      <c r="P1700" s="11">
        <f t="shared" si="448"/>
        <v>0</v>
      </c>
      <c r="Q1700" s="11"/>
      <c r="R1700" s="11">
        <f t="shared" si="449"/>
        <v>0</v>
      </c>
      <c r="S1700" s="11"/>
      <c r="T1700" s="11">
        <f t="shared" si="450"/>
        <v>0</v>
      </c>
      <c r="U1700" s="13"/>
      <c r="V1700" s="11">
        <f t="shared" si="451"/>
        <v>0</v>
      </c>
      <c r="W1700" s="13"/>
      <c r="X1700" s="13">
        <f t="shared" si="452"/>
        <v>0</v>
      </c>
      <c r="Y1700" s="13"/>
      <c r="Z1700" s="13">
        <f t="shared" si="453"/>
        <v>0</v>
      </c>
      <c r="AA1700" s="13"/>
      <c r="AB1700" s="13">
        <f t="shared" si="454"/>
        <v>0</v>
      </c>
      <c r="AC1700" s="13"/>
      <c r="AD1700" s="13">
        <f t="shared" si="455"/>
        <v>0</v>
      </c>
    </row>
    <row r="1701" spans="1:30" x14ac:dyDescent="0.2">
      <c r="A1701" s="30" t="s">
        <v>33</v>
      </c>
      <c r="B1701" s="30">
        <v>2011</v>
      </c>
      <c r="C1701" s="30"/>
      <c r="D1701" s="31">
        <v>677293.87</v>
      </c>
      <c r="E1701" s="31"/>
      <c r="F1701" s="31">
        <v>0</v>
      </c>
      <c r="G1701" s="31"/>
      <c r="H1701" s="31">
        <v>0</v>
      </c>
      <c r="I1701" s="31"/>
      <c r="J1701" s="9">
        <f t="shared" si="445"/>
        <v>0</v>
      </c>
      <c r="K1701" s="32"/>
      <c r="L1701" s="11">
        <f t="shared" si="446"/>
        <v>0</v>
      </c>
      <c r="M1701" s="32"/>
      <c r="N1701" s="11">
        <f t="shared" si="447"/>
        <v>0</v>
      </c>
      <c r="O1701" s="13"/>
      <c r="P1701" s="11">
        <f t="shared" si="448"/>
        <v>0</v>
      </c>
      <c r="Q1701" s="11"/>
      <c r="R1701" s="11">
        <f t="shared" si="449"/>
        <v>0</v>
      </c>
      <c r="S1701" s="11"/>
      <c r="T1701" s="11">
        <f t="shared" si="450"/>
        <v>0</v>
      </c>
      <c r="U1701" s="13"/>
      <c r="V1701" s="11">
        <f t="shared" si="451"/>
        <v>0</v>
      </c>
      <c r="W1701" s="13"/>
      <c r="X1701" s="13">
        <f t="shared" si="452"/>
        <v>0</v>
      </c>
      <c r="Y1701" s="13"/>
      <c r="Z1701" s="13">
        <f t="shared" si="453"/>
        <v>0</v>
      </c>
      <c r="AA1701" s="13"/>
      <c r="AB1701" s="13">
        <f t="shared" si="454"/>
        <v>0</v>
      </c>
      <c r="AC1701" s="13"/>
      <c r="AD1701" s="13">
        <f t="shared" si="455"/>
        <v>0</v>
      </c>
    </row>
    <row r="1702" spans="1:30" x14ac:dyDescent="0.2">
      <c r="A1702" s="30" t="s">
        <v>33</v>
      </c>
      <c r="B1702" s="30">
        <v>2012</v>
      </c>
      <c r="C1702" s="30"/>
      <c r="D1702" s="31">
        <v>0</v>
      </c>
      <c r="E1702" s="31"/>
      <c r="F1702" s="31">
        <v>0</v>
      </c>
      <c r="G1702" s="31"/>
      <c r="H1702" s="31">
        <v>0</v>
      </c>
      <c r="I1702" s="31"/>
      <c r="J1702" s="9">
        <f t="shared" si="445"/>
        <v>0</v>
      </c>
      <c r="K1702" s="32"/>
      <c r="L1702" s="11" t="str">
        <f t="shared" si="446"/>
        <v>NA</v>
      </c>
      <c r="M1702" s="32"/>
      <c r="N1702" s="11">
        <f t="shared" si="447"/>
        <v>0</v>
      </c>
      <c r="O1702" s="13"/>
      <c r="P1702" s="11">
        <f t="shared" si="448"/>
        <v>0</v>
      </c>
      <c r="Q1702" s="11"/>
      <c r="R1702" s="11">
        <f t="shared" si="449"/>
        <v>0</v>
      </c>
      <c r="S1702" s="11"/>
      <c r="T1702" s="11">
        <f t="shared" si="450"/>
        <v>0</v>
      </c>
      <c r="U1702" s="13"/>
      <c r="V1702" s="11">
        <f t="shared" si="451"/>
        <v>0</v>
      </c>
      <c r="W1702" s="13"/>
      <c r="X1702" s="13">
        <f t="shared" si="452"/>
        <v>0</v>
      </c>
      <c r="Y1702" s="13"/>
      <c r="Z1702" s="13">
        <f t="shared" si="453"/>
        <v>0</v>
      </c>
      <c r="AA1702" s="13"/>
      <c r="AB1702" s="13">
        <f t="shared" si="454"/>
        <v>0</v>
      </c>
      <c r="AC1702" s="13"/>
      <c r="AD1702" s="13">
        <f t="shared" si="455"/>
        <v>0</v>
      </c>
    </row>
    <row r="1703" spans="1:30" x14ac:dyDescent="0.2">
      <c r="A1703" s="30" t="s">
        <v>33</v>
      </c>
      <c r="B1703" s="30">
        <v>2013</v>
      </c>
      <c r="C1703" s="30"/>
      <c r="D1703" s="31">
        <v>0</v>
      </c>
      <c r="E1703" s="31"/>
      <c r="F1703" s="31">
        <v>0</v>
      </c>
      <c r="G1703" s="31"/>
      <c r="H1703" s="31">
        <v>0</v>
      </c>
      <c r="I1703" s="31"/>
      <c r="J1703" s="9">
        <f t="shared" si="445"/>
        <v>0</v>
      </c>
      <c r="K1703" s="32"/>
      <c r="L1703" s="11" t="str">
        <f t="shared" si="446"/>
        <v>NA</v>
      </c>
      <c r="M1703" s="32"/>
      <c r="N1703" s="11" t="str">
        <f t="shared" si="447"/>
        <v>NA</v>
      </c>
      <c r="O1703" s="13"/>
      <c r="P1703" s="11">
        <f t="shared" si="448"/>
        <v>0</v>
      </c>
      <c r="Q1703" s="11"/>
      <c r="R1703" s="11">
        <f t="shared" si="449"/>
        <v>0</v>
      </c>
      <c r="S1703" s="11"/>
      <c r="T1703" s="11">
        <f t="shared" si="450"/>
        <v>0</v>
      </c>
      <c r="U1703" s="13"/>
      <c r="V1703" s="11">
        <f t="shared" si="451"/>
        <v>0</v>
      </c>
      <c r="W1703" s="13"/>
      <c r="X1703" s="13">
        <f t="shared" si="452"/>
        <v>0</v>
      </c>
      <c r="Y1703" s="13"/>
      <c r="Z1703" s="13">
        <f t="shared" si="453"/>
        <v>0</v>
      </c>
      <c r="AA1703" s="13"/>
      <c r="AB1703" s="13">
        <f t="shared" si="454"/>
        <v>0</v>
      </c>
      <c r="AC1703" s="13"/>
      <c r="AD1703" s="13">
        <f t="shared" si="455"/>
        <v>0</v>
      </c>
    </row>
    <row r="1704" spans="1:30" x14ac:dyDescent="0.2">
      <c r="A1704" s="30" t="s">
        <v>33</v>
      </c>
      <c r="B1704" s="30">
        <v>2014</v>
      </c>
      <c r="C1704" s="30"/>
      <c r="D1704" s="31">
        <v>0</v>
      </c>
      <c r="E1704" s="31"/>
      <c r="F1704" s="31">
        <v>0</v>
      </c>
      <c r="G1704" s="31"/>
      <c r="H1704" s="31">
        <v>0</v>
      </c>
      <c r="I1704" s="31"/>
      <c r="J1704" s="9">
        <f t="shared" si="445"/>
        <v>0</v>
      </c>
      <c r="K1704" s="32"/>
      <c r="L1704" s="11" t="str">
        <f t="shared" si="446"/>
        <v>NA</v>
      </c>
      <c r="M1704" s="32"/>
      <c r="N1704" s="11" t="str">
        <f t="shared" si="447"/>
        <v>NA</v>
      </c>
      <c r="O1704" s="13"/>
      <c r="P1704" s="11" t="str">
        <f t="shared" si="448"/>
        <v>NA</v>
      </c>
      <c r="Q1704" s="11"/>
      <c r="R1704" s="11">
        <f t="shared" si="449"/>
        <v>0</v>
      </c>
      <c r="S1704" s="11"/>
      <c r="T1704" s="11">
        <f t="shared" si="450"/>
        <v>0</v>
      </c>
      <c r="U1704" s="13"/>
      <c r="V1704" s="11">
        <f t="shared" si="451"/>
        <v>0</v>
      </c>
      <c r="W1704" s="13"/>
      <c r="X1704" s="13">
        <f t="shared" si="452"/>
        <v>0</v>
      </c>
      <c r="Y1704" s="13"/>
      <c r="Z1704" s="13">
        <f t="shared" si="453"/>
        <v>0</v>
      </c>
      <c r="AA1704" s="13"/>
      <c r="AB1704" s="13">
        <f t="shared" si="454"/>
        <v>0</v>
      </c>
      <c r="AC1704" s="13"/>
      <c r="AD1704" s="13">
        <f t="shared" si="455"/>
        <v>0</v>
      </c>
    </row>
    <row r="1705" spans="1:30" x14ac:dyDescent="0.2">
      <c r="A1705" s="30" t="s">
        <v>33</v>
      </c>
      <c r="B1705" s="30">
        <v>2015</v>
      </c>
      <c r="C1705" s="30"/>
      <c r="D1705" s="31">
        <v>0</v>
      </c>
      <c r="E1705" s="31"/>
      <c r="F1705" s="31">
        <v>0</v>
      </c>
      <c r="G1705" s="31"/>
      <c r="H1705" s="31">
        <v>0</v>
      </c>
      <c r="I1705" s="31"/>
      <c r="J1705" s="9">
        <f t="shared" si="445"/>
        <v>0</v>
      </c>
      <c r="K1705" s="32"/>
      <c r="L1705" s="11" t="str">
        <f t="shared" si="446"/>
        <v>NA</v>
      </c>
      <c r="M1705" s="32"/>
      <c r="N1705" s="11" t="str">
        <f t="shared" si="447"/>
        <v>NA</v>
      </c>
      <c r="O1705" s="13"/>
      <c r="P1705" s="11" t="str">
        <f t="shared" si="448"/>
        <v>NA</v>
      </c>
      <c r="Q1705" s="11"/>
      <c r="R1705" s="11" t="str">
        <f t="shared" si="449"/>
        <v>NA</v>
      </c>
      <c r="S1705" s="11"/>
      <c r="T1705" s="11">
        <f t="shared" si="450"/>
        <v>0</v>
      </c>
      <c r="U1705" s="13"/>
      <c r="V1705" s="11">
        <f t="shared" si="451"/>
        <v>0</v>
      </c>
      <c r="W1705" s="13"/>
      <c r="X1705" s="13">
        <f t="shared" si="452"/>
        <v>0</v>
      </c>
      <c r="Y1705" s="13"/>
      <c r="Z1705" s="13">
        <f t="shared" si="453"/>
        <v>0</v>
      </c>
      <c r="AA1705" s="13"/>
      <c r="AB1705" s="13">
        <f t="shared" si="454"/>
        <v>0</v>
      </c>
      <c r="AC1705" s="13"/>
      <c r="AD1705" s="13">
        <f t="shared" si="455"/>
        <v>0</v>
      </c>
    </row>
    <row r="1706" spans="1:30" x14ac:dyDescent="0.2">
      <c r="A1706" s="30" t="s">
        <v>33</v>
      </c>
      <c r="B1706" s="30">
        <v>2016</v>
      </c>
      <c r="C1706" s="30"/>
      <c r="D1706" s="31">
        <v>0</v>
      </c>
      <c r="E1706" s="31"/>
      <c r="F1706" s="31">
        <v>0</v>
      </c>
      <c r="G1706" s="31"/>
      <c r="H1706" s="31">
        <v>0</v>
      </c>
      <c r="I1706" s="31"/>
      <c r="J1706" s="9">
        <f t="shared" si="445"/>
        <v>0</v>
      </c>
      <c r="K1706" s="32"/>
      <c r="L1706" s="11" t="str">
        <f t="shared" si="446"/>
        <v>NA</v>
      </c>
      <c r="M1706" s="32"/>
      <c r="N1706" s="11" t="str">
        <f t="shared" si="447"/>
        <v>NA</v>
      </c>
      <c r="O1706" s="13"/>
      <c r="P1706" s="11" t="str">
        <f t="shared" si="448"/>
        <v>NA</v>
      </c>
      <c r="Q1706" s="11"/>
      <c r="R1706" s="11" t="str">
        <f t="shared" si="449"/>
        <v>NA</v>
      </c>
      <c r="S1706" s="11"/>
      <c r="T1706" s="11" t="str">
        <f t="shared" si="450"/>
        <v>NA</v>
      </c>
      <c r="U1706" s="13"/>
      <c r="V1706" s="11">
        <f t="shared" si="451"/>
        <v>0</v>
      </c>
      <c r="W1706" s="13"/>
      <c r="X1706" s="13">
        <f t="shared" si="452"/>
        <v>0</v>
      </c>
      <c r="Y1706" s="13"/>
      <c r="Z1706" s="13">
        <f t="shared" si="453"/>
        <v>0</v>
      </c>
      <c r="AA1706" s="13"/>
      <c r="AB1706" s="13">
        <f t="shared" si="454"/>
        <v>0</v>
      </c>
      <c r="AC1706" s="13"/>
      <c r="AD1706" s="13">
        <f t="shared" si="455"/>
        <v>0</v>
      </c>
    </row>
    <row r="1707" spans="1:30" x14ac:dyDescent="0.2">
      <c r="A1707" s="30" t="s">
        <v>33</v>
      </c>
      <c r="B1707" s="30">
        <v>2017</v>
      </c>
      <c r="C1707" s="30"/>
      <c r="D1707" s="31">
        <v>296453.15000000002</v>
      </c>
      <c r="E1707" s="31"/>
      <c r="F1707" s="31">
        <v>4.6500000000000004</v>
      </c>
      <c r="G1707" s="31"/>
      <c r="H1707" s="31">
        <v>0</v>
      </c>
      <c r="I1707" s="31"/>
      <c r="J1707" s="33">
        <v>0</v>
      </c>
      <c r="K1707" s="32"/>
      <c r="L1707" s="11">
        <f t="shared" si="446"/>
        <v>0</v>
      </c>
      <c r="M1707" s="32"/>
      <c r="N1707" s="11">
        <f t="shared" si="447"/>
        <v>0</v>
      </c>
      <c r="O1707" s="13"/>
      <c r="P1707" s="11">
        <f t="shared" si="448"/>
        <v>0</v>
      </c>
      <c r="Q1707" s="11"/>
      <c r="R1707" s="11">
        <f t="shared" si="449"/>
        <v>0</v>
      </c>
      <c r="S1707" s="11"/>
      <c r="T1707" s="11">
        <f t="shared" si="450"/>
        <v>0</v>
      </c>
      <c r="U1707" s="13"/>
      <c r="V1707" s="11">
        <f t="shared" si="451"/>
        <v>0</v>
      </c>
      <c r="W1707" s="13"/>
      <c r="X1707" s="13">
        <f t="shared" si="452"/>
        <v>0</v>
      </c>
      <c r="Y1707" s="13"/>
      <c r="Z1707" s="13">
        <f t="shared" si="453"/>
        <v>0</v>
      </c>
      <c r="AA1707" s="13"/>
      <c r="AB1707" s="13">
        <f t="shared" si="454"/>
        <v>0</v>
      </c>
      <c r="AC1707" s="13"/>
      <c r="AD1707" s="13">
        <f t="shared" si="455"/>
        <v>0</v>
      </c>
    </row>
    <row r="1708" spans="1:30" x14ac:dyDescent="0.2">
      <c r="A1708" s="32" t="s">
        <v>33</v>
      </c>
      <c r="B1708" s="32">
        <v>2018</v>
      </c>
      <c r="C1708" s="32"/>
      <c r="D1708" s="31">
        <v>5804.76</v>
      </c>
      <c r="E1708" s="31"/>
      <c r="F1708" s="31">
        <v>0</v>
      </c>
      <c r="G1708" s="31"/>
      <c r="H1708" s="31">
        <v>0</v>
      </c>
      <c r="I1708" s="31"/>
      <c r="J1708" s="9">
        <f t="shared" ref="J1708:J1712" si="456">+F1708-H1708</f>
        <v>0</v>
      </c>
      <c r="K1708" s="32"/>
      <c r="L1708" s="11">
        <f t="shared" si="446"/>
        <v>0</v>
      </c>
      <c r="M1708" s="32"/>
      <c r="N1708" s="11">
        <f t="shared" si="447"/>
        <v>0</v>
      </c>
      <c r="O1708" s="13"/>
      <c r="P1708" s="11">
        <f t="shared" si="448"/>
        <v>0</v>
      </c>
      <c r="Q1708" s="11"/>
      <c r="R1708" s="11">
        <f t="shared" si="449"/>
        <v>0</v>
      </c>
      <c r="S1708" s="11"/>
      <c r="T1708" s="11">
        <f t="shared" si="450"/>
        <v>0</v>
      </c>
      <c r="U1708" s="13"/>
      <c r="V1708" s="11">
        <f t="shared" si="451"/>
        <v>0</v>
      </c>
      <c r="W1708" s="13"/>
      <c r="X1708" s="13">
        <f t="shared" si="452"/>
        <v>0</v>
      </c>
      <c r="Y1708" s="13"/>
      <c r="Z1708" s="13">
        <f t="shared" si="453"/>
        <v>0</v>
      </c>
      <c r="AA1708" s="13"/>
      <c r="AB1708" s="13">
        <f t="shared" si="454"/>
        <v>0</v>
      </c>
      <c r="AC1708" s="13"/>
      <c r="AD1708" s="13">
        <f t="shared" si="455"/>
        <v>0</v>
      </c>
    </row>
    <row r="1709" spans="1:30" x14ac:dyDescent="0.2">
      <c r="A1709" s="32" t="s">
        <v>33</v>
      </c>
      <c r="B1709" s="32">
        <v>2019</v>
      </c>
      <c r="C1709" s="32"/>
      <c r="D1709" s="31">
        <v>0</v>
      </c>
      <c r="E1709" s="31"/>
      <c r="F1709" s="31">
        <v>0</v>
      </c>
      <c r="G1709" s="31"/>
      <c r="H1709" s="31">
        <v>0</v>
      </c>
      <c r="I1709" s="31"/>
      <c r="J1709" s="9">
        <f t="shared" si="456"/>
        <v>0</v>
      </c>
      <c r="K1709" s="32"/>
      <c r="L1709" s="11" t="str">
        <f t="shared" si="446"/>
        <v>NA</v>
      </c>
      <c r="M1709" s="32"/>
      <c r="N1709" s="11">
        <f t="shared" si="447"/>
        <v>0</v>
      </c>
      <c r="O1709" s="13"/>
      <c r="P1709" s="11">
        <f t="shared" si="448"/>
        <v>0</v>
      </c>
      <c r="Q1709" s="11"/>
      <c r="R1709" s="11">
        <f t="shared" si="449"/>
        <v>0</v>
      </c>
      <c r="S1709" s="11"/>
      <c r="T1709" s="11">
        <f t="shared" si="450"/>
        <v>0</v>
      </c>
      <c r="U1709" s="13"/>
      <c r="V1709" s="11">
        <f t="shared" si="451"/>
        <v>0</v>
      </c>
      <c r="W1709" s="13"/>
      <c r="X1709" s="13">
        <f t="shared" si="452"/>
        <v>0</v>
      </c>
      <c r="Y1709" s="13"/>
      <c r="Z1709" s="13">
        <f t="shared" si="453"/>
        <v>0</v>
      </c>
      <c r="AA1709" s="13"/>
      <c r="AB1709" s="13">
        <f t="shared" si="454"/>
        <v>0</v>
      </c>
      <c r="AC1709" s="13"/>
      <c r="AD1709" s="13">
        <f t="shared" si="455"/>
        <v>0</v>
      </c>
    </row>
    <row r="1710" spans="1:30" x14ac:dyDescent="0.2">
      <c r="A1710" s="32" t="s">
        <v>33</v>
      </c>
      <c r="B1710" s="32">
        <v>2020</v>
      </c>
      <c r="C1710" s="32"/>
      <c r="D1710" s="31">
        <v>0</v>
      </c>
      <c r="E1710" s="31"/>
      <c r="F1710" s="31">
        <v>0</v>
      </c>
      <c r="G1710" s="31"/>
      <c r="H1710" s="31">
        <v>0</v>
      </c>
      <c r="I1710" s="31"/>
      <c r="J1710" s="9">
        <f t="shared" si="456"/>
        <v>0</v>
      </c>
      <c r="K1710" s="32"/>
      <c r="L1710" s="11" t="str">
        <f t="shared" si="446"/>
        <v>NA</v>
      </c>
      <c r="M1710" s="32"/>
      <c r="N1710" s="11" t="str">
        <f t="shared" si="447"/>
        <v>NA</v>
      </c>
      <c r="O1710" s="13"/>
      <c r="P1710" s="11">
        <f t="shared" si="448"/>
        <v>0</v>
      </c>
      <c r="Q1710" s="11"/>
      <c r="R1710" s="11">
        <f t="shared" si="449"/>
        <v>0</v>
      </c>
      <c r="S1710" s="11"/>
      <c r="T1710" s="11">
        <f t="shared" si="450"/>
        <v>0</v>
      </c>
      <c r="U1710" s="13"/>
      <c r="V1710" s="11">
        <f t="shared" si="451"/>
        <v>0</v>
      </c>
      <c r="W1710" s="13"/>
      <c r="X1710" s="13">
        <f t="shared" si="452"/>
        <v>0</v>
      </c>
      <c r="Y1710" s="13"/>
      <c r="Z1710" s="13">
        <f t="shared" si="453"/>
        <v>0</v>
      </c>
      <c r="AA1710" s="13"/>
      <c r="AB1710" s="13">
        <f t="shared" si="454"/>
        <v>0</v>
      </c>
      <c r="AC1710" s="13"/>
      <c r="AD1710" s="13">
        <f t="shared" si="455"/>
        <v>0</v>
      </c>
    </row>
    <row r="1711" spans="1:30" x14ac:dyDescent="0.2">
      <c r="A1711" s="32" t="s">
        <v>33</v>
      </c>
      <c r="B1711" s="32">
        <v>2021</v>
      </c>
      <c r="C1711" s="32"/>
      <c r="D1711" s="31">
        <v>395500.71</v>
      </c>
      <c r="E1711" s="31"/>
      <c r="F1711" s="31">
        <v>0</v>
      </c>
      <c r="G1711" s="31"/>
      <c r="H1711" s="31">
        <v>0</v>
      </c>
      <c r="I1711" s="31"/>
      <c r="J1711" s="9">
        <f t="shared" si="456"/>
        <v>0</v>
      </c>
      <c r="K1711" s="32"/>
      <c r="L1711" s="11">
        <f t="shared" si="446"/>
        <v>0</v>
      </c>
      <c r="M1711" s="32"/>
      <c r="N1711" s="11">
        <f t="shared" si="447"/>
        <v>0</v>
      </c>
      <c r="O1711" s="13"/>
      <c r="P1711" s="11">
        <f t="shared" si="448"/>
        <v>0</v>
      </c>
      <c r="Q1711" s="11"/>
      <c r="R1711" s="11">
        <f t="shared" si="449"/>
        <v>0</v>
      </c>
      <c r="S1711" s="11"/>
      <c r="T1711" s="11">
        <f t="shared" si="450"/>
        <v>0</v>
      </c>
      <c r="U1711" s="13"/>
      <c r="V1711" s="11">
        <f t="shared" si="451"/>
        <v>0</v>
      </c>
      <c r="W1711" s="13"/>
      <c r="X1711" s="13">
        <f t="shared" si="452"/>
        <v>0</v>
      </c>
      <c r="Y1711" s="13"/>
      <c r="Z1711" s="13">
        <f t="shared" si="453"/>
        <v>0</v>
      </c>
      <c r="AA1711" s="13"/>
      <c r="AB1711" s="13">
        <f t="shared" si="454"/>
        <v>0</v>
      </c>
      <c r="AC1711" s="13"/>
      <c r="AD1711" s="13">
        <f t="shared" si="455"/>
        <v>0</v>
      </c>
    </row>
    <row r="1712" spans="1:30" x14ac:dyDescent="0.2">
      <c r="A1712" s="32" t="s">
        <v>33</v>
      </c>
      <c r="B1712" s="32">
        <v>2022</v>
      </c>
      <c r="C1712" s="32"/>
      <c r="D1712" s="31">
        <v>0</v>
      </c>
      <c r="E1712" s="31"/>
      <c r="F1712" s="31">
        <v>0</v>
      </c>
      <c r="G1712" s="31"/>
      <c r="H1712" s="31">
        <v>0</v>
      </c>
      <c r="I1712" s="31"/>
      <c r="J1712" s="9">
        <f t="shared" si="456"/>
        <v>0</v>
      </c>
      <c r="K1712" s="32"/>
      <c r="L1712" s="11" t="str">
        <f t="shared" si="446"/>
        <v>NA</v>
      </c>
      <c r="M1712" s="32"/>
      <c r="N1712" s="11">
        <f t="shared" si="447"/>
        <v>0</v>
      </c>
      <c r="O1712" s="13"/>
      <c r="P1712" s="11">
        <f t="shared" si="448"/>
        <v>0</v>
      </c>
      <c r="Q1712" s="11"/>
      <c r="R1712" s="11">
        <f t="shared" si="449"/>
        <v>0</v>
      </c>
      <c r="S1712" s="11"/>
      <c r="T1712" s="11">
        <f t="shared" si="450"/>
        <v>0</v>
      </c>
      <c r="U1712" s="13"/>
      <c r="V1712" s="11">
        <f t="shared" si="451"/>
        <v>0</v>
      </c>
      <c r="W1712" s="13"/>
      <c r="X1712" s="13">
        <f t="shared" si="452"/>
        <v>0</v>
      </c>
      <c r="Y1712" s="13"/>
      <c r="Z1712" s="13">
        <f t="shared" si="453"/>
        <v>0</v>
      </c>
      <c r="AA1712" s="13"/>
      <c r="AB1712" s="13">
        <f t="shared" si="454"/>
        <v>0</v>
      </c>
      <c r="AC1712" s="13"/>
      <c r="AD1712" s="13">
        <f t="shared" si="455"/>
        <v>0</v>
      </c>
    </row>
    <row r="1713" spans="1:28" x14ac:dyDescent="0.2">
      <c r="A1713" s="30"/>
      <c r="B1713" s="30"/>
      <c r="C1713" s="30"/>
      <c r="E1713" s="31"/>
      <c r="F1713" s="31"/>
      <c r="G1713" s="31"/>
      <c r="H1713" s="31"/>
      <c r="I1713" s="31"/>
      <c r="J1713" s="33"/>
      <c r="K1713" s="32"/>
      <c r="L1713" s="32"/>
      <c r="M1713" s="32"/>
      <c r="N1713" s="32"/>
      <c r="AB1713" s="13"/>
    </row>
    <row r="1714" spans="1:28" x14ac:dyDescent="0.2">
      <c r="A1714" s="30"/>
      <c r="B1714" s="30"/>
      <c r="C1714" s="30"/>
      <c r="E1714" s="31"/>
      <c r="F1714" s="31"/>
      <c r="G1714" s="31"/>
      <c r="H1714" s="31"/>
      <c r="I1714" s="31"/>
      <c r="J1714" s="33"/>
      <c r="K1714" s="32"/>
      <c r="L1714" s="32"/>
      <c r="M1714" s="32"/>
      <c r="N1714" s="32"/>
      <c r="AB1714" s="13"/>
    </row>
    <row r="1715" spans="1:28" x14ac:dyDescent="0.2">
      <c r="A1715" s="30"/>
      <c r="B1715" s="30"/>
      <c r="C1715" s="30"/>
      <c r="E1715" s="31"/>
      <c r="F1715" s="31"/>
      <c r="G1715" s="31"/>
      <c r="H1715" s="31"/>
      <c r="I1715" s="31"/>
      <c r="J1715" s="33"/>
      <c r="K1715" s="32"/>
      <c r="L1715" s="32"/>
      <c r="M1715" s="32"/>
      <c r="N1715" s="32"/>
      <c r="AB1715" s="13"/>
    </row>
    <row r="1716" spans="1:28" x14ac:dyDescent="0.2">
      <c r="AB1716" s="13"/>
    </row>
    <row r="1717" spans="1:28" x14ac:dyDescent="0.2">
      <c r="AB1717" s="13"/>
    </row>
    <row r="1718" spans="1:28" x14ac:dyDescent="0.2">
      <c r="AB1718" s="13"/>
    </row>
    <row r="1719" spans="1:28" x14ac:dyDescent="0.2">
      <c r="AB1719" s="13"/>
    </row>
  </sheetData>
  <mergeCells count="4">
    <mergeCell ref="A1:AD1"/>
    <mergeCell ref="A3:AD3"/>
    <mergeCell ref="A4:AD4"/>
    <mergeCell ref="A2:AD2"/>
  </mergeCells>
  <pageMargins left="1" right="1" top="1.25" bottom="1" header="1" footer="0.75"/>
  <pageSetup scale="51" fitToHeight="0" orientation="landscape" r:id="rId1"/>
  <headerFooter>
    <oddHeader>&amp;RExhibit DAW-1
&amp;A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1D51D1-FCB9-4ACC-8434-8BCF0A1B03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72FFF1-2543-43BE-9D75-E50867E6344D}">
  <ds:schemaRefs>
    <ds:schemaRef ds:uri="http://schemas.microsoft.com/office/2006/metadata/properties"/>
    <ds:schemaRef ds:uri="http://schemas.microsoft.com/office/infopath/2007/PartnerControls"/>
    <ds:schemaRef ds:uri="f83f6d80-b32b-4225-9fa8-d2a9096fb9d8"/>
  </ds:schemaRefs>
</ds:datastoreItem>
</file>

<file path=customXml/itemProps3.xml><?xml version="1.0" encoding="utf-8"?>
<ds:datastoreItem xmlns:ds="http://schemas.openxmlformats.org/officeDocument/2006/customXml" ds:itemID="{9F6BE6C6-118F-40D0-A4A6-A7FE7D4652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Appendix D</vt:lpstr>
      <vt:lpstr>'Appendix D'!Print_Titles</vt:lpstr>
    </vt:vector>
  </TitlesOfParts>
  <Company>Alliance Consulting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Ponder</dc:creator>
  <cp:lastModifiedBy>Plunkett, Derenda L</cp:lastModifiedBy>
  <cp:lastPrinted>2024-02-19T15:53:47Z</cp:lastPrinted>
  <dcterms:created xsi:type="dcterms:W3CDTF">2017-06-26T17:38:02Z</dcterms:created>
  <dcterms:modified xsi:type="dcterms:W3CDTF">2024-02-19T15:53:59Z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  <property fmtid="{D5CDD505-2E9C-101B-9397-08002B2CF9AE}" pid="3" name="MediaServiceImageTags">
    <vt:lpwstr/>
  </property>
</Properties>
</file>